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comments1.xml" ContentType="application/vnd.openxmlformats-officedocument.spreadsheetml.comments+xml"/>
  <Override PartName="/xl/calcChain.xml" ContentType="application/vnd.openxmlformats-officedocument.spreadsheetml.calcChain+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1"/>
  <workbookPr hidePivotFieldList="1"/>
  <mc:AlternateContent xmlns:mc="http://schemas.openxmlformats.org/markup-compatibility/2006">
    <mc:Choice Requires="x15">
      <x15ac:absPath xmlns:x15ac="http://schemas.microsoft.com/office/spreadsheetml/2010/11/ac" url="D:\Downloads\"/>
    </mc:Choice>
  </mc:AlternateContent>
  <xr:revisionPtr revIDLastSave="1" documentId="11_27BA77DB7F4582A30BF2159792B2A158F0C14C4C" xr6:coauthVersionLast="47" xr6:coauthVersionMax="47" xr10:uidLastSave="{4BA70531-F2D0-464D-8121-0DC6E35E583D}"/>
  <bookViews>
    <workbookView xWindow="0" yWindow="0" windowWidth="27570" windowHeight="12060" firstSheet="2" activeTab="2" xr2:uid="{00000000-000D-0000-FFFF-FFFF00000000}"/>
  </bookViews>
  <sheets>
    <sheet name="RDIP Conso" sheetId="45" r:id="rId1"/>
    <sheet name="AIP FY 2025" sheetId="46" r:id="rId2"/>
    <sheet name="AIP by Agency" sheetId="48" r:id="rId3"/>
    <sheet name="AIP by RDP Chapter" sheetId="49" r:id="rId4"/>
    <sheet name="AIP by Spatial Coverage" sheetId="50" r:id="rId5"/>
    <sheet name="AIP by PAP Status" sheetId="52" r:id="rId6"/>
    <sheet name="AIP by Fund Source" sheetId="53" r:id="rId7"/>
    <sheet name="RDIP by Agency" sheetId="42" r:id="rId8"/>
    <sheet name="RDIP by RDP Chapter" sheetId="43" r:id="rId9"/>
    <sheet name="RDIP by Spatial Coverage" sheetId="36" r:id="rId10"/>
    <sheet name="RDIP by PAP Status" sheetId="21" r:id="rId11"/>
    <sheet name="RDIP by Fund Source" sheetId="31" r:id="rId12"/>
  </sheets>
  <definedNames>
    <definedName name="_xlnm._FilterDatabase" localSheetId="1" hidden="1">'AIP FY 2025'!$A$2:$I$759</definedName>
    <definedName name="_xlnm._FilterDatabase" localSheetId="0" hidden="1">'RDIP Conso'!$A$3:$U$3</definedName>
    <definedName name="_xlnm.Print_Area" localSheetId="1">'AIP FY 2025'!$A$1:$I$758</definedName>
    <definedName name="_xlnm.Print_Area" localSheetId="0">'RDIP Conso'!$A$1:$O$1036</definedName>
    <definedName name="_xlnm.Print_Titles" localSheetId="1">'AIP FY 2025'!$2:$2</definedName>
    <definedName name="_xlnm.Print_Titles" localSheetId="0">'RDIP Conso'!$3:$3</definedName>
  </definedNames>
  <calcPr calcId="191028"/>
  <pivotCaches>
    <pivotCache cacheId="6200" r:id="rId13"/>
    <pivotCache cacheId="6201" r:id="rId14"/>
    <pivotCache cacheId="6202" r:id="rId1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53" l="1"/>
  <c r="D7" i="53"/>
  <c r="E5" i="53" s="1"/>
  <c r="E6" i="53"/>
  <c r="E4" i="53"/>
  <c r="E7" i="53" s="1"/>
  <c r="F7" i="52"/>
  <c r="G5" i="52" s="1"/>
  <c r="D7" i="52"/>
  <c r="E5" i="52" s="1"/>
  <c r="F20" i="50"/>
  <c r="D20" i="50"/>
  <c r="G5" i="48"/>
  <c r="G6" i="48"/>
  <c r="G7" i="48"/>
  <c r="G8" i="48"/>
  <c r="G9" i="48"/>
  <c r="G10" i="48"/>
  <c r="G11" i="48"/>
  <c r="G12" i="48"/>
  <c r="G13" i="48"/>
  <c r="G14" i="48"/>
  <c r="G15" i="48"/>
  <c r="G16" i="48"/>
  <c r="G17" i="48"/>
  <c r="G18" i="48"/>
  <c r="G19" i="48"/>
  <c r="G20" i="48"/>
  <c r="G21" i="48"/>
  <c r="G22" i="48"/>
  <c r="G23" i="48"/>
  <c r="G24" i="48"/>
  <c r="G25" i="48"/>
  <c r="G26" i="48"/>
  <c r="G27" i="48"/>
  <c r="G28" i="48"/>
  <c r="G29" i="48"/>
  <c r="G30" i="48"/>
  <c r="G31" i="48"/>
  <c r="G32" i="48"/>
  <c r="G33" i="48"/>
  <c r="G34" i="48"/>
  <c r="G35" i="48"/>
  <c r="G36" i="48"/>
  <c r="G37" i="48"/>
  <c r="G38" i="48"/>
  <c r="G39" i="48"/>
  <c r="G40" i="48"/>
  <c r="G41" i="48"/>
  <c r="G42" i="48"/>
  <c r="G43" i="48"/>
  <c r="G44" i="48"/>
  <c r="G45" i="48"/>
  <c r="G46" i="48"/>
  <c r="G47" i="48"/>
  <c r="G48" i="48"/>
  <c r="G49" i="48"/>
  <c r="G50" i="48"/>
  <c r="G51" i="48"/>
  <c r="G52" i="48"/>
  <c r="G53" i="48"/>
  <c r="G4" i="48"/>
  <c r="E5" i="48"/>
  <c r="E6" i="48"/>
  <c r="E7" i="48"/>
  <c r="E8" i="48"/>
  <c r="E9" i="48"/>
  <c r="E10" i="48"/>
  <c r="E11" i="48"/>
  <c r="E12" i="48"/>
  <c r="E13" i="48"/>
  <c r="E14" i="48"/>
  <c r="E15" i="48"/>
  <c r="E16" i="48"/>
  <c r="E17" i="48"/>
  <c r="E18" i="48"/>
  <c r="E19" i="48"/>
  <c r="E20" i="48"/>
  <c r="E21" i="48"/>
  <c r="E22" i="48"/>
  <c r="E23" i="48"/>
  <c r="E24" i="48"/>
  <c r="E25" i="48"/>
  <c r="E26" i="48"/>
  <c r="E27" i="48"/>
  <c r="E28" i="48"/>
  <c r="E29" i="48"/>
  <c r="E30" i="48"/>
  <c r="E31" i="48"/>
  <c r="E32" i="48"/>
  <c r="E33" i="48"/>
  <c r="E34" i="48"/>
  <c r="E35" i="48"/>
  <c r="E36" i="48"/>
  <c r="E37" i="48"/>
  <c r="E38" i="48"/>
  <c r="E39" i="48"/>
  <c r="E40" i="48"/>
  <c r="E41" i="48"/>
  <c r="E42" i="48"/>
  <c r="E43" i="48"/>
  <c r="E44" i="48"/>
  <c r="E45" i="48"/>
  <c r="E46" i="48"/>
  <c r="E47" i="48"/>
  <c r="E48" i="48"/>
  <c r="E49" i="48"/>
  <c r="E50" i="48"/>
  <c r="E51" i="48"/>
  <c r="E52" i="48"/>
  <c r="E53" i="48"/>
  <c r="E4" i="48"/>
  <c r="E54" i="48" s="1"/>
  <c r="F20" i="49"/>
  <c r="G5" i="49" s="1"/>
  <c r="G7" i="49"/>
  <c r="G8" i="49"/>
  <c r="G9" i="49"/>
  <c r="G10" i="49"/>
  <c r="G11" i="49"/>
  <c r="G12" i="49"/>
  <c r="G13" i="49"/>
  <c r="G14" i="49"/>
  <c r="G15" i="49"/>
  <c r="G16" i="49"/>
  <c r="E5" i="49"/>
  <c r="E6" i="49"/>
  <c r="E7" i="49"/>
  <c r="E8" i="49"/>
  <c r="E9" i="49"/>
  <c r="E10" i="49"/>
  <c r="E11" i="49"/>
  <c r="E12" i="49"/>
  <c r="E13" i="49"/>
  <c r="E14" i="49"/>
  <c r="E15" i="49"/>
  <c r="E16" i="49"/>
  <c r="E17" i="49"/>
  <c r="E18" i="49"/>
  <c r="E19" i="49"/>
  <c r="E4" i="49"/>
  <c r="E20" i="49" s="1"/>
  <c r="H340" i="46"/>
  <c r="H334" i="46"/>
  <c r="H333" i="46"/>
  <c r="H332" i="46"/>
  <c r="H331" i="46"/>
  <c r="H330" i="46"/>
  <c r="H329" i="46"/>
  <c r="H328" i="46"/>
  <c r="H327" i="46"/>
  <c r="H326" i="46"/>
  <c r="H325" i="46"/>
  <c r="H324" i="46"/>
  <c r="H323" i="46"/>
  <c r="H322" i="46"/>
  <c r="H321" i="46"/>
  <c r="H320" i="46"/>
  <c r="H319" i="46"/>
  <c r="H318" i="46"/>
  <c r="H317" i="46"/>
  <c r="H316" i="46"/>
  <c r="H315" i="46"/>
  <c r="H314" i="46"/>
  <c r="H313" i="46"/>
  <c r="H312" i="46"/>
  <c r="H311" i="46"/>
  <c r="H310" i="46"/>
  <c r="H309" i="46"/>
  <c r="H308" i="46"/>
  <c r="H307" i="46"/>
  <c r="H300" i="46"/>
  <c r="H298" i="46"/>
  <c r="H297" i="46"/>
  <c r="H238" i="46"/>
  <c r="H237" i="46"/>
  <c r="H236" i="46"/>
  <c r="H235" i="46"/>
  <c r="H234" i="46"/>
  <c r="H233" i="46"/>
  <c r="H232" i="46"/>
  <c r="H231" i="46"/>
  <c r="H230" i="46"/>
  <c r="H229" i="46"/>
  <c r="H228" i="46"/>
  <c r="H227" i="46"/>
  <c r="H226" i="46"/>
  <c r="H225" i="46"/>
  <c r="H224" i="46"/>
  <c r="H223" i="46"/>
  <c r="H222" i="46"/>
  <c r="H221" i="46"/>
  <c r="H220" i="46"/>
  <c r="H219" i="46"/>
  <c r="H218" i="46"/>
  <c r="H217" i="46"/>
  <c r="H216" i="46"/>
  <c r="H215" i="46"/>
  <c r="H214" i="46"/>
  <c r="H213" i="46"/>
  <c r="H209" i="46"/>
  <c r="H208" i="46"/>
  <c r="H207" i="46"/>
  <c r="H206" i="46"/>
  <c r="H190" i="46"/>
  <c r="H189" i="46"/>
  <c r="H142" i="46"/>
  <c r="G54" i="48" l="1"/>
  <c r="E5" i="50"/>
  <c r="E7" i="50"/>
  <c r="E8" i="50"/>
  <c r="E9" i="50"/>
  <c r="E10" i="50"/>
  <c r="E11" i="50"/>
  <c r="E12" i="50"/>
  <c r="E13" i="50"/>
  <c r="E14" i="50"/>
  <c r="E15" i="50"/>
  <c r="E16" i="50"/>
  <c r="E17" i="50"/>
  <c r="E18" i="50"/>
  <c r="E19" i="50"/>
  <c r="E4" i="50"/>
  <c r="G5" i="50"/>
  <c r="G6" i="50"/>
  <c r="G7" i="50"/>
  <c r="G8" i="50"/>
  <c r="G9" i="50"/>
  <c r="G10" i="50"/>
  <c r="G11" i="50"/>
  <c r="G12" i="50"/>
  <c r="G13" i="50"/>
  <c r="G14" i="50"/>
  <c r="G15" i="50"/>
  <c r="G16" i="50"/>
  <c r="G17" i="50"/>
  <c r="G18" i="50"/>
  <c r="G19" i="50"/>
  <c r="G4" i="50"/>
  <c r="G4" i="53"/>
  <c r="G5" i="53"/>
  <c r="G6" i="53"/>
  <c r="G7" i="53"/>
  <c r="E4" i="52"/>
  <c r="E6" i="52"/>
  <c r="G4" i="52"/>
  <c r="G6" i="52"/>
  <c r="E6" i="50"/>
  <c r="E20" i="50" s="1"/>
  <c r="G20" i="50"/>
  <c r="G4" i="49"/>
  <c r="G19" i="49"/>
  <c r="G18" i="49"/>
  <c r="G17" i="49"/>
  <c r="G6" i="49"/>
  <c r="M45" i="43"/>
  <c r="M46" i="43"/>
  <c r="M47" i="43"/>
  <c r="M48" i="43"/>
  <c r="M49" i="43"/>
  <c r="M50" i="43"/>
  <c r="M51" i="43"/>
  <c r="M52" i="43"/>
  <c r="M53" i="43"/>
  <c r="M54" i="43"/>
  <c r="M55" i="43"/>
  <c r="M56" i="43"/>
  <c r="M57" i="43"/>
  <c r="M58" i="43"/>
  <c r="M59" i="43"/>
  <c r="M60" i="43"/>
  <c r="M44" i="43"/>
  <c r="L6" i="36"/>
  <c r="L7" i="36"/>
  <c r="L8" i="36"/>
  <c r="L9" i="36"/>
  <c r="L10" i="36"/>
  <c r="L11" i="36"/>
  <c r="L12" i="36"/>
  <c r="L13" i="36"/>
  <c r="L14" i="36"/>
  <c r="L15" i="36"/>
  <c r="L16" i="36"/>
  <c r="L17" i="36"/>
  <c r="L18" i="36"/>
  <c r="L19" i="36"/>
  <c r="L20" i="36"/>
  <c r="L21" i="36"/>
  <c r="L22" i="36"/>
  <c r="L5" i="36"/>
  <c r="L23" i="36" l="1"/>
  <c r="G20" i="49"/>
  <c r="G7" i="52"/>
  <c r="E7" i="52"/>
  <c r="H758" i="46"/>
  <c r="N1035" i="45"/>
  <c r="N1034" i="45"/>
  <c r="N1033" i="45"/>
  <c r="N1032" i="45"/>
  <c r="N1031" i="45"/>
  <c r="N1030" i="45"/>
  <c r="N1029" i="45"/>
  <c r="N1028" i="45"/>
  <c r="N1027" i="45"/>
  <c r="N1026" i="45"/>
  <c r="N1025" i="45"/>
  <c r="N1024" i="45"/>
  <c r="N1023" i="45"/>
  <c r="N1022" i="45"/>
  <c r="N1021" i="45"/>
  <c r="N1020" i="45"/>
  <c r="N1019" i="45"/>
  <c r="N1018" i="45"/>
  <c r="N1017" i="45"/>
  <c r="N1016" i="45"/>
  <c r="N1015" i="45"/>
  <c r="N1014" i="45"/>
  <c r="N1013" i="45"/>
  <c r="N1012" i="45"/>
  <c r="N1011" i="45"/>
  <c r="N1010" i="45"/>
  <c r="N1009" i="45"/>
  <c r="N1008" i="45"/>
  <c r="N1007" i="45"/>
  <c r="N1006" i="45"/>
  <c r="N1005" i="45"/>
  <c r="N1004" i="45"/>
  <c r="N1003" i="45"/>
  <c r="N1002" i="45"/>
  <c r="N1001" i="45"/>
  <c r="N1000" i="45"/>
  <c r="N999" i="45"/>
  <c r="N998" i="45"/>
  <c r="N997" i="45"/>
  <c r="N996" i="45"/>
  <c r="N995" i="45"/>
  <c r="N994" i="45"/>
  <c r="N993" i="45"/>
  <c r="N992" i="45"/>
  <c r="N991" i="45"/>
  <c r="N990" i="45"/>
  <c r="N989" i="45"/>
  <c r="N988" i="45"/>
  <c r="N987" i="45"/>
  <c r="N986" i="45"/>
  <c r="N985" i="45"/>
  <c r="N984" i="45"/>
  <c r="N983" i="45"/>
  <c r="N982" i="45"/>
  <c r="N981" i="45"/>
  <c r="N980" i="45"/>
  <c r="N979" i="45"/>
  <c r="N978" i="45"/>
  <c r="N977" i="45"/>
  <c r="N976" i="45"/>
  <c r="N975" i="45"/>
  <c r="N974" i="45"/>
  <c r="N973" i="45"/>
  <c r="N972" i="45"/>
  <c r="N971" i="45"/>
  <c r="N970" i="45"/>
  <c r="N969" i="45"/>
  <c r="N968" i="45"/>
  <c r="N967" i="45"/>
  <c r="N966" i="45"/>
  <c r="N965" i="45"/>
  <c r="N964" i="45"/>
  <c r="N963" i="45"/>
  <c r="N962" i="45"/>
  <c r="N961" i="45"/>
  <c r="N960" i="45"/>
  <c r="N959" i="45"/>
  <c r="N958" i="45"/>
  <c r="N957" i="45"/>
  <c r="N956" i="45"/>
  <c r="N955" i="45"/>
  <c r="N954" i="45"/>
  <c r="N953" i="45"/>
  <c r="N952" i="45"/>
  <c r="N951" i="45"/>
  <c r="N950" i="45"/>
  <c r="N949" i="45"/>
  <c r="N948" i="45"/>
  <c r="N947" i="45"/>
  <c r="N946" i="45"/>
  <c r="N945" i="45"/>
  <c r="N944" i="45"/>
  <c r="N943" i="45"/>
  <c r="N942" i="45"/>
  <c r="N941" i="45"/>
  <c r="N940" i="45"/>
  <c r="N939" i="45"/>
  <c r="N938" i="45"/>
  <c r="N937" i="45"/>
  <c r="N936" i="45"/>
  <c r="N935" i="45"/>
  <c r="N934" i="45"/>
  <c r="N933" i="45"/>
  <c r="N932" i="45"/>
  <c r="N931" i="45"/>
  <c r="N930" i="45"/>
  <c r="N929" i="45"/>
  <c r="N928" i="45"/>
  <c r="N927" i="45"/>
  <c r="N926" i="45"/>
  <c r="N925" i="45"/>
  <c r="N924" i="45"/>
  <c r="N923" i="45"/>
  <c r="N922" i="45"/>
  <c r="N921" i="45"/>
  <c r="N920" i="45"/>
  <c r="N919" i="45"/>
  <c r="N918" i="45"/>
  <c r="N917" i="45"/>
  <c r="N916" i="45"/>
  <c r="N915" i="45"/>
  <c r="N914" i="45"/>
  <c r="N913" i="45"/>
  <c r="N912" i="45"/>
  <c r="N911" i="45"/>
  <c r="N910" i="45"/>
  <c r="N909" i="45"/>
  <c r="N908" i="45"/>
  <c r="N907" i="45"/>
  <c r="N906" i="45"/>
  <c r="N905" i="45"/>
  <c r="N904" i="45"/>
  <c r="N903" i="45"/>
  <c r="N902" i="45"/>
  <c r="N901" i="45"/>
  <c r="N900" i="45"/>
  <c r="N899" i="45"/>
  <c r="N898" i="45"/>
  <c r="N897" i="45"/>
  <c r="N896" i="45"/>
  <c r="N895" i="45"/>
  <c r="N894" i="45"/>
  <c r="N893" i="45"/>
  <c r="N892" i="45"/>
  <c r="N891" i="45"/>
  <c r="N890" i="45"/>
  <c r="N889" i="45"/>
  <c r="N888" i="45"/>
  <c r="N887" i="45"/>
  <c r="N886" i="45"/>
  <c r="N885" i="45"/>
  <c r="N884" i="45"/>
  <c r="N883" i="45"/>
  <c r="N882" i="45"/>
  <c r="N881" i="45"/>
  <c r="N880" i="45"/>
  <c r="N879" i="45"/>
  <c r="N878" i="45"/>
  <c r="N877" i="45"/>
  <c r="N876" i="45"/>
  <c r="N875" i="45"/>
  <c r="N874" i="45"/>
  <c r="N873" i="45"/>
  <c r="N872" i="45"/>
  <c r="N871" i="45"/>
  <c r="N870" i="45"/>
  <c r="N869" i="45"/>
  <c r="N868" i="45"/>
  <c r="N867" i="45"/>
  <c r="N866" i="45"/>
  <c r="N865" i="45"/>
  <c r="N864" i="45"/>
  <c r="N863" i="45"/>
  <c r="N862" i="45"/>
  <c r="N861" i="45"/>
  <c r="N860" i="45"/>
  <c r="N859" i="45"/>
  <c r="N858" i="45"/>
  <c r="N857" i="45"/>
  <c r="N856" i="45"/>
  <c r="N855" i="45"/>
  <c r="N854" i="45"/>
  <c r="N853" i="45"/>
  <c r="N852" i="45"/>
  <c r="N851" i="45"/>
  <c r="N850" i="45"/>
  <c r="N849" i="45"/>
  <c r="N848" i="45"/>
  <c r="N847" i="45"/>
  <c r="N846" i="45"/>
  <c r="N845" i="45"/>
  <c r="N844" i="45"/>
  <c r="N843" i="45"/>
  <c r="N842" i="45"/>
  <c r="N841" i="45"/>
  <c r="N840" i="45"/>
  <c r="N839" i="45"/>
  <c r="N838" i="45"/>
  <c r="N837" i="45"/>
  <c r="N836" i="45"/>
  <c r="N835" i="45"/>
  <c r="N834" i="45"/>
  <c r="N833" i="45"/>
  <c r="N832" i="45"/>
  <c r="N831" i="45"/>
  <c r="N830" i="45"/>
  <c r="N829" i="45"/>
  <c r="N828" i="45"/>
  <c r="N827" i="45"/>
  <c r="N826" i="45"/>
  <c r="N825" i="45"/>
  <c r="N824" i="45"/>
  <c r="N823" i="45"/>
  <c r="N822" i="45"/>
  <c r="N821" i="45"/>
  <c r="N820" i="45"/>
  <c r="N819" i="45"/>
  <c r="N818" i="45"/>
  <c r="N817" i="45"/>
  <c r="N816" i="45"/>
  <c r="N815" i="45"/>
  <c r="N814" i="45"/>
  <c r="N813" i="45"/>
  <c r="N812" i="45"/>
  <c r="N811" i="45"/>
  <c r="N810" i="45"/>
  <c r="N809" i="45"/>
  <c r="N808" i="45"/>
  <c r="N807" i="45"/>
  <c r="N806" i="45"/>
  <c r="N805" i="45"/>
  <c r="N804" i="45"/>
  <c r="N803" i="45"/>
  <c r="N802" i="45"/>
  <c r="N801" i="45"/>
  <c r="N800" i="45"/>
  <c r="N799" i="45"/>
  <c r="N798" i="45"/>
  <c r="N797" i="45"/>
  <c r="N796" i="45"/>
  <c r="N795" i="45"/>
  <c r="N794" i="45"/>
  <c r="N793" i="45"/>
  <c r="N792" i="45"/>
  <c r="N791" i="45"/>
  <c r="N790" i="45"/>
  <c r="N789" i="45"/>
  <c r="N788" i="45"/>
  <c r="N787" i="45"/>
  <c r="N786" i="45"/>
  <c r="N785" i="45"/>
  <c r="N784" i="45"/>
  <c r="N783" i="45"/>
  <c r="N782" i="45"/>
  <c r="N781" i="45"/>
  <c r="N780" i="45"/>
  <c r="N779" i="45"/>
  <c r="N778" i="45"/>
  <c r="N777" i="45"/>
  <c r="N776" i="45"/>
  <c r="N775" i="45"/>
  <c r="N774" i="45"/>
  <c r="N773" i="45"/>
  <c r="N772" i="45"/>
  <c r="N771" i="45"/>
  <c r="N770" i="45"/>
  <c r="N769" i="45"/>
  <c r="N768" i="45"/>
  <c r="N767" i="45"/>
  <c r="N766" i="45"/>
  <c r="N765" i="45"/>
  <c r="N764" i="45"/>
  <c r="N763" i="45"/>
  <c r="N762" i="45"/>
  <c r="N761" i="45"/>
  <c r="N760" i="45"/>
  <c r="N759" i="45"/>
  <c r="N758" i="45"/>
  <c r="N757" i="45"/>
  <c r="N756" i="45"/>
  <c r="N755" i="45"/>
  <c r="N754" i="45"/>
  <c r="N753" i="45"/>
  <c r="N752" i="45"/>
  <c r="N751" i="45"/>
  <c r="N750" i="45"/>
  <c r="N749" i="45"/>
  <c r="N748" i="45"/>
  <c r="N747" i="45"/>
  <c r="N746" i="45"/>
  <c r="N745" i="45"/>
  <c r="N744" i="45"/>
  <c r="N743" i="45"/>
  <c r="N742" i="45"/>
  <c r="N741" i="45"/>
  <c r="N740" i="45"/>
  <c r="N739" i="45"/>
  <c r="N738" i="45"/>
  <c r="N737" i="45"/>
  <c r="N736" i="45"/>
  <c r="N735" i="45"/>
  <c r="N734" i="45"/>
  <c r="N733" i="45"/>
  <c r="N732" i="45"/>
  <c r="N731" i="45"/>
  <c r="N730" i="45"/>
  <c r="N729" i="45"/>
  <c r="N728" i="45"/>
  <c r="N727" i="45"/>
  <c r="N726" i="45"/>
  <c r="N725" i="45"/>
  <c r="N724" i="45"/>
  <c r="N723" i="45"/>
  <c r="N722" i="45"/>
  <c r="N721" i="45"/>
  <c r="N720" i="45"/>
  <c r="N719" i="45"/>
  <c r="N718" i="45"/>
  <c r="N717" i="45"/>
  <c r="N716" i="45"/>
  <c r="N715" i="45"/>
  <c r="N714" i="45"/>
  <c r="N713" i="45"/>
  <c r="N712" i="45"/>
  <c r="N711" i="45"/>
  <c r="N710" i="45"/>
  <c r="N709" i="45"/>
  <c r="N708" i="45"/>
  <c r="N707" i="45"/>
  <c r="N706" i="45"/>
  <c r="N705" i="45"/>
  <c r="N704" i="45"/>
  <c r="N703" i="45"/>
  <c r="N702" i="45"/>
  <c r="N701" i="45"/>
  <c r="N700" i="45"/>
  <c r="N699" i="45"/>
  <c r="N698" i="45"/>
  <c r="N697" i="45"/>
  <c r="N696" i="45"/>
  <c r="N695" i="45"/>
  <c r="N694" i="45"/>
  <c r="N693" i="45"/>
  <c r="N692" i="45"/>
  <c r="N691" i="45"/>
  <c r="N690" i="45"/>
  <c r="N689" i="45"/>
  <c r="N688" i="45"/>
  <c r="N687" i="45"/>
  <c r="N686" i="45"/>
  <c r="N685" i="45"/>
  <c r="N684" i="45"/>
  <c r="N683" i="45"/>
  <c r="N682" i="45"/>
  <c r="N681" i="45"/>
  <c r="N680" i="45"/>
  <c r="N679" i="45"/>
  <c r="N678" i="45"/>
  <c r="N677" i="45"/>
  <c r="I676" i="45"/>
  <c r="J676" i="45" s="1"/>
  <c r="J675" i="45"/>
  <c r="K675" i="45" s="1"/>
  <c r="N674" i="45"/>
  <c r="N673" i="45"/>
  <c r="N672" i="45"/>
  <c r="N671" i="45"/>
  <c r="N670" i="45"/>
  <c r="I669" i="45"/>
  <c r="J669" i="45" s="1"/>
  <c r="I668" i="45"/>
  <c r="J668" i="45" s="1"/>
  <c r="K668" i="45" s="1"/>
  <c r="N667" i="45"/>
  <c r="N666" i="45"/>
  <c r="N665" i="45"/>
  <c r="N664" i="45"/>
  <c r="N663" i="45"/>
  <c r="N662" i="45"/>
  <c r="N661" i="45"/>
  <c r="N660" i="45"/>
  <c r="I659" i="45"/>
  <c r="I658" i="45"/>
  <c r="J658" i="45" s="1"/>
  <c r="K658" i="45" s="1"/>
  <c r="L658" i="45" s="1"/>
  <c r="M658" i="45" s="1"/>
  <c r="N657" i="45"/>
  <c r="I656" i="45"/>
  <c r="J656" i="45" s="1"/>
  <c r="I655" i="45"/>
  <c r="J655" i="45" s="1"/>
  <c r="K655" i="45" s="1"/>
  <c r="L655" i="45" s="1"/>
  <c r="I654" i="45"/>
  <c r="J654" i="45" s="1"/>
  <c r="K654" i="45" s="1"/>
  <c r="L654" i="45" s="1"/>
  <c r="M654" i="45" s="1"/>
  <c r="I653" i="45"/>
  <c r="I652" i="45"/>
  <c r="J652" i="45" s="1"/>
  <c r="I651" i="45"/>
  <c r="J651" i="45" s="1"/>
  <c r="K651" i="45" s="1"/>
  <c r="L651" i="45" s="1"/>
  <c r="I650" i="45"/>
  <c r="J650" i="45" s="1"/>
  <c r="K650" i="45" s="1"/>
  <c r="L650" i="45" s="1"/>
  <c r="M650" i="45" s="1"/>
  <c r="I649" i="45"/>
  <c r="I648" i="45"/>
  <c r="J648" i="45" s="1"/>
  <c r="I647" i="45"/>
  <c r="J647" i="45" s="1"/>
  <c r="K647" i="45" s="1"/>
  <c r="L647" i="45" s="1"/>
  <c r="N646" i="45"/>
  <c r="N645" i="45"/>
  <c r="N644" i="45"/>
  <c r="N643" i="45"/>
  <c r="N642" i="45"/>
  <c r="N641" i="45"/>
  <c r="N640" i="45"/>
  <c r="N639" i="45"/>
  <c r="N638" i="45"/>
  <c r="N637" i="45"/>
  <c r="N636" i="45"/>
  <c r="N635" i="45"/>
  <c r="N634" i="45"/>
  <c r="N633" i="45"/>
  <c r="N632" i="45"/>
  <c r="N631" i="45"/>
  <c r="N630" i="45"/>
  <c r="N629" i="45"/>
  <c r="N628" i="45"/>
  <c r="N627" i="45"/>
  <c r="N626" i="45"/>
  <c r="N625" i="45"/>
  <c r="N624" i="45"/>
  <c r="N623" i="45"/>
  <c r="N622" i="45"/>
  <c r="N621" i="45"/>
  <c r="N620" i="45"/>
  <c r="N619" i="45"/>
  <c r="N618" i="45"/>
  <c r="N617" i="45"/>
  <c r="N616" i="45"/>
  <c r="N615" i="45"/>
  <c r="N614" i="45"/>
  <c r="N613" i="45"/>
  <c r="N612" i="45"/>
  <c r="N611" i="45"/>
  <c r="N610" i="45"/>
  <c r="N609" i="45"/>
  <c r="N608" i="45"/>
  <c r="N607" i="45"/>
  <c r="N606" i="45"/>
  <c r="N605" i="45"/>
  <c r="N604" i="45"/>
  <c r="N603" i="45"/>
  <c r="N602" i="45"/>
  <c r="N601" i="45"/>
  <c r="N600" i="45"/>
  <c r="N599" i="45"/>
  <c r="N598" i="45"/>
  <c r="N597" i="45"/>
  <c r="N596" i="45"/>
  <c r="N595" i="45"/>
  <c r="N594" i="45"/>
  <c r="N593" i="45"/>
  <c r="N592" i="45"/>
  <c r="N591" i="45"/>
  <c r="N590" i="45"/>
  <c r="N589" i="45"/>
  <c r="N588" i="45"/>
  <c r="N587" i="45"/>
  <c r="J586" i="45"/>
  <c r="K586" i="45" s="1"/>
  <c r="K585" i="45"/>
  <c r="N584" i="45"/>
  <c r="J583" i="45"/>
  <c r="J582" i="45"/>
  <c r="K582" i="45" s="1"/>
  <c r="L582" i="45" s="1"/>
  <c r="M582" i="45" s="1"/>
  <c r="N582" i="45" s="1"/>
  <c r="J581" i="45"/>
  <c r="J580" i="45"/>
  <c r="J579" i="45"/>
  <c r="K579" i="45" s="1"/>
  <c r="L579" i="45" s="1"/>
  <c r="K578" i="45"/>
  <c r="J577" i="45"/>
  <c r="K577" i="45" s="1"/>
  <c r="L577" i="45" s="1"/>
  <c r="M577" i="45" s="1"/>
  <c r="N577" i="45" s="1"/>
  <c r="N576" i="45"/>
  <c r="N575" i="45"/>
  <c r="J574" i="45"/>
  <c r="K574" i="45" s="1"/>
  <c r="L574" i="45" s="1"/>
  <c r="N573" i="45"/>
  <c r="N572" i="45"/>
  <c r="N571" i="45"/>
  <c r="N570" i="45"/>
  <c r="N569" i="45"/>
  <c r="N568" i="45"/>
  <c r="N567" i="45"/>
  <c r="N566" i="45"/>
  <c r="N565" i="45"/>
  <c r="N564" i="45"/>
  <c r="N563" i="45"/>
  <c r="N562" i="45"/>
  <c r="N561" i="45"/>
  <c r="N560" i="45"/>
  <c r="N559" i="45"/>
  <c r="N558" i="45"/>
  <c r="N557" i="45"/>
  <c r="N556" i="45"/>
  <c r="N555" i="45"/>
  <c r="N554" i="45"/>
  <c r="N553" i="45"/>
  <c r="N552" i="45"/>
  <c r="N551" i="45"/>
  <c r="N550" i="45"/>
  <c r="N549" i="45"/>
  <c r="N548" i="45"/>
  <c r="N547" i="45"/>
  <c r="N546" i="45"/>
  <c r="N545" i="45"/>
  <c r="N544" i="45"/>
  <c r="N543" i="45"/>
  <c r="N542" i="45"/>
  <c r="N541" i="45"/>
  <c r="N540" i="45"/>
  <c r="N539" i="45"/>
  <c r="N538" i="45"/>
  <c r="N537" i="45"/>
  <c r="N536" i="45"/>
  <c r="N535" i="45"/>
  <c r="N534" i="45"/>
  <c r="N533" i="45"/>
  <c r="N532" i="45"/>
  <c r="N531" i="45"/>
  <c r="N530" i="45"/>
  <c r="N529" i="45"/>
  <c r="N528" i="45"/>
  <c r="N527" i="45"/>
  <c r="N526" i="45"/>
  <c r="N525" i="45"/>
  <c r="N524" i="45"/>
  <c r="N523" i="45"/>
  <c r="N522" i="45"/>
  <c r="N521" i="45"/>
  <c r="N520" i="45"/>
  <c r="N519" i="45"/>
  <c r="N518" i="45"/>
  <c r="N517" i="45"/>
  <c r="N516" i="45"/>
  <c r="N515" i="45"/>
  <c r="N514" i="45"/>
  <c r="N513" i="45"/>
  <c r="N512" i="45"/>
  <c r="N511" i="45"/>
  <c r="N510" i="45"/>
  <c r="N509" i="45"/>
  <c r="N508" i="45"/>
  <c r="N507" i="45"/>
  <c r="N506" i="45"/>
  <c r="N505" i="45"/>
  <c r="N504" i="45"/>
  <c r="N503" i="45"/>
  <c r="N502" i="45"/>
  <c r="N501" i="45"/>
  <c r="N500" i="45"/>
  <c r="N499" i="45"/>
  <c r="N498" i="45"/>
  <c r="N497" i="45"/>
  <c r="N496" i="45"/>
  <c r="N495" i="45"/>
  <c r="N494" i="45"/>
  <c r="N493" i="45"/>
  <c r="N492" i="45"/>
  <c r="N491" i="45"/>
  <c r="N490" i="45"/>
  <c r="N489" i="45"/>
  <c r="N488" i="45"/>
  <c r="N487" i="45"/>
  <c r="N486" i="45"/>
  <c r="N485" i="45"/>
  <c r="N484" i="45"/>
  <c r="N483" i="45"/>
  <c r="N482" i="45"/>
  <c r="N481" i="45"/>
  <c r="N480" i="45"/>
  <c r="N479" i="45"/>
  <c r="N478" i="45"/>
  <c r="N477" i="45"/>
  <c r="N476" i="45"/>
  <c r="N475" i="45"/>
  <c r="N474" i="45"/>
  <c r="N473" i="45"/>
  <c r="N472" i="45"/>
  <c r="N471" i="45"/>
  <c r="N470" i="45"/>
  <c r="N469" i="45"/>
  <c r="N468" i="45"/>
  <c r="N467" i="45"/>
  <c r="N466" i="45"/>
  <c r="N465" i="45"/>
  <c r="N464" i="45"/>
  <c r="N463" i="45"/>
  <c r="N462" i="45"/>
  <c r="N461" i="45"/>
  <c r="N460" i="45"/>
  <c r="N459" i="45"/>
  <c r="N458" i="45"/>
  <c r="N457" i="45"/>
  <c r="N456" i="45"/>
  <c r="N455" i="45"/>
  <c r="N454" i="45"/>
  <c r="N453" i="45"/>
  <c r="N452" i="45"/>
  <c r="N451" i="45"/>
  <c r="N450" i="45"/>
  <c r="N449" i="45"/>
  <c r="N448" i="45"/>
  <c r="N447" i="45"/>
  <c r="N446" i="45"/>
  <c r="N445" i="45"/>
  <c r="N444" i="45"/>
  <c r="N443" i="45"/>
  <c r="N442" i="45"/>
  <c r="N441" i="45"/>
  <c r="N440" i="45"/>
  <c r="N439" i="45"/>
  <c r="N438" i="45"/>
  <c r="N437" i="45"/>
  <c r="N436" i="45"/>
  <c r="N435" i="45"/>
  <c r="N434" i="45"/>
  <c r="N433" i="45"/>
  <c r="N432" i="45"/>
  <c r="N431" i="45"/>
  <c r="N430" i="45"/>
  <c r="N429" i="45"/>
  <c r="N428" i="45"/>
  <c r="N427" i="45"/>
  <c r="N426" i="45"/>
  <c r="N425" i="45"/>
  <c r="N424" i="45"/>
  <c r="N423" i="45"/>
  <c r="N422" i="45"/>
  <c r="N421" i="45"/>
  <c r="N420" i="45"/>
  <c r="N419" i="45"/>
  <c r="N418" i="45"/>
  <c r="N417" i="45"/>
  <c r="N416" i="45"/>
  <c r="N415" i="45"/>
  <c r="N414" i="45"/>
  <c r="N413" i="45"/>
  <c r="N412" i="45"/>
  <c r="N411" i="45"/>
  <c r="N410" i="45"/>
  <c r="N409" i="45"/>
  <c r="N408" i="45"/>
  <c r="N407" i="45"/>
  <c r="N406" i="45"/>
  <c r="N405" i="45"/>
  <c r="N404" i="45"/>
  <c r="N403" i="45"/>
  <c r="N402" i="45"/>
  <c r="N401" i="45"/>
  <c r="N400" i="45"/>
  <c r="N399" i="45"/>
  <c r="N398" i="45"/>
  <c r="N397" i="45"/>
  <c r="N396" i="45"/>
  <c r="N395" i="45"/>
  <c r="N394" i="45"/>
  <c r="N393" i="45"/>
  <c r="N392" i="45"/>
  <c r="N391" i="45"/>
  <c r="N390" i="45"/>
  <c r="N389" i="45"/>
  <c r="N388" i="45"/>
  <c r="N387" i="45"/>
  <c r="N386" i="45"/>
  <c r="N385" i="45"/>
  <c r="N384" i="45"/>
  <c r="N383" i="45"/>
  <c r="N382" i="45"/>
  <c r="N381" i="45"/>
  <c r="N380" i="45"/>
  <c r="N379" i="45"/>
  <c r="N378" i="45"/>
  <c r="N377" i="45"/>
  <c r="N376" i="45"/>
  <c r="N375" i="45"/>
  <c r="N374" i="45"/>
  <c r="N373" i="45"/>
  <c r="N372" i="45"/>
  <c r="N371" i="45"/>
  <c r="J370" i="45"/>
  <c r="K370" i="45" s="1"/>
  <c r="L370" i="45" s="1"/>
  <c r="J369" i="45"/>
  <c r="N368" i="45"/>
  <c r="J367" i="45"/>
  <c r="J366" i="45"/>
  <c r="K366" i="45" s="1"/>
  <c r="L366" i="45" s="1"/>
  <c r="I365" i="45"/>
  <c r="J364" i="45"/>
  <c r="J363" i="45"/>
  <c r="K363" i="45" s="1"/>
  <c r="L363" i="45" s="1"/>
  <c r="N362" i="45"/>
  <c r="J361" i="45"/>
  <c r="N360" i="45"/>
  <c r="N359" i="45"/>
  <c r="L358" i="45"/>
  <c r="J358" i="45"/>
  <c r="N358" i="45" s="1"/>
  <c r="N357" i="45"/>
  <c r="N356" i="45"/>
  <c r="N355" i="45"/>
  <c r="N354" i="45"/>
  <c r="N353" i="45"/>
  <c r="L352" i="45"/>
  <c r="K352" i="45"/>
  <c r="J352" i="45"/>
  <c r="I352" i="45"/>
  <c r="L351" i="45"/>
  <c r="K351" i="45"/>
  <c r="J351" i="45"/>
  <c r="I351" i="45"/>
  <c r="N351" i="45" s="1"/>
  <c r="L350" i="45"/>
  <c r="K350" i="45"/>
  <c r="J350" i="45"/>
  <c r="I350" i="45"/>
  <c r="L349" i="45"/>
  <c r="K349" i="45"/>
  <c r="J349" i="45"/>
  <c r="I349" i="45"/>
  <c r="L348" i="45"/>
  <c r="K348" i="45"/>
  <c r="J348" i="45"/>
  <c r="I348" i="45"/>
  <c r="L347" i="45"/>
  <c r="K347" i="45"/>
  <c r="J347" i="45"/>
  <c r="I347" i="45"/>
  <c r="M346" i="45"/>
  <c r="L346" i="45"/>
  <c r="K346" i="45"/>
  <c r="J346" i="45"/>
  <c r="I346" i="45"/>
  <c r="M345" i="45"/>
  <c r="L345" i="45"/>
  <c r="K345" i="45"/>
  <c r="J345" i="45"/>
  <c r="I345" i="45"/>
  <c r="M344" i="45"/>
  <c r="L344" i="45"/>
  <c r="K344" i="45"/>
  <c r="J344" i="45"/>
  <c r="I344" i="45"/>
  <c r="M343" i="45"/>
  <c r="L343" i="45"/>
  <c r="K343" i="45"/>
  <c r="J343" i="45"/>
  <c r="I343" i="45"/>
  <c r="M342" i="45"/>
  <c r="L342" i="45"/>
  <c r="K342" i="45"/>
  <c r="J342" i="45"/>
  <c r="I342" i="45"/>
  <c r="M341" i="45"/>
  <c r="L341" i="45"/>
  <c r="K341" i="45"/>
  <c r="J341" i="45"/>
  <c r="I341" i="45"/>
  <c r="M340" i="45"/>
  <c r="L340" i="45"/>
  <c r="K340" i="45"/>
  <c r="J340" i="45"/>
  <c r="M339" i="45"/>
  <c r="L339" i="45"/>
  <c r="K339" i="45"/>
  <c r="J339" i="45"/>
  <c r="I339" i="45"/>
  <c r="M338" i="45"/>
  <c r="L338" i="45"/>
  <c r="K338" i="45"/>
  <c r="J338" i="45"/>
  <c r="I338" i="45"/>
  <c r="H338" i="45"/>
  <c r="N338" i="45" s="1"/>
  <c r="M337" i="45"/>
  <c r="L337" i="45"/>
  <c r="K337" i="45"/>
  <c r="J337" i="45"/>
  <c r="I337" i="45"/>
  <c r="H337" i="45"/>
  <c r="M336" i="45"/>
  <c r="L336" i="45"/>
  <c r="K336" i="45"/>
  <c r="J336" i="45"/>
  <c r="I336" i="45"/>
  <c r="H336" i="45"/>
  <c r="K335" i="45"/>
  <c r="J335" i="45"/>
  <c r="N335" i="45" s="1"/>
  <c r="H334" i="45"/>
  <c r="N334" i="45" s="1"/>
  <c r="M333" i="45"/>
  <c r="L333" i="45"/>
  <c r="K333" i="45"/>
  <c r="J333" i="45"/>
  <c r="I333" i="45"/>
  <c r="H333" i="45"/>
  <c r="M332" i="45"/>
  <c r="L332" i="45"/>
  <c r="K332" i="45"/>
  <c r="J332" i="45"/>
  <c r="I332" i="45"/>
  <c r="H332" i="45"/>
  <c r="N332" i="45" s="1"/>
  <c r="M331" i="45"/>
  <c r="L331" i="45"/>
  <c r="K331" i="45"/>
  <c r="J331" i="45"/>
  <c r="I331" i="45"/>
  <c r="N331" i="45" s="1"/>
  <c r="J330" i="45"/>
  <c r="N330" i="45" s="1"/>
  <c r="H329" i="45"/>
  <c r="N329" i="45" s="1"/>
  <c r="M328" i="45"/>
  <c r="L328" i="45"/>
  <c r="K328" i="45"/>
  <c r="J328" i="45"/>
  <c r="I328" i="45"/>
  <c r="H328" i="45"/>
  <c r="M327" i="45"/>
  <c r="L327" i="45"/>
  <c r="K327" i="45"/>
  <c r="J327" i="45"/>
  <c r="I327" i="45"/>
  <c r="M326" i="45"/>
  <c r="L326" i="45"/>
  <c r="K326" i="45"/>
  <c r="J326" i="45"/>
  <c r="I326" i="45"/>
  <c r="H326" i="45"/>
  <c r="M325" i="45"/>
  <c r="L325" i="45"/>
  <c r="K325" i="45"/>
  <c r="J325" i="45"/>
  <c r="M324" i="45"/>
  <c r="L324" i="45"/>
  <c r="K324" i="45"/>
  <c r="M323" i="45"/>
  <c r="L323" i="45"/>
  <c r="K323" i="45"/>
  <c r="J323" i="45"/>
  <c r="N322" i="45"/>
  <c r="K321" i="45"/>
  <c r="J321" i="45"/>
  <c r="I321" i="45"/>
  <c r="H321" i="45"/>
  <c r="N320" i="45"/>
  <c r="N319" i="45"/>
  <c r="N318" i="45"/>
  <c r="J317" i="45"/>
  <c r="K317" i="45" s="1"/>
  <c r="N316" i="45"/>
  <c r="N315" i="45"/>
  <c r="K314" i="45"/>
  <c r="J314" i="45"/>
  <c r="N313" i="45"/>
  <c r="M312" i="45"/>
  <c r="L312" i="45"/>
  <c r="K312" i="45"/>
  <c r="J312" i="45"/>
  <c r="I312" i="45"/>
  <c r="N312" i="45" s="1"/>
  <c r="M311" i="45"/>
  <c r="L311" i="45"/>
  <c r="K311" i="45"/>
  <c r="J311" i="45"/>
  <c r="I311" i="45"/>
  <c r="N310" i="45"/>
  <c r="N309" i="45"/>
  <c r="N308" i="45"/>
  <c r="N307" i="45"/>
  <c r="N306" i="45"/>
  <c r="N305" i="45"/>
  <c r="N304" i="45"/>
  <c r="N303" i="45"/>
  <c r="N302" i="45"/>
  <c r="N301" i="45"/>
  <c r="N300" i="45"/>
  <c r="N299" i="45"/>
  <c r="N298" i="45"/>
  <c r="N297" i="45"/>
  <c r="N296" i="45"/>
  <c r="N295" i="45"/>
  <c r="J294" i="45"/>
  <c r="J293" i="45"/>
  <c r="J292" i="45"/>
  <c r="K292" i="45" s="1"/>
  <c r="L292" i="45" s="1"/>
  <c r="N291" i="45"/>
  <c r="N290" i="45"/>
  <c r="N289" i="45"/>
  <c r="J288" i="45"/>
  <c r="K288" i="45" s="1"/>
  <c r="L288" i="45" s="1"/>
  <c r="J287" i="45"/>
  <c r="J286" i="45"/>
  <c r="K286" i="45" s="1"/>
  <c r="L286" i="45" s="1"/>
  <c r="J285" i="45"/>
  <c r="K285" i="45" s="1"/>
  <c r="N284" i="45"/>
  <c r="N283" i="45"/>
  <c r="N282" i="45"/>
  <c r="N281" i="45"/>
  <c r="N280" i="45"/>
  <c r="N279" i="45"/>
  <c r="N278" i="45"/>
  <c r="N277" i="45"/>
  <c r="N276" i="45"/>
  <c r="N275" i="45"/>
  <c r="N274" i="45"/>
  <c r="N273" i="45"/>
  <c r="N272" i="45"/>
  <c r="N271" i="45"/>
  <c r="N270" i="45"/>
  <c r="N269" i="45"/>
  <c r="N268" i="45"/>
  <c r="N267" i="45"/>
  <c r="N266" i="45"/>
  <c r="N265" i="45"/>
  <c r="N264" i="45"/>
  <c r="N263" i="45"/>
  <c r="N262" i="45"/>
  <c r="N261" i="45"/>
  <c r="N260" i="45"/>
  <c r="N259" i="45"/>
  <c r="N258" i="45"/>
  <c r="N257" i="45"/>
  <c r="N256" i="45"/>
  <c r="N255" i="45"/>
  <c r="N254" i="45"/>
  <c r="N253" i="45"/>
  <c r="N252" i="45"/>
  <c r="N251" i="45"/>
  <c r="N250" i="45"/>
  <c r="N249" i="45"/>
  <c r="J248" i="45"/>
  <c r="N248" i="45" s="1"/>
  <c r="J247" i="45"/>
  <c r="N247" i="45" s="1"/>
  <c r="J246" i="45"/>
  <c r="N246" i="45" s="1"/>
  <c r="L245" i="45"/>
  <c r="K245" i="45"/>
  <c r="J245" i="45"/>
  <c r="J244" i="45"/>
  <c r="N244" i="45" s="1"/>
  <c r="K243" i="45"/>
  <c r="J243" i="45"/>
  <c r="L242" i="45"/>
  <c r="K242" i="45"/>
  <c r="J242" i="45"/>
  <c r="J241" i="45"/>
  <c r="N241" i="45" s="1"/>
  <c r="K240" i="45"/>
  <c r="J240" i="45"/>
  <c r="J239" i="45"/>
  <c r="N239" i="45" s="1"/>
  <c r="L238" i="45"/>
  <c r="K238" i="45"/>
  <c r="J238" i="45"/>
  <c r="K237" i="45"/>
  <c r="J237" i="45"/>
  <c r="N237" i="45" s="1"/>
  <c r="J236" i="45"/>
  <c r="N236" i="45" s="1"/>
  <c r="M235" i="45"/>
  <c r="L235" i="45"/>
  <c r="K235" i="45"/>
  <c r="J235" i="45"/>
  <c r="J234" i="45"/>
  <c r="N234" i="45" s="1"/>
  <c r="M233" i="45"/>
  <c r="L233" i="45"/>
  <c r="K233" i="45"/>
  <c r="J233" i="45"/>
  <c r="N233" i="45" s="1"/>
  <c r="M232" i="45"/>
  <c r="L232" i="45"/>
  <c r="K232" i="45"/>
  <c r="J232" i="45"/>
  <c r="M231" i="45"/>
  <c r="L231" i="45"/>
  <c r="K231" i="45"/>
  <c r="J231" i="45"/>
  <c r="M230" i="45"/>
  <c r="L230" i="45"/>
  <c r="K230" i="45"/>
  <c r="J230" i="45"/>
  <c r="M229" i="45"/>
  <c r="L229" i="45"/>
  <c r="K229" i="45"/>
  <c r="J229" i="45"/>
  <c r="L228" i="45"/>
  <c r="K228" i="45"/>
  <c r="J228" i="45"/>
  <c r="N228" i="45" s="1"/>
  <c r="K227" i="45"/>
  <c r="J227" i="45"/>
  <c r="M226" i="45"/>
  <c r="L226" i="45"/>
  <c r="K226" i="45"/>
  <c r="J226" i="45"/>
  <c r="N226" i="45" s="1"/>
  <c r="L225" i="45"/>
  <c r="K225" i="45"/>
  <c r="J225" i="45"/>
  <c r="K224" i="45"/>
  <c r="J224" i="45"/>
  <c r="N224" i="45" s="1"/>
  <c r="L223" i="45"/>
  <c r="K223" i="45"/>
  <c r="J223" i="45"/>
  <c r="N222" i="45"/>
  <c r="N221" i="45"/>
  <c r="N220" i="45"/>
  <c r="K219" i="45"/>
  <c r="J219" i="45"/>
  <c r="N219" i="45" s="1"/>
  <c r="K218" i="45"/>
  <c r="J218" i="45"/>
  <c r="N218" i="45" s="1"/>
  <c r="M217" i="45"/>
  <c r="L217" i="45"/>
  <c r="K217" i="45"/>
  <c r="J217" i="45"/>
  <c r="M216" i="45"/>
  <c r="L216" i="45"/>
  <c r="K216" i="45"/>
  <c r="J216" i="45"/>
  <c r="N215" i="45"/>
  <c r="N214" i="45"/>
  <c r="N213" i="45"/>
  <c r="N212" i="45"/>
  <c r="N211" i="45"/>
  <c r="N210" i="45"/>
  <c r="N209" i="45"/>
  <c r="N208" i="45"/>
  <c r="N207" i="45"/>
  <c r="N206" i="45"/>
  <c r="N205" i="45"/>
  <c r="N204" i="45"/>
  <c r="N203" i="45"/>
  <c r="N202" i="45"/>
  <c r="N201" i="45"/>
  <c r="L200" i="45"/>
  <c r="K200" i="45"/>
  <c r="J200" i="45"/>
  <c r="N200" i="45" s="1"/>
  <c r="L199" i="45"/>
  <c r="K199" i="45"/>
  <c r="J199" i="45"/>
  <c r="N198" i="45"/>
  <c r="N197" i="45"/>
  <c r="N196" i="45"/>
  <c r="N195" i="45"/>
  <c r="N194" i="45"/>
  <c r="N193" i="45"/>
  <c r="N192" i="45"/>
  <c r="N191" i="45"/>
  <c r="N190" i="45"/>
  <c r="N189" i="45"/>
  <c r="N188" i="45"/>
  <c r="N187" i="45"/>
  <c r="N186" i="45"/>
  <c r="N185" i="45"/>
  <c r="N184" i="45"/>
  <c r="N183" i="45"/>
  <c r="N182" i="45"/>
  <c r="N181" i="45"/>
  <c r="N180" i="45"/>
  <c r="N179" i="45"/>
  <c r="N178" i="45"/>
  <c r="N177" i="45"/>
  <c r="N176" i="45"/>
  <c r="N175" i="45"/>
  <c r="N174" i="45"/>
  <c r="N173" i="45"/>
  <c r="N172" i="45"/>
  <c r="N171" i="45"/>
  <c r="N170" i="45"/>
  <c r="N169" i="45"/>
  <c r="N168" i="45"/>
  <c r="N167" i="45"/>
  <c r="N166" i="45"/>
  <c r="N165" i="45"/>
  <c r="N164" i="45"/>
  <c r="N163" i="45"/>
  <c r="N162" i="45"/>
  <c r="N161" i="45"/>
  <c r="N160" i="45"/>
  <c r="N159" i="45"/>
  <c r="N158" i="45"/>
  <c r="N157" i="45"/>
  <c r="N156" i="45"/>
  <c r="N155" i="45"/>
  <c r="N154" i="45"/>
  <c r="N153" i="45"/>
  <c r="N152" i="45"/>
  <c r="N151" i="45"/>
  <c r="N150" i="45"/>
  <c r="J149" i="45"/>
  <c r="N149" i="45" s="1"/>
  <c r="N148" i="45"/>
  <c r="N147" i="45"/>
  <c r="N146" i="45"/>
  <c r="N145" i="45"/>
  <c r="N144" i="45"/>
  <c r="N143" i="45"/>
  <c r="N142" i="45"/>
  <c r="N141" i="45"/>
  <c r="N140" i="45"/>
  <c r="N139" i="45"/>
  <c r="N138" i="45"/>
  <c r="N137" i="45"/>
  <c r="N136" i="45"/>
  <c r="N135" i="45"/>
  <c r="N134" i="45"/>
  <c r="N133" i="45"/>
  <c r="N132" i="45"/>
  <c r="N131" i="45"/>
  <c r="N130" i="45"/>
  <c r="N129" i="45"/>
  <c r="L128" i="45"/>
  <c r="M128" i="45" s="1"/>
  <c r="N128" i="45" s="1"/>
  <c r="N127" i="45"/>
  <c r="L126" i="45"/>
  <c r="L125" i="45"/>
  <c r="L124" i="45"/>
  <c r="L123" i="45"/>
  <c r="M123" i="45" s="1"/>
  <c r="L122" i="45"/>
  <c r="M122" i="45" s="1"/>
  <c r="N122" i="45" s="1"/>
  <c r="L121" i="45"/>
  <c r="M121" i="45" s="1"/>
  <c r="L120" i="45"/>
  <c r="M120" i="45" s="1"/>
  <c r="N120" i="45" s="1"/>
  <c r="L119" i="45"/>
  <c r="N118" i="45"/>
  <c r="N117" i="45"/>
  <c r="N116" i="45"/>
  <c r="N115" i="45"/>
  <c r="N114" i="45"/>
  <c r="N113" i="45"/>
  <c r="N112" i="45"/>
  <c r="N111" i="45"/>
  <c r="N110" i="45"/>
  <c r="N109" i="45"/>
  <c r="N108" i="45"/>
  <c r="N107" i="45"/>
  <c r="N106" i="45"/>
  <c r="N105" i="45"/>
  <c r="N104" i="45"/>
  <c r="N103" i="45"/>
  <c r="N102" i="45"/>
  <c r="N101" i="45"/>
  <c r="N100" i="45"/>
  <c r="N99" i="45"/>
  <c r="N98" i="45"/>
  <c r="N97" i="45"/>
  <c r="N96" i="45"/>
  <c r="N95" i="45"/>
  <c r="N94" i="45"/>
  <c r="N93" i="45"/>
  <c r="N92" i="45"/>
  <c r="N91" i="45"/>
  <c r="N90" i="45"/>
  <c r="N89" i="45"/>
  <c r="N88" i="45"/>
  <c r="N87" i="45"/>
  <c r="N86" i="45"/>
  <c r="N85" i="45"/>
  <c r="N84" i="45"/>
  <c r="N83" i="45"/>
  <c r="N82" i="45"/>
  <c r="N81" i="45"/>
  <c r="N80" i="45"/>
  <c r="N79" i="45"/>
  <c r="N78" i="45"/>
  <c r="N77" i="45"/>
  <c r="N76" i="45"/>
  <c r="N75" i="45"/>
  <c r="N74" i="45"/>
  <c r="N73" i="45"/>
  <c r="N72" i="45"/>
  <c r="N71" i="45"/>
  <c r="N70" i="45"/>
  <c r="N69" i="45"/>
  <c r="N68" i="45"/>
  <c r="N67" i="45"/>
  <c r="N66" i="45"/>
  <c r="N65" i="45"/>
  <c r="N64" i="45"/>
  <c r="N63" i="45"/>
  <c r="N62" i="45"/>
  <c r="N61" i="45"/>
  <c r="N60" i="45"/>
  <c r="N59" i="45"/>
  <c r="N58" i="45"/>
  <c r="N57" i="45"/>
  <c r="N56" i="45"/>
  <c r="J55" i="45"/>
  <c r="N54" i="45"/>
  <c r="J53" i="45"/>
  <c r="J52" i="45"/>
  <c r="K52" i="45" s="1"/>
  <c r="J51" i="45"/>
  <c r="J50" i="45"/>
  <c r="J49" i="45"/>
  <c r="K49" i="45" s="1"/>
  <c r="L49" i="45" s="1"/>
  <c r="J48" i="45"/>
  <c r="J47" i="45"/>
  <c r="K47" i="45" s="1"/>
  <c r="J46" i="45"/>
  <c r="K46" i="45" s="1"/>
  <c r="J45" i="45"/>
  <c r="K45" i="45" s="1"/>
  <c r="L45" i="45" s="1"/>
  <c r="M45" i="45" s="1"/>
  <c r="J44" i="45"/>
  <c r="K44" i="45" s="1"/>
  <c r="J43" i="45"/>
  <c r="K43" i="45" s="1"/>
  <c r="L43" i="45" s="1"/>
  <c r="M43" i="45" s="1"/>
  <c r="J42" i="45"/>
  <c r="J41" i="45"/>
  <c r="K41" i="45" s="1"/>
  <c r="L41" i="45" s="1"/>
  <c r="J40" i="45"/>
  <c r="J39" i="45"/>
  <c r="K39" i="45" s="1"/>
  <c r="L39" i="45" s="1"/>
  <c r="N38" i="45"/>
  <c r="N37" i="45"/>
  <c r="N36" i="45"/>
  <c r="N35" i="45"/>
  <c r="N34" i="45"/>
  <c r="N33" i="45"/>
  <c r="N32" i="45"/>
  <c r="N31" i="45"/>
  <c r="N30" i="45"/>
  <c r="N29" i="45"/>
  <c r="N28" i="45"/>
  <c r="N27" i="45"/>
  <c r="N26" i="45"/>
  <c r="N25" i="45"/>
  <c r="N24" i="45"/>
  <c r="N23" i="45"/>
  <c r="N22" i="45"/>
  <c r="N21" i="45"/>
  <c r="N20" i="45"/>
  <c r="N19" i="45"/>
  <c r="N18" i="45"/>
  <c r="N17" i="45"/>
  <c r="N16" i="45"/>
  <c r="N15" i="45"/>
  <c r="N14" i="45"/>
  <c r="N13" i="45"/>
  <c r="N12" i="45"/>
  <c r="N11" i="45"/>
  <c r="N10" i="45"/>
  <c r="N9" i="45"/>
  <c r="N8" i="45"/>
  <c r="N7" i="45"/>
  <c r="N6" i="45"/>
  <c r="N5" i="45"/>
  <c r="N4" i="45"/>
  <c r="K9" i="31"/>
  <c r="L6" i="31" s="1"/>
  <c r="L6" i="21"/>
  <c r="L7" i="21"/>
  <c r="L8" i="21"/>
  <c r="L5" i="21"/>
  <c r="L9" i="21" s="1"/>
  <c r="H759" i="46"/>
  <c r="N216" i="45" l="1"/>
  <c r="N230" i="45"/>
  <c r="N238" i="45"/>
  <c r="N311" i="45"/>
  <c r="N325" i="45"/>
  <c r="N341" i="45"/>
  <c r="N229" i="45"/>
  <c r="N231" i="45"/>
  <c r="N328" i="45"/>
  <c r="N340" i="45"/>
  <c r="N342" i="45"/>
  <c r="N348" i="45"/>
  <c r="L578" i="45"/>
  <c r="M578" i="45" s="1"/>
  <c r="K53" i="45"/>
  <c r="L53" i="45" s="1"/>
  <c r="M53" i="45" s="1"/>
  <c r="N199" i="45"/>
  <c r="N217" i="45"/>
  <c r="N347" i="45"/>
  <c r="N349" i="45"/>
  <c r="N225" i="45"/>
  <c r="N227" i="45"/>
  <c r="N240" i="45"/>
  <c r="N243" i="45"/>
  <c r="N326" i="45"/>
  <c r="N337" i="45"/>
  <c r="N339" i="45"/>
  <c r="K583" i="45"/>
  <c r="L583" i="45" s="1"/>
  <c r="M583" i="45" s="1"/>
  <c r="N336" i="45"/>
  <c r="N345" i="45"/>
  <c r="M125" i="45"/>
  <c r="N125" i="45" s="1"/>
  <c r="N223" i="45"/>
  <c r="N314" i="45"/>
  <c r="N344" i="45"/>
  <c r="N346" i="45"/>
  <c r="N327" i="45"/>
  <c r="N232" i="45"/>
  <c r="N245" i="45"/>
  <c r="I1036" i="45"/>
  <c r="I1037" i="45" s="1"/>
  <c r="N323" i="45"/>
  <c r="H1036" i="45"/>
  <c r="H1037" i="45" s="1"/>
  <c r="N333" i="45"/>
  <c r="N343" i="45"/>
  <c r="N121" i="45"/>
  <c r="N235" i="45"/>
  <c r="N242" i="45"/>
  <c r="N321" i="45"/>
  <c r="N324" i="45"/>
  <c r="N350" i="45"/>
  <c r="N352" i="45"/>
  <c r="K669" i="45"/>
  <c r="L669" i="45" s="1"/>
  <c r="M669" i="45" s="1"/>
  <c r="K676" i="45"/>
  <c r="L676" i="45" s="1"/>
  <c r="M676" i="45" s="1"/>
  <c r="L47" i="45"/>
  <c r="M47" i="45" s="1"/>
  <c r="N47" i="45"/>
  <c r="N650" i="45"/>
  <c r="N654" i="45"/>
  <c r="N658" i="45"/>
  <c r="L52" i="45"/>
  <c r="M52" i="45" s="1"/>
  <c r="K648" i="45"/>
  <c r="L648" i="45" s="1"/>
  <c r="M648" i="45" s="1"/>
  <c r="L44" i="45"/>
  <c r="M44" i="45" s="1"/>
  <c r="M286" i="45"/>
  <c r="N286" i="45" s="1"/>
  <c r="K652" i="45"/>
  <c r="L652" i="45" s="1"/>
  <c r="M652" i="45" s="1"/>
  <c r="M39" i="45"/>
  <c r="N45" i="45"/>
  <c r="K656" i="45"/>
  <c r="L656" i="45" s="1"/>
  <c r="M656" i="45" s="1"/>
  <c r="L586" i="45"/>
  <c r="M586" i="45" s="1"/>
  <c r="M41" i="45"/>
  <c r="N41" i="45" s="1"/>
  <c r="K51" i="45"/>
  <c r="L51" i="45" s="1"/>
  <c r="M51" i="45" s="1"/>
  <c r="L285" i="45"/>
  <c r="M285" i="45" s="1"/>
  <c r="M288" i="45"/>
  <c r="N288" i="45" s="1"/>
  <c r="K294" i="45"/>
  <c r="L294" i="45" s="1"/>
  <c r="M294" i="45" s="1"/>
  <c r="L317" i="45"/>
  <c r="M317" i="45" s="1"/>
  <c r="M363" i="45"/>
  <c r="N363" i="45" s="1"/>
  <c r="M366" i="45"/>
  <c r="N366" i="45" s="1"/>
  <c r="M370" i="45"/>
  <c r="N370" i="45" s="1"/>
  <c r="M574" i="45"/>
  <c r="N574" i="45" s="1"/>
  <c r="M579" i="45"/>
  <c r="N579" i="45" s="1"/>
  <c r="K581" i="45"/>
  <c r="L581" i="45" s="1"/>
  <c r="M581" i="45" s="1"/>
  <c r="L585" i="45"/>
  <c r="M647" i="45"/>
  <c r="N647" i="45" s="1"/>
  <c r="M651" i="45"/>
  <c r="N651" i="45" s="1"/>
  <c r="M655" i="45"/>
  <c r="N655" i="45" s="1"/>
  <c r="J659" i="45"/>
  <c r="K659" i="45" s="1"/>
  <c r="L659" i="45" s="1"/>
  <c r="M659" i="45" s="1"/>
  <c r="L668" i="45"/>
  <c r="M668" i="45" s="1"/>
  <c r="L675" i="45"/>
  <c r="M675" i="45" s="1"/>
  <c r="M49" i="45"/>
  <c r="N49" i="45" s="1"/>
  <c r="K55" i="45"/>
  <c r="L55" i="45" s="1"/>
  <c r="M55" i="45" s="1"/>
  <c r="M292" i="45"/>
  <c r="N292" i="45" s="1"/>
  <c r="K361" i="45"/>
  <c r="J365" i="45"/>
  <c r="K365" i="45" s="1"/>
  <c r="L365" i="45" s="1"/>
  <c r="M365" i="45" s="1"/>
  <c r="K40" i="45"/>
  <c r="L40" i="45" s="1"/>
  <c r="M40" i="45" s="1"/>
  <c r="K48" i="45"/>
  <c r="L48" i="45" s="1"/>
  <c r="M48" i="45" s="1"/>
  <c r="N123" i="45"/>
  <c r="M126" i="45"/>
  <c r="N126" i="45" s="1"/>
  <c r="K287" i="45"/>
  <c r="L287" i="45" s="1"/>
  <c r="M287" i="45" s="1"/>
  <c r="K369" i="45"/>
  <c r="L369" i="45" s="1"/>
  <c r="M369" i="45" s="1"/>
  <c r="J649" i="45"/>
  <c r="K649" i="45" s="1"/>
  <c r="L649" i="45" s="1"/>
  <c r="M649" i="45" s="1"/>
  <c r="J653" i="45"/>
  <c r="K653" i="45" s="1"/>
  <c r="L653" i="45" s="1"/>
  <c r="M653" i="45" s="1"/>
  <c r="L46" i="45"/>
  <c r="M46" i="45" s="1"/>
  <c r="J1036" i="45"/>
  <c r="J1037" i="45" s="1"/>
  <c r="K42" i="45"/>
  <c r="L42" i="45" s="1"/>
  <c r="M42" i="45" s="1"/>
  <c r="N43" i="45"/>
  <c r="K50" i="45"/>
  <c r="L50" i="45" s="1"/>
  <c r="M50" i="45" s="1"/>
  <c r="M124" i="45"/>
  <c r="N124" i="45" s="1"/>
  <c r="K293" i="45"/>
  <c r="L293" i="45" s="1"/>
  <c r="M293" i="45" s="1"/>
  <c r="K364" i="45"/>
  <c r="L364" i="45" s="1"/>
  <c r="M364" i="45" s="1"/>
  <c r="K367" i="45"/>
  <c r="L367" i="45" s="1"/>
  <c r="M367" i="45" s="1"/>
  <c r="K580" i="45"/>
  <c r="L580" i="45" s="1"/>
  <c r="M580" i="45" s="1"/>
  <c r="M119" i="45"/>
  <c r="N119" i="45" s="1"/>
  <c r="L5" i="31"/>
  <c r="L7" i="31"/>
  <c r="L8" i="31"/>
  <c r="L9" i="31" l="1"/>
  <c r="L361" i="45"/>
  <c r="M361" i="45" s="1"/>
  <c r="N361" i="45"/>
  <c r="M585" i="45"/>
  <c r="N585" i="45"/>
  <c r="N652" i="45"/>
  <c r="N583" i="45"/>
  <c r="N317" i="45"/>
  <c r="N53" i="45"/>
  <c r="K1036" i="45"/>
  <c r="N580" i="45"/>
  <c r="N578" i="45"/>
  <c r="N369" i="45"/>
  <c r="N586" i="45"/>
  <c r="N676" i="45"/>
  <c r="N581" i="45"/>
  <c r="N55" i="45"/>
  <c r="N52" i="45"/>
  <c r="N48" i="45"/>
  <c r="N293" i="45"/>
  <c r="N367" i="45"/>
  <c r="N287" i="45"/>
  <c r="N42" i="45"/>
  <c r="M1036" i="45"/>
  <c r="M1037" i="45" s="1"/>
  <c r="N675" i="45"/>
  <c r="N44" i="45"/>
  <c r="N653" i="45"/>
  <c r="N668" i="45"/>
  <c r="N50" i="45"/>
  <c r="N649" i="45"/>
  <c r="N51" i="45"/>
  <c r="N294" i="45"/>
  <c r="N656" i="45"/>
  <c r="N40" i="45"/>
  <c r="L1036" i="45"/>
  <c r="L1037" i="45" s="1"/>
  <c r="N46" i="45"/>
  <c r="N669" i="45"/>
  <c r="N285" i="45"/>
  <c r="N39" i="45"/>
  <c r="N659" i="45"/>
  <c r="N648" i="45"/>
  <c r="N365" i="45"/>
  <c r="N364" i="45"/>
  <c r="K1037" i="45"/>
  <c r="N1036" i="45" l="1"/>
  <c r="J55" i="42"/>
  <c r="K40" i="42" l="1"/>
  <c r="K41" i="42"/>
  <c r="K42" i="42"/>
  <c r="K43" i="42"/>
  <c r="K44" i="42"/>
  <c r="K45" i="42"/>
  <c r="K46" i="42"/>
  <c r="K47" i="42"/>
  <c r="K48" i="42"/>
  <c r="K49" i="42"/>
  <c r="K50" i="42"/>
  <c r="K51" i="42"/>
  <c r="K52" i="42"/>
  <c r="K53" i="42"/>
  <c r="K54" i="42"/>
  <c r="K39" i="42"/>
  <c r="K37" i="42"/>
  <c r="K36" i="42"/>
  <c r="K35" i="42"/>
  <c r="K34" i="42"/>
  <c r="K33" i="42"/>
  <c r="K32" i="42"/>
  <c r="K31" i="42"/>
  <c r="K30" i="42"/>
  <c r="K16" i="42"/>
  <c r="K17" i="42"/>
  <c r="K18" i="42"/>
  <c r="K19" i="42"/>
  <c r="K20" i="42"/>
  <c r="K21" i="42"/>
  <c r="K22" i="42"/>
  <c r="K23" i="42"/>
  <c r="K24" i="42"/>
  <c r="K25" i="42"/>
  <c r="K26" i="42"/>
  <c r="K27" i="42"/>
  <c r="K28" i="42"/>
  <c r="K15" i="42"/>
  <c r="K7" i="42"/>
  <c r="K8" i="42"/>
  <c r="K9" i="42"/>
  <c r="K10" i="42"/>
  <c r="K11" i="42"/>
  <c r="K12" i="42"/>
  <c r="K13" i="42"/>
  <c r="K6" i="42"/>
  <c r="K55" i="42" s="1"/>
  <c r="I66" i="43"/>
  <c r="I67" i="43"/>
  <c r="I68" i="43"/>
  <c r="I69" i="43"/>
  <c r="I70" i="43"/>
  <c r="I71" i="43"/>
  <c r="I72" i="43"/>
  <c r="I73" i="43"/>
  <c r="I74" i="43"/>
  <c r="I75" i="43"/>
  <c r="I76" i="43"/>
  <c r="I77" i="43"/>
  <c r="I78" i="43"/>
  <c r="I79" i="43"/>
  <c r="I80" i="43"/>
  <c r="D81" i="43"/>
  <c r="E81" i="43"/>
  <c r="F81" i="43"/>
  <c r="G81" i="43"/>
  <c r="H81" i="43"/>
  <c r="C81" i="43"/>
  <c r="B81" i="43"/>
  <c r="I65" i="43"/>
  <c r="D24" i="21"/>
  <c r="E24" i="21"/>
  <c r="F24" i="21"/>
  <c r="G24" i="21"/>
  <c r="H24" i="21"/>
  <c r="D23" i="21"/>
  <c r="E23" i="21"/>
  <c r="F23" i="21"/>
  <c r="G23" i="21"/>
  <c r="H23" i="21"/>
  <c r="D22" i="21"/>
  <c r="E22" i="21"/>
  <c r="F22" i="21"/>
  <c r="G22" i="21"/>
  <c r="H22" i="21"/>
  <c r="C22" i="21"/>
  <c r="C23" i="21"/>
  <c r="C24" i="21"/>
  <c r="I24" i="21" s="1"/>
  <c r="C21" i="21"/>
  <c r="D21" i="21"/>
  <c r="E21" i="21"/>
  <c r="F21" i="21"/>
  <c r="G21" i="21"/>
  <c r="G25" i="21" s="1"/>
  <c r="H21" i="21"/>
  <c r="D17" i="21"/>
  <c r="E17" i="21"/>
  <c r="F17" i="21"/>
  <c r="G17" i="21"/>
  <c r="H17" i="21"/>
  <c r="C17" i="21"/>
  <c r="I14" i="21"/>
  <c r="I15" i="21"/>
  <c r="I16" i="21"/>
  <c r="I13" i="21"/>
  <c r="J26" i="43"/>
  <c r="J27" i="43"/>
  <c r="J28" i="43"/>
  <c r="J29" i="43"/>
  <c r="J30" i="43"/>
  <c r="J31" i="43"/>
  <c r="J32" i="43"/>
  <c r="J33" i="43"/>
  <c r="J34" i="43"/>
  <c r="J35" i="43"/>
  <c r="J36" i="43"/>
  <c r="J37" i="43"/>
  <c r="J38" i="43"/>
  <c r="J39" i="43"/>
  <c r="J40" i="43"/>
  <c r="I26" i="43"/>
  <c r="I27" i="43"/>
  <c r="I28" i="43"/>
  <c r="I29" i="43"/>
  <c r="I30" i="43"/>
  <c r="I31" i="43"/>
  <c r="I32" i="43"/>
  <c r="I33" i="43"/>
  <c r="I34" i="43"/>
  <c r="I35" i="43"/>
  <c r="I36" i="43"/>
  <c r="I37" i="43"/>
  <c r="I38" i="43"/>
  <c r="I39" i="43"/>
  <c r="I40" i="43"/>
  <c r="D45" i="43"/>
  <c r="D46" i="43"/>
  <c r="D47" i="43"/>
  <c r="D48" i="43"/>
  <c r="D49" i="43"/>
  <c r="D50" i="43"/>
  <c r="D51" i="43"/>
  <c r="D52" i="43"/>
  <c r="D53" i="43"/>
  <c r="D54" i="43"/>
  <c r="D55" i="43"/>
  <c r="D56" i="43"/>
  <c r="D57" i="43"/>
  <c r="D58" i="43"/>
  <c r="D59" i="43"/>
  <c r="C45" i="43"/>
  <c r="C46" i="43"/>
  <c r="C47" i="43"/>
  <c r="C48" i="43"/>
  <c r="C49" i="43"/>
  <c r="C50" i="43"/>
  <c r="C51" i="43"/>
  <c r="C52" i="43"/>
  <c r="C53" i="43"/>
  <c r="C54" i="43"/>
  <c r="C55" i="43"/>
  <c r="C56" i="43"/>
  <c r="C57" i="43"/>
  <c r="C58" i="43"/>
  <c r="C59" i="43"/>
  <c r="D44" i="43"/>
  <c r="E44" i="43"/>
  <c r="F44" i="43"/>
  <c r="G44" i="43"/>
  <c r="H44" i="43"/>
  <c r="C44" i="43"/>
  <c r="I44" i="43" s="1"/>
  <c r="D41" i="43"/>
  <c r="J25" i="43"/>
  <c r="I25" i="43"/>
  <c r="B41" i="43"/>
  <c r="B60" i="43"/>
  <c r="H59" i="43"/>
  <c r="G59" i="43"/>
  <c r="F59" i="43"/>
  <c r="E59" i="43"/>
  <c r="J59" i="43" s="1"/>
  <c r="H58" i="43"/>
  <c r="G58" i="43"/>
  <c r="F58" i="43"/>
  <c r="E58" i="43"/>
  <c r="J58" i="43" s="1"/>
  <c r="H57" i="43"/>
  <c r="G57" i="43"/>
  <c r="F57" i="43"/>
  <c r="E57" i="43"/>
  <c r="H56" i="43"/>
  <c r="G56" i="43"/>
  <c r="F56" i="43"/>
  <c r="E56" i="43"/>
  <c r="J56" i="43" s="1"/>
  <c r="H55" i="43"/>
  <c r="G55" i="43"/>
  <c r="F55" i="43"/>
  <c r="E55" i="43"/>
  <c r="J55" i="43" s="1"/>
  <c r="H54" i="43"/>
  <c r="G54" i="43"/>
  <c r="F54" i="43"/>
  <c r="E54" i="43"/>
  <c r="J54" i="43" s="1"/>
  <c r="H53" i="43"/>
  <c r="G53" i="43"/>
  <c r="F53" i="43"/>
  <c r="E53" i="43"/>
  <c r="H52" i="43"/>
  <c r="G52" i="43"/>
  <c r="F52" i="43"/>
  <c r="E52" i="43"/>
  <c r="J52" i="43" s="1"/>
  <c r="H51" i="43"/>
  <c r="G51" i="43"/>
  <c r="F51" i="43"/>
  <c r="E51" i="43"/>
  <c r="J51" i="43" s="1"/>
  <c r="H50" i="43"/>
  <c r="G50" i="43"/>
  <c r="F50" i="43"/>
  <c r="E50" i="43"/>
  <c r="J50" i="43" s="1"/>
  <c r="H49" i="43"/>
  <c r="G49" i="43"/>
  <c r="F49" i="43"/>
  <c r="E49" i="43"/>
  <c r="H48" i="43"/>
  <c r="G48" i="43"/>
  <c r="F48" i="43"/>
  <c r="E48" i="43"/>
  <c r="J48" i="43" s="1"/>
  <c r="H47" i="43"/>
  <c r="G47" i="43"/>
  <c r="F47" i="43"/>
  <c r="E47" i="43"/>
  <c r="J47" i="43" s="1"/>
  <c r="H46" i="43"/>
  <c r="G46" i="43"/>
  <c r="F46" i="43"/>
  <c r="E46" i="43"/>
  <c r="J46" i="43" s="1"/>
  <c r="H45" i="43"/>
  <c r="G45" i="43"/>
  <c r="F45" i="43"/>
  <c r="E45" i="43"/>
  <c r="H41" i="43"/>
  <c r="G41" i="43"/>
  <c r="F41" i="43"/>
  <c r="E41" i="43"/>
  <c r="C41" i="43"/>
  <c r="I21" i="43"/>
  <c r="I20" i="43"/>
  <c r="I19" i="43"/>
  <c r="I18" i="43"/>
  <c r="I17" i="43"/>
  <c r="I16" i="43"/>
  <c r="I15" i="43"/>
  <c r="I14" i="43"/>
  <c r="I13" i="43"/>
  <c r="I12" i="43"/>
  <c r="I11" i="43"/>
  <c r="I10" i="43"/>
  <c r="I9" i="43"/>
  <c r="I8" i="43"/>
  <c r="I7" i="43"/>
  <c r="I6" i="43"/>
  <c r="I5" i="43"/>
  <c r="H69" i="42"/>
  <c r="H70" i="42"/>
  <c r="H71" i="42"/>
  <c r="G69" i="42"/>
  <c r="G70" i="42"/>
  <c r="G71" i="42"/>
  <c r="F69" i="42"/>
  <c r="F70" i="42"/>
  <c r="F71" i="42"/>
  <c r="E69" i="42"/>
  <c r="E70" i="42"/>
  <c r="E71" i="42"/>
  <c r="D69" i="42"/>
  <c r="D70" i="42"/>
  <c r="D71" i="42"/>
  <c r="C69" i="42"/>
  <c r="C70" i="42"/>
  <c r="C71" i="42"/>
  <c r="D68" i="42"/>
  <c r="E68" i="42"/>
  <c r="F68" i="42"/>
  <c r="G68" i="42"/>
  <c r="H68" i="42"/>
  <c r="C68" i="42"/>
  <c r="I61" i="42"/>
  <c r="I62" i="42"/>
  <c r="I63" i="42"/>
  <c r="I64" i="42"/>
  <c r="I60" i="42"/>
  <c r="B24" i="21"/>
  <c r="B22" i="21"/>
  <c r="B23" i="21"/>
  <c r="B21" i="21"/>
  <c r="B16" i="21"/>
  <c r="B15" i="21"/>
  <c r="B14" i="21"/>
  <c r="B13" i="21"/>
  <c r="B17" i="21" s="1"/>
  <c r="B71" i="42"/>
  <c r="B70" i="42"/>
  <c r="B69" i="42"/>
  <c r="B68" i="42"/>
  <c r="J45" i="43" l="1"/>
  <c r="J49" i="43"/>
  <c r="J53" i="43"/>
  <c r="J57" i="43"/>
  <c r="I51" i="43"/>
  <c r="I49" i="43"/>
  <c r="I47" i="43"/>
  <c r="I59" i="43"/>
  <c r="I58" i="43"/>
  <c r="I57" i="43"/>
  <c r="I56" i="43"/>
  <c r="I55" i="43"/>
  <c r="I54" i="43"/>
  <c r="I53" i="43"/>
  <c r="I52" i="43"/>
  <c r="I50" i="43"/>
  <c r="I48" i="43"/>
  <c r="I46" i="43"/>
  <c r="I45" i="43"/>
  <c r="I17" i="21"/>
  <c r="I21" i="21"/>
  <c r="I23" i="21"/>
  <c r="H25" i="21"/>
  <c r="E25" i="21"/>
  <c r="F25" i="21"/>
  <c r="I60" i="43"/>
  <c r="K56" i="43" s="1"/>
  <c r="K47" i="43"/>
  <c r="J44" i="43"/>
  <c r="J60" i="43" s="1"/>
  <c r="I81" i="43"/>
  <c r="I22" i="21"/>
  <c r="I25" i="21" s="1"/>
  <c r="D25" i="21"/>
  <c r="C25" i="21"/>
  <c r="B25" i="21"/>
  <c r="C60" i="43"/>
  <c r="J41" i="43"/>
  <c r="F60" i="43"/>
  <c r="I41" i="43"/>
  <c r="H60" i="43"/>
  <c r="D60" i="43"/>
  <c r="G60" i="43"/>
  <c r="E60" i="43"/>
  <c r="E72" i="42"/>
  <c r="F72" i="42"/>
  <c r="G72" i="42"/>
  <c r="I70" i="42"/>
  <c r="D72" i="42"/>
  <c r="I69" i="42"/>
  <c r="H72" i="42"/>
  <c r="I71" i="42"/>
  <c r="B72" i="42"/>
  <c r="C72" i="42"/>
  <c r="I68" i="42"/>
  <c r="I39" i="42"/>
  <c r="I40" i="42"/>
  <c r="I41" i="42"/>
  <c r="I42" i="42"/>
  <c r="I43" i="42"/>
  <c r="I44" i="42"/>
  <c r="I45" i="42"/>
  <c r="I46" i="42"/>
  <c r="I47" i="42"/>
  <c r="I48" i="42"/>
  <c r="I49" i="42"/>
  <c r="I50" i="42"/>
  <c r="I51" i="42"/>
  <c r="I52" i="42"/>
  <c r="I53" i="42"/>
  <c r="I54" i="42"/>
  <c r="I31" i="42"/>
  <c r="I32" i="42"/>
  <c r="I33" i="42"/>
  <c r="I34" i="42"/>
  <c r="I35" i="42"/>
  <c r="I36" i="42"/>
  <c r="I37" i="42"/>
  <c r="I16" i="42"/>
  <c r="I17" i="42"/>
  <c r="I18" i="42"/>
  <c r="I19" i="42"/>
  <c r="I20" i="42"/>
  <c r="I21" i="42"/>
  <c r="I22" i="42"/>
  <c r="I23" i="42"/>
  <c r="I24" i="42"/>
  <c r="I25" i="42"/>
  <c r="I26" i="42"/>
  <c r="I27" i="42"/>
  <c r="I28" i="42"/>
  <c r="I7" i="42"/>
  <c r="I8" i="42"/>
  <c r="I9" i="42"/>
  <c r="I10" i="42"/>
  <c r="I11" i="42"/>
  <c r="I12" i="42"/>
  <c r="I13" i="42"/>
  <c r="I55" i="42"/>
  <c r="N1037" i="45" s="1"/>
  <c r="I38" i="42"/>
  <c r="I30" i="42"/>
  <c r="L30" i="42" s="1"/>
  <c r="I29" i="42"/>
  <c r="I15" i="42"/>
  <c r="L15" i="42" s="1"/>
  <c r="I6" i="42"/>
  <c r="L6" i="42" s="1"/>
  <c r="L13" i="42" l="1"/>
  <c r="L12" i="42"/>
  <c r="L11" i="42"/>
  <c r="L10" i="42"/>
  <c r="L9" i="42"/>
  <c r="L8" i="42"/>
  <c r="L7" i="42"/>
  <c r="L28" i="42"/>
  <c r="L27" i="42"/>
  <c r="L26" i="42"/>
  <c r="L25" i="42"/>
  <c r="L24" i="42"/>
  <c r="L23" i="42"/>
  <c r="L22" i="42"/>
  <c r="L21" i="42"/>
  <c r="L20" i="42"/>
  <c r="L19" i="42"/>
  <c r="L18" i="42"/>
  <c r="L17" i="42"/>
  <c r="L16" i="42"/>
  <c r="L37" i="42"/>
  <c r="L36" i="42"/>
  <c r="L35" i="42"/>
  <c r="L34" i="42"/>
  <c r="L33" i="42"/>
  <c r="L32" i="42"/>
  <c r="L31" i="42"/>
  <c r="L54" i="42"/>
  <c r="L53" i="42"/>
  <c r="L52" i="42"/>
  <c r="L51" i="42"/>
  <c r="L50" i="42"/>
  <c r="L49" i="42"/>
  <c r="L48" i="42"/>
  <c r="L47" i="42"/>
  <c r="L46" i="42"/>
  <c r="L45" i="42"/>
  <c r="L44" i="42"/>
  <c r="L43" i="42"/>
  <c r="L42" i="42"/>
  <c r="L41" i="42"/>
  <c r="L40" i="42"/>
  <c r="L39" i="42"/>
  <c r="J68" i="42"/>
  <c r="J69" i="42"/>
  <c r="J70" i="42"/>
  <c r="J71" i="42"/>
  <c r="K51" i="43"/>
  <c r="K48" i="43"/>
  <c r="K55" i="43"/>
  <c r="K46" i="43"/>
  <c r="K49" i="43"/>
  <c r="K50" i="43"/>
  <c r="K52" i="43"/>
  <c r="K53" i="43"/>
  <c r="K58" i="43"/>
  <c r="K45" i="43"/>
  <c r="K54" i="43"/>
  <c r="K59" i="43"/>
  <c r="K57" i="43"/>
  <c r="I72" i="42"/>
  <c r="K68" i="42" l="1"/>
  <c r="K71" i="42"/>
  <c r="K69" i="42"/>
  <c r="K70" i="42"/>
  <c r="J72" i="42"/>
  <c r="L55" i="42"/>
  <c r="K44" i="43"/>
  <c r="K72" i="42"/>
  <c r="K60" i="43" l="1"/>
  <c r="I6" i="36"/>
  <c r="I7" i="36"/>
  <c r="I8" i="36"/>
  <c r="I9" i="36"/>
  <c r="I10" i="36"/>
  <c r="I11" i="36"/>
  <c r="I12" i="36"/>
  <c r="I13" i="36"/>
  <c r="I14" i="36"/>
  <c r="I15" i="36"/>
  <c r="I16" i="36"/>
  <c r="I17" i="36"/>
  <c r="I18" i="36"/>
  <c r="I19" i="36"/>
  <c r="I20" i="36"/>
  <c r="I21" i="36"/>
  <c r="I22" i="36"/>
  <c r="I5" i="36"/>
  <c r="I23" i="36" l="1"/>
  <c r="J5" i="36" l="1"/>
  <c r="J22" i="36"/>
  <c r="J21" i="36"/>
  <c r="J20" i="36"/>
  <c r="J19" i="36"/>
  <c r="J18" i="36"/>
  <c r="J17" i="36"/>
  <c r="J16" i="36"/>
  <c r="J15" i="36"/>
  <c r="J14" i="36"/>
  <c r="J13" i="36"/>
  <c r="J12" i="36"/>
  <c r="J11" i="36"/>
  <c r="J10" i="36"/>
  <c r="J9" i="36"/>
  <c r="J8" i="36"/>
  <c r="J7" i="36"/>
  <c r="J6" i="36"/>
  <c r="I5" i="21"/>
  <c r="J23" i="36" l="1"/>
  <c r="I9" i="31"/>
  <c r="I8" i="31"/>
  <c r="I7" i="31"/>
  <c r="I6" i="31"/>
  <c r="I5" i="31"/>
  <c r="I6" i="21"/>
  <c r="I7" i="21"/>
  <c r="I8" i="21"/>
  <c r="I9" i="21"/>
  <c r="J5" i="21" s="1"/>
  <c r="J8" i="21" l="1"/>
  <c r="J7" i="21"/>
  <c r="J6" i="21"/>
  <c r="J9" i="21" s="1"/>
  <c r="J5" i="31"/>
  <c r="J6" i="31"/>
  <c r="J8" i="31"/>
  <c r="J7" i="31"/>
  <c r="J9"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J526" authorId="0" shapeId="0" xr:uid="{00000000-0006-0000-0000-000001000000}">
      <text>
        <r>
          <rPr>
            <sz val="11"/>
            <color rgb="FF000000"/>
            <rFont val="Calibri"/>
            <family val="2"/>
          </rPr>
          <t>======
ID#AAAA7dphH64
Lei Manuel    (2023-10-16 03:00:16)
MOOE with 5% increase from NEP - 123,050,550.00
Actual PS needed by existing plantilla  - PS - 283,000,000, RLIP - 23,000,000.00</t>
        </r>
      </text>
    </comment>
    <comment ref="K526" authorId="0" shapeId="0" xr:uid="{00000000-0006-0000-0000-000002000000}">
      <text>
        <r>
          <rPr>
            <sz val="11"/>
            <color rgb="FF000000"/>
            <rFont val="Calibri"/>
            <family val="2"/>
          </rPr>
          <t>======
ID#AAAA7dphH68
Lei Manuel    (2023-10-16 03:02:41)
MOOE with at least 5% increase from proposed 2025 - 129,203,000.00
Actual PS needed by existing plantilla - PS - 283,000,000, RLIP - 23,000,000.00</t>
        </r>
      </text>
    </comment>
    <comment ref="L526" authorId="0" shapeId="0" xr:uid="{00000000-0006-0000-0000-000003000000}">
      <text>
        <r>
          <rPr>
            <sz val="11"/>
            <color rgb="FF000000"/>
            <rFont val="Calibri"/>
            <family val="2"/>
          </rPr>
          <t>======
ID#AAAA7dphH7A
Lei Manuel    (2023-10-16 03:03:19)
MOOE with atleast 5% increase from proposed 2026 - 135,663,150.00
Actual PS needed by existing plantilla - PS - 283,000,000, RLIP - 23,000,000.00</t>
        </r>
      </text>
    </comment>
    <comment ref="M526" authorId="0" shapeId="0" xr:uid="{00000000-0006-0000-0000-000004000000}">
      <text>
        <r>
          <rPr>
            <sz val="11"/>
            <color rgb="FF000000"/>
            <rFont val="Calibri"/>
            <family val="2"/>
          </rPr>
          <t>======
ID#AAAA7dphH7E
Lei Manuel    (2023-10-16 03:10:30)
MOOE with atleast 5% increase from proposed 2027 - 142,446,300.00
Actual PS needed by existing plantilla - PS - 283,000,000, RLIP - 23,000,000.00</t>
        </r>
      </text>
    </comment>
    <comment ref="J568" authorId="0" shapeId="0" xr:uid="{00000000-0006-0000-0000-000005000000}">
      <text>
        <r>
          <rPr>
            <sz val="11"/>
            <color rgb="FF000000"/>
            <rFont val="Calibri"/>
            <family val="2"/>
          </rPr>
          <t>======
ID#AAAA7dphH7I
Lei Manuel    (2023-10-16 03:34:13)
based to Hospital Development Plan</t>
        </r>
      </text>
    </comment>
    <comment ref="K568" authorId="0" shapeId="0" xr:uid="{00000000-0006-0000-0000-000006000000}">
      <text>
        <r>
          <rPr>
            <sz val="11"/>
            <color rgb="FF000000"/>
            <rFont val="Calibri"/>
            <family val="2"/>
          </rPr>
          <t>======
ID#AAAA7dphH7M
Lei Manuel    (2023-10-16 03:34:25)
based to Hospital Development Fund</t>
        </r>
      </text>
    </comment>
    <comment ref="L568" authorId="0" shapeId="0" xr:uid="{00000000-0006-0000-0000-000007000000}">
      <text>
        <r>
          <rPr>
            <sz val="11"/>
            <color rgb="FF000000"/>
            <rFont val="Calibri"/>
            <family val="2"/>
          </rPr>
          <t>======
ID#AAAA7dphH7Q
Lei Manuel    (2023-10-16 03:34:37)
based to Hospital Development fund</t>
        </r>
      </text>
    </comment>
    <comment ref="M568" authorId="0" shapeId="0" xr:uid="{00000000-0006-0000-0000-000008000000}">
      <text>
        <r>
          <rPr>
            <sz val="11"/>
            <color rgb="FF000000"/>
            <rFont val="Calibri"/>
            <family val="2"/>
          </rPr>
          <t>======
ID#AAAA7dphH7U
Lei Manuel    (2023-10-16 03:34:48)
Based to Hospital Development Fund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H468" authorId="0" shapeId="0" xr:uid="{00000000-0006-0000-0100-000001000000}">
      <text>
        <r>
          <rPr>
            <sz val="11"/>
            <color rgb="FF000000"/>
            <rFont val="Calibri"/>
            <family val="2"/>
          </rPr>
          <t>======
ID#AAAA7dphH64
Lei Manuel    (2023-10-16 03:00:16)
MOOE with 5% increase from NEP - 123,050,550.00
Actual PS needed by existing plantilla  - PS - 283,000,000, RLIP - 23,000,000.00</t>
        </r>
      </text>
    </comment>
    <comment ref="H478" authorId="0" shapeId="0" xr:uid="{00000000-0006-0000-0100-000002000000}">
      <text>
        <r>
          <rPr>
            <sz val="11"/>
            <color rgb="FF000000"/>
            <rFont val="Calibri"/>
            <family val="2"/>
          </rPr>
          <t>======
ID#AAAA7dphH7I
Lei Manuel    (2023-10-16 03:34:13)
based to Hospital Development Plan</t>
        </r>
      </text>
    </comment>
  </commentList>
</comments>
</file>

<file path=xl/sharedStrings.xml><?xml version="1.0" encoding="utf-8"?>
<sst xmlns="http://schemas.openxmlformats.org/spreadsheetml/2006/main" count="13574" uniqueCount="1229">
  <si>
    <t>Updated MIMAROPA RDIP 2023-2028 as of January 2024</t>
  </si>
  <si>
    <t>in Php '000</t>
  </si>
  <si>
    <t>Sector</t>
  </si>
  <si>
    <t>Agency</t>
  </si>
  <si>
    <t>Program/Project/ Activity</t>
  </si>
  <si>
    <t>Spatial Coverage / Location</t>
  </si>
  <si>
    <t>Fund Source</t>
  </si>
  <si>
    <t>Main RDP Chapter</t>
  </si>
  <si>
    <t>PAP Status</t>
  </si>
  <si>
    <r>
      <t xml:space="preserve">2023
</t>
    </r>
    <r>
      <rPr>
        <b/>
        <i/>
        <sz val="11"/>
        <rFont val="Arial Narrow"/>
        <family val="2"/>
      </rPr>
      <t>(based on GAA)</t>
    </r>
  </si>
  <si>
    <r>
      <t xml:space="preserve">2024
</t>
    </r>
    <r>
      <rPr>
        <b/>
        <i/>
        <sz val="11"/>
        <rFont val="Arial Narrow"/>
        <family val="2"/>
      </rPr>
      <t>(based on NEP)</t>
    </r>
  </si>
  <si>
    <t>Total
(2023-2028)</t>
  </si>
  <si>
    <t>Remarks</t>
  </si>
  <si>
    <t>DAC</t>
  </si>
  <si>
    <t>DBM</t>
  </si>
  <si>
    <t>General Administration and Support</t>
  </si>
  <si>
    <t>Regionwide</t>
  </si>
  <si>
    <t>GAA</t>
  </si>
  <si>
    <t>Chapter 15</t>
  </si>
  <si>
    <t>Ongoing</t>
  </si>
  <si>
    <t>Purchase of Utility Vehicle - Passenger Van</t>
  </si>
  <si>
    <t>Pipelined</t>
  </si>
  <si>
    <t>Replacement of Starex puchased last FY 2015 (more than 5 years)</t>
  </si>
  <si>
    <t>Construction of Five (5) Storey Office Building in Calapan, Oriental Mindoro</t>
  </si>
  <si>
    <t>Or. Mindoro</t>
  </si>
  <si>
    <t>Proposed</t>
  </si>
  <si>
    <t>Operations</t>
  </si>
  <si>
    <t>DILG</t>
  </si>
  <si>
    <t>Seal of Good Local Governance (SGLG)</t>
  </si>
  <si>
    <t>centrally managed funds</t>
  </si>
  <si>
    <t>Seal of Good Local Governance Barangay (SGLGB)</t>
  </si>
  <si>
    <t>Civil Society Organization - People's Participation Partnership Program (CSO-PPPP)</t>
  </si>
  <si>
    <t>Orientation of Newly Elected Officials (NEO) and Barangay Newly Elected Official (BNEO)</t>
  </si>
  <si>
    <t>centrally managed funds/ LGA Fund</t>
  </si>
  <si>
    <t>Strengthened LGU Database for Evidence Based-Planning: Support to Community Based Monitoring System (CBMS) per RA 11315</t>
  </si>
  <si>
    <t>Bantay Korapsyon</t>
  </si>
  <si>
    <t>Support for Local Governance Program (SLGP)</t>
  </si>
  <si>
    <t>Strengthening Peace and Order Council (POC)</t>
  </si>
  <si>
    <t>Chapter 14.1</t>
  </si>
  <si>
    <t xml:space="preserve"> Philippine Anti-Drug Strategy (PADS)</t>
  </si>
  <si>
    <t>Communicating for Perpetual and End for Extreme Violence and Forming Alliance Towards Positive Peace and Enriched Communities (C4PEACE)</t>
  </si>
  <si>
    <t>Enhanced Comprehensive Local Intergration Program (ECLIP)</t>
  </si>
  <si>
    <t>Institutionalizing Gender Responsive Local Governance</t>
  </si>
  <si>
    <t>Monitoring and Evaluation Assistance to LGUs (MEALGU)</t>
  </si>
  <si>
    <t>Lupong Tagapamayapa and Incentive Awards (LTIA)</t>
  </si>
  <si>
    <t>Strengthening the Capacities of Barangay Based Institution and other Mechanism</t>
  </si>
  <si>
    <t>&gt;Enhancing LGU Capacity on Disaster Risk Reduction and Climate Change Adaptation (DRR-CCA)</t>
  </si>
  <si>
    <t>Chapter 16</t>
  </si>
  <si>
    <t>&gt;Mainstreaming DRR and CCA in Local Development Planning</t>
  </si>
  <si>
    <t>Improve LGUs Competitiveness and Ease of Doing Business</t>
  </si>
  <si>
    <t>Local Governance Resource Center (LGRC) Strengthening Activities</t>
  </si>
  <si>
    <t>ISO 9001:2015 Quality Management System (QMS) Implementation</t>
  </si>
  <si>
    <t>Program on Rewards and Incentives for Service Excellence (PRAISE)</t>
  </si>
  <si>
    <t>Capacity Development for Human Resource (Technical and Administrative Personnel) based on the Individual Development Plan (IDP)</t>
  </si>
  <si>
    <t>Completion of the Construction of a Local Government Operations Center for DILG Occidental Mindoro (Provincial Office) Phase II</t>
  </si>
  <si>
    <t>Occ. Mindoro</t>
  </si>
  <si>
    <t>Included in the FY 2024 RDC endorsed PAPs</t>
  </si>
  <si>
    <t>DILG Romblon- Construction of Covered Storage Room</t>
  </si>
  <si>
    <t>Romblon</t>
  </si>
  <si>
    <t>Establishment of DILG Regional Office in the MIMAROPA Regional Government Center</t>
  </si>
  <si>
    <t>Procurement of Motor Vehicle for the Provincial/City Offices</t>
  </si>
  <si>
    <t xml:space="preserve">Procurement of Furniture and Fixture, machienery and equipment </t>
  </si>
  <si>
    <t>Inter-Provincial (Marinduque, Occ. Mindoro, Or. Mindoro)</t>
  </si>
  <si>
    <t>Procurement of other machinery and equipment for the existing offices</t>
  </si>
  <si>
    <t>Procurement of Generator Set</t>
  </si>
  <si>
    <t>Utilities for the newly completed building</t>
  </si>
  <si>
    <t>Inter-Provincial (Occ. Mindoro, Or. Mindoro)</t>
  </si>
  <si>
    <t>NEDA</t>
  </si>
  <si>
    <t xml:space="preserve">Construction of Five-Storey NEDA RDC MIMAROPA Office 
Building </t>
  </si>
  <si>
    <t>PSA</t>
  </si>
  <si>
    <t>Civil Registration and Vital Statistics Forum for Stakeholders</t>
  </si>
  <si>
    <t>Information Dissemination Campaign</t>
  </si>
  <si>
    <t>Regional Seminar of Solemning Officers</t>
  </si>
  <si>
    <t>Mobile Registration for Indigenous Peoples (IPs)</t>
  </si>
  <si>
    <t>Brgy Sec., BHW at Sitio Leaders Kaagapay sa Pagtatalang Sibil</t>
  </si>
  <si>
    <t>Documentation of Tribal Marriages under A0 #3</t>
  </si>
  <si>
    <t>Conduct of Civil Registration Month Activities</t>
  </si>
  <si>
    <t>PhilSys Registration Centers</t>
  </si>
  <si>
    <t xml:space="preserve">Sequential Step 2 Registration </t>
  </si>
  <si>
    <t>Information Dissemination on PhilSys</t>
  </si>
  <si>
    <t>Conduct of Statistical Forum</t>
  </si>
  <si>
    <t>Conduct of Statistical Capacity Building</t>
  </si>
  <si>
    <t>Conduct of  National Statistics Month Activities</t>
  </si>
  <si>
    <t>Regional Statistics Committee (RSC) Activities</t>
  </si>
  <si>
    <t>Conduct of Censuses and Survey for Agricultural &amp; Fisheries, Industry &amp; Sectoral Services and Conduct of Household-Based survey (Labor Force Survey)</t>
  </si>
  <si>
    <t>Locally Funded Census and Surveys</t>
  </si>
  <si>
    <t xml:space="preserve">budget allocation/cost estimates are from CO </t>
  </si>
  <si>
    <t>Printing of Statistical Publications</t>
  </si>
  <si>
    <t>not included in NEP, out of savings of the agency</t>
  </si>
  <si>
    <t>PDEA</t>
  </si>
  <si>
    <t xml:space="preserve">Conduct of High Impact Operations </t>
  </si>
  <si>
    <t xml:space="preserve">Operations against High Value Targets, Regional Target Lists </t>
  </si>
  <si>
    <t>Establishment/Development  of Seaport Interdiction Unit (SIU) Office</t>
  </si>
  <si>
    <t>Implementation of Barangay Drug Clearing Program</t>
  </si>
  <si>
    <t xml:space="preserve">Construction of Multi Purpose Building </t>
  </si>
  <si>
    <t>Chapter 13</t>
  </si>
  <si>
    <t>Intelligence and Counter Intelligence Operation</t>
  </si>
  <si>
    <t>Intelligence Workshop</t>
  </si>
  <si>
    <t>Operation Augmentation</t>
  </si>
  <si>
    <t>Regulatory and Compliance Inspection/ Investigation all Licensed Establishment</t>
  </si>
  <si>
    <t>Financial Investigation</t>
  </si>
  <si>
    <t xml:space="preserve">Conduct of Preventive Education and Community Involvement </t>
  </si>
  <si>
    <t>Travelling Expenses</t>
  </si>
  <si>
    <t>Repair and Maintenance of Service Vehicles</t>
  </si>
  <si>
    <t xml:space="preserve">Learning &amp; Development Program </t>
  </si>
  <si>
    <t>Chapter 4.2</t>
  </si>
  <si>
    <t xml:space="preserve">Acquisition of Security Service </t>
  </si>
  <si>
    <t>Acquisition of Customized Vehicles</t>
  </si>
  <si>
    <t xml:space="preserve">Purchase of Sophisticated Laboratory Equipment </t>
  </si>
  <si>
    <t>Purchase of Generator Set</t>
  </si>
  <si>
    <t>Implementation of ISO 2015:9001</t>
  </si>
  <si>
    <t xml:space="preserve">Administrative Common Use </t>
  </si>
  <si>
    <t>NAPOLCOM</t>
  </si>
  <si>
    <t>Administration of PNP Entrance and Promotional Examinations</t>
  </si>
  <si>
    <t>Transfer to Regional Government Center of MIMAROPA (Construction of Office Building and other cost related to transfer)</t>
  </si>
  <si>
    <t>Police Supervision Sub-Program</t>
  </si>
  <si>
    <t>Police Disciplinary Sub-Program</t>
  </si>
  <si>
    <t>Police Welfare and Benefits Administration Sub-Program</t>
  </si>
  <si>
    <t>Crime Prevention and Coordination Program</t>
  </si>
  <si>
    <t>PNP</t>
  </si>
  <si>
    <t xml:space="preserve">Constructions of Standard Municipal Police Station Building </t>
  </si>
  <si>
    <t>Construction of Other Buildings and Facilities</t>
  </si>
  <si>
    <t>Construction of RSU Buildings and Facilities</t>
  </si>
  <si>
    <t>Non- Infrastructure Projects</t>
  </si>
  <si>
    <t>Human Resources Development</t>
  </si>
  <si>
    <t>Provision of Hospitalization and Health Care Services to the Members of the PNP and their Dependents</t>
  </si>
  <si>
    <t>Conduct of operations and other related confidential activities against dissidents, subversives, lawless elements and organized crime syndicates and campaign against kidnapping, trafficking of women and minors, smuggling, carnapping, illegal fishing and trafficking of illegal drugs</t>
  </si>
  <si>
    <t>Conduct of Procurement, Transport, Storage and Distribution of Supplies and Materials, including the Maintenance of Equipment and Facilities.</t>
  </si>
  <si>
    <t>Conduct of Intelligence and Counter-Intelligence Activities.</t>
  </si>
  <si>
    <t>Conduct of Community Awareness, Public Relations activities and Community Work and Development, including Disaster Preparedness, Community Organization and Mobilization, Community Development, Relief Operations and other related activities which are confidential in nature</t>
  </si>
  <si>
    <t>Conduct of Criminal Investigation and other related confidential activities</t>
  </si>
  <si>
    <t>End Local Communist Armed Conflict (ELCAC)</t>
  </si>
  <si>
    <t>WESCOM</t>
  </si>
  <si>
    <t>Training Readiness (HQS WESCOM)</t>
  </si>
  <si>
    <t>Palawan</t>
  </si>
  <si>
    <t>Equipment Readiness (HQS WESCOM)</t>
  </si>
  <si>
    <t>Maintenance Readiness (HQS WESCOM)</t>
  </si>
  <si>
    <t>Facilities Readiness (HQS WESCOM)</t>
  </si>
  <si>
    <t>Internal Defense (HQS WESCOM)</t>
  </si>
  <si>
    <t>External Defense (HQS WESCOM)</t>
  </si>
  <si>
    <t>Central Administration (HQS WESCOM)</t>
  </si>
  <si>
    <t>Construction of Hospital and Dental Facility/Infirmary</t>
  </si>
  <si>
    <t>Construction of Quarters and Family Housing</t>
  </si>
  <si>
    <t>Construction of Barracks</t>
  </si>
  <si>
    <t>Construction of Administrative Buildings</t>
  </si>
  <si>
    <t>Construction of Operations/Operational Support Buildings</t>
  </si>
  <si>
    <t>Construction of Storage Facilities (Ammunition Dump/POL Dump/WareHouse)</t>
  </si>
  <si>
    <t>Construction of Communication Facility/Equipment</t>
  </si>
  <si>
    <t>Construction of Power House/Electrification/Hybrid Solar Power Generator</t>
  </si>
  <si>
    <t>Concreting of Road Nets/Improvement/Site Development</t>
  </si>
  <si>
    <t>Ground Development/Soil Boring</t>
  </si>
  <si>
    <t>Construction/Improvemenmt of Recreational and Commonal Space/Facilities (Gymnasium/Multipurpose Building)</t>
  </si>
  <si>
    <t>Construction of Water System</t>
  </si>
  <si>
    <t>Construction/Dredging of Port/ Runways</t>
  </si>
  <si>
    <t>Construction of Litoral Monitoring Station and Defense System</t>
  </si>
  <si>
    <t>Construction of Hangars, Helipad and Platforms</t>
  </si>
  <si>
    <t>Construction of Perimeter Fence with Gate and Guard House</t>
  </si>
  <si>
    <t>Construction of Motor Pool</t>
  </si>
  <si>
    <t>Procurement of Vehicle and Equipments</t>
  </si>
  <si>
    <t>EDC</t>
  </si>
  <si>
    <t>BFAR</t>
  </si>
  <si>
    <t>General Management and Supervision</t>
  </si>
  <si>
    <t>Chapter 7</t>
  </si>
  <si>
    <t xml:space="preserve">Development of Organizational Policies, Plans and Procedures </t>
  </si>
  <si>
    <t>Legal and Advisory Services</t>
  </si>
  <si>
    <t>Fisheries Development Program</t>
  </si>
  <si>
    <t>Fisheries Regulatory and Law Enforcement Program</t>
  </si>
  <si>
    <t>Fisheries Extension Program</t>
  </si>
  <si>
    <t>Fisheries Policy Program</t>
  </si>
  <si>
    <t>Special Areas for Agricultural Development (SAAD) Program</t>
  </si>
  <si>
    <t>Inter-Provincial (Palawan, Romblon)</t>
  </si>
  <si>
    <t>Philippine Fisheries Coastal Resiliency (FISHCORE)</t>
  </si>
  <si>
    <t>Development of Salt Industry Project</t>
  </si>
  <si>
    <t>Fuel Assistance to Fisherfolk</t>
  </si>
  <si>
    <t>WPS interventions</t>
  </si>
  <si>
    <t xml:space="preserve">Upgrading of Regional Fisheries Integrated Laboratory </t>
  </si>
  <si>
    <t>Repair/ Construction of Fisheries Inspection and Quarantine Stations/ FLEG Stations</t>
  </si>
  <si>
    <t xml:space="preserve">Procurement of 3 units service vehicles
</t>
  </si>
  <si>
    <t>Phase II Completion of Regional Fisheries Office</t>
  </si>
  <si>
    <t xml:space="preserve">Repair of Fishery Provincial Offices (PFOs)
</t>
  </si>
  <si>
    <t xml:space="preserve">Construction of PFO – Palawan Satellite Office </t>
  </si>
  <si>
    <t>Acquisition and Distribution of Reefer Vans</t>
  </si>
  <si>
    <t xml:space="preserve">Establishment and Operationalization of Aquaculture Feed Mill 
</t>
  </si>
  <si>
    <t>Inter-Provincial (Or. Mindoro, Palawan)</t>
  </si>
  <si>
    <t>Distribution of Medium Scale Commercial Fishing Vessel</t>
  </si>
  <si>
    <t xml:space="preserve">Acquisition and Distribution of Tuna Handline Fishing Boat </t>
  </si>
  <si>
    <t>Establishment of water quality monitoring facility in San Jose</t>
  </si>
  <si>
    <t>Concreting of centralized docking facility with work area; Provision of 5 hauling trucks; Establishment of 4 warehouses</t>
  </si>
  <si>
    <t>Establishment of three (3) solar floating drying facility secured with roof</t>
  </si>
  <si>
    <t>Establishment of processing facility (FDA Approved) with equipment, personnel, and trainings</t>
  </si>
  <si>
    <t>Provision of financial support through loan assistance</t>
  </si>
  <si>
    <t xml:space="preserve">Construction of Multi-Species Indigenous Freshwater Hatchery
</t>
  </si>
  <si>
    <t>Establishment and Operation of Fish Port and Post-Harvest Facilities</t>
  </si>
  <si>
    <t>Establishment of Three-Circular High-Density Polyethylene (HDPE) Cages in the Proposed Mariculture Park for Productive and Sustainable Aquaculture</t>
  </si>
  <si>
    <t>Provision of Fishing Gears Paraphernalias for the Province of Marinduque</t>
  </si>
  <si>
    <t>Marinduque</t>
  </si>
  <si>
    <t>SMALL SCALE PRODUCTION FACILITIES – INDOOR TILAPIA HATCHERY</t>
  </si>
  <si>
    <t>CDA</t>
  </si>
  <si>
    <t>3 Storey Building of CDA MIMAROPA Extension Office, Region IVB</t>
  </si>
  <si>
    <t>Tuna Cold Storage Facility and Fish Landing Facility Center</t>
  </si>
  <si>
    <t>2 Storey Building for Integrated Cooperative Training Center cum Multipurpose Hall n San Jose, Occidental Mindoro</t>
  </si>
  <si>
    <t>2 Storey Building for Integrated Cooperative Training Center cum Multipurpose Hall in Puerto Princesa, Palawan</t>
  </si>
  <si>
    <t>DA</t>
  </si>
  <si>
    <t>National Rice Program</t>
  </si>
  <si>
    <t>Chapter 5.1</t>
  </si>
  <si>
    <t xml:space="preserve">2025 - 2028 target is based on submitted Proposed Multi - Year Plan 
</t>
  </si>
  <si>
    <t>National Corn Program</t>
  </si>
  <si>
    <t>National High Value Crops Program</t>
  </si>
  <si>
    <t xml:space="preserve">2025 - 2028 target is based on submitted Proposed Multi - Year Plan ;
The proposed Drip Irrigation Technology and Onion Cold Storage identified by RDC Secretariat were already included.
</t>
  </si>
  <si>
    <t>National Livestock Program</t>
  </si>
  <si>
    <t xml:space="preserve">2025 - 2028 target is based on submitted Proposed Multi - Year Plan 
</t>
  </si>
  <si>
    <t>National Organic Agriculture Program</t>
  </si>
  <si>
    <t>Regular Program</t>
  </si>
  <si>
    <t>National Halal Food Industry Dev't Program</t>
  </si>
  <si>
    <t>Completed</t>
  </si>
  <si>
    <t>Halal Program was not included in the proposal due to the Memorandum from the Central Office regarding the restructuring and consolidation of budget of the Halal Program which states that for FY 2024, the program will consolidate its budget to refocus it to more impactful interventions in regions with a considerable amount of Halal consumers, specifically in Regions IX,X,XI and XII.</t>
  </si>
  <si>
    <t>Farm-to-Market Road Projects</t>
  </si>
  <si>
    <t>The proposed programs and projects (PAPs) identified by the RDC Secretariat were already included</t>
  </si>
  <si>
    <t>Kabuhayan at Kaunlaran ng Kababayang Katutubo (4K's) Program</t>
  </si>
  <si>
    <t>Special Area for Agricultural Development Program (SAAD)
(Phase 2)</t>
  </si>
  <si>
    <t>The proposed programs and projects (PAPs) identified by the RDC Secretariat and LGUs were already included</t>
  </si>
  <si>
    <t>Establishment of DA-RFO MIMAROPA Regional Office</t>
  </si>
  <si>
    <t>Enhancement/Modernization of DA-RFO-MIMAROPA Stations</t>
  </si>
  <si>
    <t>Green Technology and Green Agriculture a Pillar for a Sustainable Eco Tourism at DA - Regional Integrated Agrciultural Research Center (RIARC) Oriental Mindoro</t>
  </si>
  <si>
    <t>Palawan Halal Development Project</t>
  </si>
  <si>
    <t>Establishment of Palawan Integrated Food Irradiation Facility (PAIFIF) Project</t>
  </si>
  <si>
    <t>PPP</t>
  </si>
  <si>
    <t>Establshment of Regional Operations Building</t>
  </si>
  <si>
    <t>Establishment of Chemical and Hazardous Waste Storage of Feed Chemical Analysis Laboratory of MIMAROPA</t>
  </si>
  <si>
    <t xml:space="preserve">Establishment of DA-RFO IV MIMAROPA Regional Crop Protection Center (RCPC) </t>
  </si>
  <si>
    <t xml:space="preserve">Completion of Regional Soil Laboratory (RSL) MIMAROPA </t>
  </si>
  <si>
    <t>Farm Mechanization Project</t>
  </si>
  <si>
    <t xml:space="preserve">Proposed programs and projects (PAPs) identified by the RDC Secretariat </t>
  </si>
  <si>
    <t>Construction of 100 tonner Cold Storage Facility</t>
  </si>
  <si>
    <t xml:space="preserve">Proposed project identified by RDC Secretariat
</t>
  </si>
  <si>
    <t>Rice Processing System</t>
  </si>
  <si>
    <t>Proposed project of the Provincial Government of Oriental Mindoro</t>
  </si>
  <si>
    <t>Oriental Mindoro Communal Farm Service Center</t>
  </si>
  <si>
    <t>Provision of Cold Storage at Oriental Mindoro Trading and Consolidation Facility</t>
  </si>
  <si>
    <t>Establishment of Oriental Mindoro Organic Agriculture Hub</t>
  </si>
  <si>
    <t>Establishment of Disease Indexing Facility and Sanitized Facility (Foundation, Block, Increased Block, and Nurseries)</t>
  </si>
  <si>
    <t>Common Service Post Harvest Facilities for Rice Farmers of Oriental Mindoro</t>
  </si>
  <si>
    <t>Establishment of Microbial Inoculants Laboratories and Production Facility</t>
  </si>
  <si>
    <t>Green Technology for the Improved Operation of the Agri-Processing Facility Component of the Agripreneur Incubator Project</t>
  </si>
  <si>
    <t>NMIS AA Meat Cutting Plant, Cold Storage, and Refrigirated Van Fleets</t>
  </si>
  <si>
    <t>Alternative Animal Feed Resources Production</t>
  </si>
  <si>
    <t>Construction of building with complete facility for bio-control agents production (Rice)</t>
  </si>
  <si>
    <t>Establishment of local feedmills (Livestock)</t>
  </si>
  <si>
    <t>Provision of village type feedmill, pelleting machine and other equipment (Livestock)</t>
  </si>
  <si>
    <t>Establishment of AI Laboratory with equipment and paraphernalia (Livestock)</t>
  </si>
  <si>
    <t>Establishment of Biogas digester facility (Alternative Technology for Handling of Wastes) - Livestock</t>
  </si>
  <si>
    <t>Establishment of Municipal Breeding Station (Livestock)</t>
  </si>
  <si>
    <t>Establishment of multiplier farm (Livestock)</t>
  </si>
  <si>
    <t>Establishment of Meat Processing Facility (Livestock)</t>
  </si>
  <si>
    <t>Establishment of Cold storage facility (for HVCDP)</t>
  </si>
  <si>
    <t>Establishment of Packaging house facility (for HVCDP)</t>
  </si>
  <si>
    <t xml:space="preserve">Establishment of barangay nurseries and scion foundation groves using promising varieties in clustered barangay (Roxas-3; Taytay-3; Dumaran-3; El Nido-3; Linapacan-2; Puerto Princesa City-3, Araceli-2, Coron-2, Magsaysay-2, Bataraza-2)  </t>
  </si>
  <si>
    <t>Proposed project of the Provincial Government of Palawan</t>
  </si>
  <si>
    <t>Establishment of community-based organic fertilizer production center (for Cashew)</t>
  </si>
  <si>
    <t>Establishment of trading centers, warehouse and transportation facility (Roxas, Taytay, Linapacan, Dumaran, El NIdo) - Cashew</t>
  </si>
  <si>
    <t xml:space="preserve">Provision of cashew FDA compliant processing plant </t>
  </si>
  <si>
    <t xml:space="preserve">Provision of power supply in cashew producing barangays in the top 10 municipalities                                                   </t>
  </si>
  <si>
    <t>Establishment of plant diseases and pests laboratory with complete facilities and technical personnel</t>
  </si>
  <si>
    <t>Establishment and enhancement of   Tissue Culture Laboratories, 1 each in Roxas &amp; Aborlan (Banana)</t>
  </si>
  <si>
    <t xml:space="preserve">Establishment of additional banana seedling nurseries </t>
  </si>
  <si>
    <t xml:space="preserve"> Provision of additional irrigation system: Shallow tube well (STW) / PISOS and Small Water Impounding </t>
  </si>
  <si>
    <t xml:space="preserve">Establishment and activation of food terminals </t>
  </si>
  <si>
    <t xml:space="preserve">Establishment of processing center with mechanized equipment </t>
  </si>
  <si>
    <t xml:space="preserve">Set-up of demo farms to showcase benefits and venue for learning       </t>
  </si>
  <si>
    <t xml:space="preserve">Puerto Princesa City Fish Ports </t>
  </si>
  <si>
    <t>Proposed project identified by RDC Secretariat;</t>
  </si>
  <si>
    <t>Establishment of OMSC Food Processing Project for Onion and Garlic</t>
  </si>
  <si>
    <t>Proposed project of the Provincial Government of Occidental Mindoro</t>
  </si>
  <si>
    <t>Establishment of Cold Storage Facility</t>
  </si>
  <si>
    <t>Establishment of Cassava Processing Center</t>
  </si>
  <si>
    <t>Establishment of Tuna Processing Facilities</t>
  </si>
  <si>
    <t>Establishment of Onion Hanger</t>
  </si>
  <si>
    <t>Establishment of Local Feed Mill in San Jose</t>
  </si>
  <si>
    <t>Establishment of meat processing facilities and provision of Refrigerated vans in San Jose</t>
  </si>
  <si>
    <t>Construction of bridge</t>
  </si>
  <si>
    <t>Construction of farm bridge</t>
  </si>
  <si>
    <t>Provision of Small-Scale Irrigation System</t>
  </si>
  <si>
    <t>Upgrading/ Rehabilitation of SWIP</t>
  </si>
  <si>
    <t>Upgrading &amp; Rehabilitation of Irrigation</t>
  </si>
  <si>
    <t>Repair/ Rehabilitation of Irrigation Canal and Outlet Structure</t>
  </si>
  <si>
    <t>Provision of Refrigerated Trucks (10-wheeler) (Cold Storage)</t>
  </si>
  <si>
    <t>Establishment of 9 Municipal and 2 Provincial Cassava Plant Nurseries</t>
  </si>
  <si>
    <t>Establishment of 6 units Organic fertilizer Processing Plants</t>
  </si>
  <si>
    <t>Provisions of Farm Machineries</t>
  </si>
  <si>
    <t>Establishment of Trading Centers in Strategic locations</t>
  </si>
  <si>
    <t>Provision of Potable Water System (Level II) (i-build)</t>
  </si>
  <si>
    <t>Construction of Irrigation canal and structure</t>
  </si>
  <si>
    <t>Establishment of solar powered 1- 10 tonner Ice Plant and 3-5 tonner Ice Plant</t>
  </si>
  <si>
    <t>Establishment of 2 – 100 tonner Cold Storage facility</t>
  </si>
  <si>
    <t>Establishment of Fish Ports/ Fish landing</t>
  </si>
  <si>
    <t>Provision of Refrigerated trucks (10 wheelers)</t>
  </si>
  <si>
    <t>Establishment of Tuna Processing Complex/ Center</t>
  </si>
  <si>
    <t>Upgrading/ Improvement of Looc 5MT Ice Plant and Cold Storage to 10MT Capacity and Solar Powered Ice Plant and Cold Storage</t>
  </si>
  <si>
    <t>Provision/establishment of Irrigation facilities (SPIS, PISOS, STW and Water Tank) - HVCDP</t>
  </si>
  <si>
    <t>Proposed project of the Provincial Government of Marinduque</t>
  </si>
  <si>
    <t>Provision/establishment of Irrigation facilities (SPIS, PISOS, STW and Water Tank) - Corn</t>
  </si>
  <si>
    <t>Construction of central drying pavement and storage facilities (Corn)</t>
  </si>
  <si>
    <t>Completion of PGM Storage Facilities</t>
  </si>
  <si>
    <t>Provision of Solar Powered Irrigation System (Rice)</t>
  </si>
  <si>
    <t>Provision of village type feedmill, farm tools, pelletizing machine, shredding machine and other equipment with water system</t>
  </si>
  <si>
    <t>Establishment of AI Center/ Laboratory Facilities w/ complete equipment</t>
  </si>
  <si>
    <t xml:space="preserve">Rehabilitation/Improvement of existing Breeding Station with biogas facility </t>
  </si>
  <si>
    <t>Establishment of Multiplier Farms</t>
  </si>
  <si>
    <t>Establishment of "AAA" Slaughterhouse</t>
  </si>
  <si>
    <t xml:space="preserve">Establishment of Breeding Station with biogas facility </t>
  </si>
  <si>
    <t>Establishment of cold storage facilities/ Purchase/acquisition  of refrigerated van</t>
  </si>
  <si>
    <t xml:space="preserve">LGU-Proposed - Farm to Market Road Project </t>
  </si>
  <si>
    <t>DAR</t>
  </si>
  <si>
    <t xml:space="preserve">Social Infrastructure Building (SIB) and Strengthening
</t>
  </si>
  <si>
    <t xml:space="preserve">Enterprise Development and Economic Support (EDES)
 </t>
  </si>
  <si>
    <t xml:space="preserve">Climate Resilient Farm Productivity Support (CRFPS)
</t>
  </si>
  <si>
    <t>DENR</t>
  </si>
  <si>
    <t xml:space="preserve">Natural Resources Enforcement and Regulatory Program- </t>
  </si>
  <si>
    <t>Natural Resources Conservation and Development Program
  a. Protected Areas Development and Management Sub-Program</t>
  </si>
  <si>
    <t>Wildlife Resources Conservation Sub-Program</t>
  </si>
  <si>
    <t>Coastal and Marine Ecosystems Rehabilitation Sub-Program</t>
  </si>
  <si>
    <t>Land Management Sub-Program</t>
  </si>
  <si>
    <t>Forest Development, Rehabilitation, Maintenance and Protection (National Greening Program)</t>
  </si>
  <si>
    <t>Soil Conservation and Watershed Management including River Basin Management and Development</t>
  </si>
  <si>
    <t>Environment and Natural Resources Resiliency Program</t>
  </si>
  <si>
    <t>DOST</t>
  </si>
  <si>
    <t>Small Enterprise Technology Upgrading Program (SETUP)</t>
  </si>
  <si>
    <t xml:space="preserve">Chapter 10
</t>
  </si>
  <si>
    <t>Assumption: 5% increase in budget every year
Note: 2025-2028 budget could not yet be broken down for the succeeding years as projects are proposal driven</t>
  </si>
  <si>
    <t>Grants-in-Aid (GIA)</t>
  </si>
  <si>
    <t>Community Empowerment through S&amp;T (CEST)</t>
  </si>
  <si>
    <t>2023 with CII amounting to PhP16,782,000.00
Assumption: 5% increase in budget every year
Note: 2025-2028 budget could not yet be broken down for the succeeding years as projects are proposal driven</t>
  </si>
  <si>
    <t>SMART and Sustainable Communities Program (SMART)</t>
  </si>
  <si>
    <t>Newly launched program; implementation starting 2024
Assumption: 5% increase in budget every year
Note: 2025-2028 budget could not yet be broken down for the succeeding years as projects are proposal driven</t>
  </si>
  <si>
    <t>Construction of a New Regional Standards and Testing Laboratory Building in Palawan (Phase I)</t>
  </si>
  <si>
    <t>Establishment of Oriental Mindoro Provincial Science and Technology Center Promoting Green Technology with Laboratory Facility (Phase II)</t>
  </si>
  <si>
    <t>Proposed Transportation Equipment -- Acquisition of new vehicles for the DOST-MIMAROPA Provincial Offices</t>
  </si>
  <si>
    <t>Proposed Machineries and Equipment -- Provision of Technical and Scientific Equipment for Existing and New Physico-Chemical and Metrology Laboratory in All Provinces</t>
  </si>
  <si>
    <t xml:space="preserve">Proposed Machineries and Equipment -- Provision of new Information and Communication Technology (ICT) Equipment for Region-wide offices in support to the Information Systems Strategic Plan (ISSP)
</t>
  </si>
  <si>
    <t>DOT</t>
  </si>
  <si>
    <t>POLICY FORMULATION AND PLANNING PROGRAM</t>
  </si>
  <si>
    <t>Chapter 9</t>
  </si>
  <si>
    <t>TOURISM INDUSTRY TRAINING PROGRAM</t>
  </si>
  <si>
    <t>STANDARDS DEVELOPMENT AND ENFORCEMENT PROGRAM</t>
  </si>
  <si>
    <t>MARKET AND PRODUCT DEVELOPMENT PROGRAM</t>
  </si>
  <si>
    <t>GENERAL MANAGEMENT AND SERVICES</t>
  </si>
  <si>
    <t>For 2024, we proposed an additional budget of ₱27.160M for establishment of DOT office in Calapan and Satellite Offices in Marinduque and Romblon with JO personnel; and office rental in Makati.</t>
  </si>
  <si>
    <t>LIBERTAD MANGROVE FOREST AND AQUA CULTURE FACILITIES</t>
  </si>
  <si>
    <t>MODULAR FLOATING DOCKS</t>
  </si>
  <si>
    <t xml:space="preserve">SUSTAINABLE TOURISM DEVELOPMENT PROJECT (STDP) </t>
  </si>
  <si>
    <t>ODA</t>
  </si>
  <si>
    <t>DTI</t>
  </si>
  <si>
    <t>Participation to International &amp; Local Trade Fairs</t>
  </si>
  <si>
    <t>Chapter 11</t>
  </si>
  <si>
    <t>Crafting of Localized Roadmap per Industry</t>
  </si>
  <si>
    <t>Increase per year was based on the inflation rate (3%)</t>
  </si>
  <si>
    <t>MSME Development</t>
  </si>
  <si>
    <t>This includes fund for the validation and monitoring expenses for ROLL IT Program in partnership with DPWH</t>
  </si>
  <si>
    <t>Negosyo Center</t>
  </si>
  <si>
    <t>OTOP Next Gen</t>
  </si>
  <si>
    <t>Shared Service Facility</t>
  </si>
  <si>
    <t>Increase per year was based on the inflation rate (3%).  Amount Includes CO amountinfg to 6M.</t>
  </si>
  <si>
    <t>Coconut Farmers and Industry Development Program (CFIDP)</t>
  </si>
  <si>
    <t>Others</t>
  </si>
  <si>
    <t>CFIDP Fund is until 2026 only</t>
  </si>
  <si>
    <t>Creative Industry</t>
  </si>
  <si>
    <t>Required fund for trainings, competition and festivals including Capital Outlay</t>
  </si>
  <si>
    <t>Consumer Protection Monitoring and Enforcement</t>
  </si>
  <si>
    <t>Consumer Protection  Accreditation and Issuance</t>
  </si>
  <si>
    <t>Consumer Education and Advocacy Movement</t>
  </si>
  <si>
    <t>EMB</t>
  </si>
  <si>
    <t>Environmental Pollution Research</t>
  </si>
  <si>
    <t>Chapter 4.3</t>
  </si>
  <si>
    <t>Environmental Education and Partnership Building</t>
  </si>
  <si>
    <t>Environmental Impact Assessment</t>
  </si>
  <si>
    <t>Implementation of Clean Air Regulations</t>
  </si>
  <si>
    <t>Procurement of Automatic Weather Station for BCN and PPC Airshed</t>
  </si>
  <si>
    <t>Procurement of various Air Quality Monitoring Equipment
-Portable Sampler for PM10, and PM 2.5
-Flue gas analyzer
-Method 7 Flask with fittings (21 pcs) 
-Protocol Calibration Gases
-Stack Sampling Equipment</t>
  </si>
  <si>
    <t>Procurement of Mobile Air Quality Monitoring System</t>
  </si>
  <si>
    <t>Implementation of Clean Water Regulations</t>
  </si>
  <si>
    <t>Purchase of Multi-parameter Water Quality Checker</t>
  </si>
  <si>
    <t>Purchase of Portable Real-Time Water Quality Monitoring Equipment</t>
  </si>
  <si>
    <t>ARNIPAP</t>
  </si>
  <si>
    <t>Purchase of Oil-in-Water Analyzer</t>
  </si>
  <si>
    <t>Implementation of Ecological Solid Waste Management Regulations</t>
  </si>
  <si>
    <t>Procurement of Methane Gas Analyzer</t>
  </si>
  <si>
    <t>Implementation of Toxic Substances and Hazardous Waste Management Regulations</t>
  </si>
  <si>
    <t>FDA</t>
  </si>
  <si>
    <t xml:space="preserve">FDA Licensing Seminar </t>
  </si>
  <si>
    <t>Coordination to Local Government unit re Licensing Seminar and Good Manufacturing Practices to all MSEs</t>
  </si>
  <si>
    <t>Monitoring of Food, Drug, Cosmetic and Medical Device Establishment</t>
  </si>
  <si>
    <t>Post Marketing Surveillance</t>
  </si>
  <si>
    <t>General Administration and Services</t>
  </si>
  <si>
    <t>Construction of FDA Regional Office IV-B at Calapan City</t>
  </si>
  <si>
    <t>MGB</t>
  </si>
  <si>
    <t>Mineral Investment Promotion Program</t>
  </si>
  <si>
    <t>Chapter 8</t>
  </si>
  <si>
    <t>Mining Industry Development Program</t>
  </si>
  <si>
    <t>Mineral Resources Development Program</t>
  </si>
  <si>
    <t>Land Geohazard Assessment</t>
  </si>
  <si>
    <t>Coastal Geohazard Mapping and Assessment</t>
  </si>
  <si>
    <t>Groundwater Resources and Vulnerability Assessment</t>
  </si>
  <si>
    <t>NIA</t>
  </si>
  <si>
    <t>Bagtingon Small Reservoir Irrigation Project</t>
  </si>
  <si>
    <t>Construction is on-going</t>
  </si>
  <si>
    <t>Ibato-Iraan Small Reservoir Irrigation Project</t>
  </si>
  <si>
    <t>Lipitan Small Reservoir Irrigation Project</t>
  </si>
  <si>
    <t>The total proposed project cost for this project is 6.957 Billion. The amount of 293 Million was proposed under CY 2029 program.  Feasibility study is on-going</t>
  </si>
  <si>
    <t>Ransang Small Reservoir Irrigation Project</t>
  </si>
  <si>
    <t>Pre- Feasibility Study is on-going</t>
  </si>
  <si>
    <t>Malabangan Small Reservoir Irrigation Project</t>
  </si>
  <si>
    <t>Feasibility Study is on-going</t>
  </si>
  <si>
    <t>Repair of National Irrigation Systems</t>
  </si>
  <si>
    <t>Restoration of National Irrigation Systems</t>
  </si>
  <si>
    <t>Improvement of Service Roads in National Irrigation Systems</t>
  </si>
  <si>
    <t>Calamity Repair-National Irrigation Systems</t>
  </si>
  <si>
    <t>Extension/Expansion of Existing National Irrigation Administration</t>
  </si>
  <si>
    <t>Climate Change Adaptation Works (National Systems)</t>
  </si>
  <si>
    <t>Repair of Communal Irrigation Systems</t>
  </si>
  <si>
    <t>Restoration of Communal Irrigation Systems</t>
  </si>
  <si>
    <t xml:space="preserve">Calamity Repair-Communal Irrigation Systems </t>
  </si>
  <si>
    <t>Extension/Expansion of Existing Communal Irrigation Administration</t>
  </si>
  <si>
    <t>Establishment of Groundwater Pump IP (EGPIP)- Solar Power-Driven Pump Irrigation Projects</t>
  </si>
  <si>
    <t>Small Irrigation Projects (SIP)</t>
  </si>
  <si>
    <t>Comprehensive Agrarian Reform Program-Irrigation Component (CARP-IC)</t>
  </si>
  <si>
    <t>Rehabilitation of Water Resources Supporting Irrigation System</t>
  </si>
  <si>
    <t>Drip Irrigation Technology</t>
  </si>
  <si>
    <t>PCA</t>
  </si>
  <si>
    <t>Sustainable Planting and Replanting of Local Cultivars Project (SPRLCP): Distribution of Coconut Seedlings</t>
  </si>
  <si>
    <t>Sustainable Planting and Replanting of Local Cultivars Project (SPRLCP): Establishment/Maintenance of Coconut Seedfarm</t>
  </si>
  <si>
    <t>Chapter 6</t>
  </si>
  <si>
    <t>Coconut Fertilization Project (CFP): Agricultural Grade Salt Fertilizer with 7,053 bags of Locally Produced AGSF</t>
  </si>
  <si>
    <t>Coconut Fertilization Project: Composting Facility for Biodegredable Waste (CFBW)</t>
  </si>
  <si>
    <t>Smallholder Oil Palm Plantation Development Project under the Fertilization/Rehabilitation Component</t>
  </si>
  <si>
    <t>Coconut Village Development Project under Coconut Intercropping</t>
  </si>
  <si>
    <t>Coconut Hybrid Seednut Production</t>
  </si>
  <si>
    <t>CFIDP Trust Fund</t>
  </si>
  <si>
    <t>Seedfarm Establishment</t>
  </si>
  <si>
    <t>Communcal Nursery Establishment</t>
  </si>
  <si>
    <t>Strategic Planting/Replanting</t>
  </si>
  <si>
    <t>Professionalizing CHP Workforce</t>
  </si>
  <si>
    <t>Support to Hybridization</t>
  </si>
  <si>
    <t>PCSDS</t>
  </si>
  <si>
    <t>Palawan Environmentally Critical Areas Network (ECAN) Management Program</t>
  </si>
  <si>
    <t>Palawan Wildlife Management</t>
  </si>
  <si>
    <t>Palawan Environmentally Critical Areas Network (ECAN) Management Program Infrastructure Network Support</t>
  </si>
  <si>
    <t xml:space="preserve"> -   </t>
  </si>
  <si>
    <t>ICT Modernization for Enhanced Environmental Protection and Development Control in Palawan (in support to Palawan Environmentally Critical Areas Network {ECAN} Management Program)</t>
  </si>
  <si>
    <t>Strengthening Palawan Landscape Governance Program for Recovery, Resiliency, and Self-Sufficiency in the Age of Pandemics and Rapidly Changing Climate</t>
  </si>
  <si>
    <t>Establishing Environment and Natural Resources Information System (ENRIS) for Palawan towards Food Security and Water Quality Improvement
(GoP Counterpart for 3 year of implementation)</t>
  </si>
  <si>
    <t>Establishment of research facility and conduct of environmental monitoring in the Kalayaan Island Group (KIG).</t>
  </si>
  <si>
    <t>Sea-based Research and Environmental Monitoring in the West Philippine Sea (WPS) and the Province of Palawan Waters</t>
  </si>
  <si>
    <t>IDC</t>
  </si>
  <si>
    <t>DICT</t>
  </si>
  <si>
    <t>Free Wi-Fi for All Program
(FW4A)</t>
  </si>
  <si>
    <t>National Broadband Plan</t>
  </si>
  <si>
    <t>Inter-Provincial (Marinduque, Palawan)</t>
  </si>
  <si>
    <t xml:space="preserve"> DRRM Disaster Risk Reduction and Management</t>
  </si>
  <si>
    <t>Cybersecurity and Data Privacy/ Philippine National Public Key Infrastructure 
 (PNPKI)</t>
  </si>
  <si>
    <t>ICT Literacy and Competency Development Bureau (ILCDB)- CLICK</t>
  </si>
  <si>
    <t xml:space="preserve"> ICT Literacy and Competency Development Bureau (ILCDB)- Core Training</t>
  </si>
  <si>
    <t>digtaljobsPH</t>
  </si>
  <si>
    <t>Technology for Education, Employment Entreprenuers and Ecomonic Development (Tech4ED) / Digital Transformatiopn Center (DTC)</t>
  </si>
  <si>
    <t>ICT Industry Development Bureau</t>
  </si>
  <si>
    <t xml:space="preserve"> Integrated Business Permit and Licensing System (iBPLS)/
eGovSD</t>
  </si>
  <si>
    <t>Free Wi-Fi for All</t>
  </si>
  <si>
    <t>DRRM/Konek Tawag
Palawan</t>
  </si>
  <si>
    <t>Technology for Education, Employment Entreprenuers and Ecomonic Development (Tech4ED) / Digital Transformation Center (DTC)</t>
  </si>
  <si>
    <t>Inter-Provincial (Occ. Mindoro, Or. Mindoro, Palawan, Romblon)</t>
  </si>
  <si>
    <t>Construction of DICT Marinduque Provincial Office</t>
  </si>
  <si>
    <t>Improvement of DICT Romblon Provincial Office (Vertical Expansion)</t>
  </si>
  <si>
    <t>Rehabilitation and Improvement of DICT MIMAROPA Regional Office</t>
  </si>
  <si>
    <t>Rehabilitation and Improvement of DICT Palawan Provincial Office</t>
  </si>
  <si>
    <t>DOTr</t>
  </si>
  <si>
    <t>Araceli Port Development Project
Araceli, Palawan</t>
  </si>
  <si>
    <t>Cagayancillo Port Development Project</t>
  </si>
  <si>
    <t xml:space="preserve">Linapacan Port Development Project
Linapacan, Palawan
</t>
  </si>
  <si>
    <t xml:space="preserve">Agutaya Port Development Project
Agutaya Island, Palawan
 </t>
  </si>
  <si>
    <t>Pag-asa Island (Kalayaan Palawan) Port Development Project</t>
  </si>
  <si>
    <t xml:space="preserve">Brgy. Mongpong Port Development Project
Brgy. Mongpong, Sta. Cruz, Marinduque
</t>
  </si>
  <si>
    <t xml:space="preserve">Balogo Port Development Project
Balogo, Santa Cruz, Marinduque
</t>
  </si>
  <si>
    <t xml:space="preserve">Gasan Port Development Project
Gasan, Marinduque
</t>
  </si>
  <si>
    <t>Corcuera Port Development Project
Corcuera, Romblon</t>
  </si>
  <si>
    <t xml:space="preserve">Brgy. Tugdan Port Development Project
Brgy. Tugdan, Alcantara, Romblon
 </t>
  </si>
  <si>
    <t>New Busuanga Airport</t>
  </si>
  <si>
    <t xml:space="preserve">Lubang Airport
</t>
  </si>
  <si>
    <t xml:space="preserve">Pinamalayan Airport
</t>
  </si>
  <si>
    <t>San Jose Airport</t>
  </si>
  <si>
    <t>Pag-asa Island (Kalayaan Palawan) Airstrip</t>
  </si>
  <si>
    <t xml:space="preserve">Cuyo Airport
</t>
  </si>
  <si>
    <t xml:space="preserve">Cagayancillo Airport
</t>
  </si>
  <si>
    <t xml:space="preserve">San Vicente Airport
</t>
  </si>
  <si>
    <t xml:space="preserve">Mamburao Airport
</t>
  </si>
  <si>
    <t xml:space="preserve">Marinduque Airport
</t>
  </si>
  <si>
    <t>Romblon Airport</t>
  </si>
  <si>
    <t xml:space="preserve"> Construction of LTFRB Regional Office Building, and its Facilities including Lot acquisition </t>
  </si>
  <si>
    <t xml:space="preserve">nstruction of LTFRB Satellite Office in Puerto Princesa CIty Palawan including Lot Acquisition </t>
  </si>
  <si>
    <t xml:space="preserve"> Construction of LTFRB Satelliete Office in Boac, Marinduque including Lot acquisition</t>
  </si>
  <si>
    <t>Construction of new building for LTO Romblon District Office</t>
  </si>
  <si>
    <t>Construction of new building for LTO Boac District Office, Marinduque</t>
  </si>
  <si>
    <t>DPWH</t>
  </si>
  <si>
    <t>Preventive Maintenance</t>
  </si>
  <si>
    <t>Rehabilitation/ Reconstruction/ Upgrading of Damaged Paved Roads</t>
  </si>
  <si>
    <t>Rehabilitation/ Reconstruction of Roads with Slips, Slope Collapse, and Landslide</t>
  </si>
  <si>
    <t>Construction/ Upgrading/ Rehabilitation of Drainage along National Roads</t>
  </si>
  <si>
    <t>Road Widening</t>
  </si>
  <si>
    <t>Construction of By-Pass and Diversion Roads</t>
  </si>
  <si>
    <t>Construction of Missing Links/ New Roads</t>
  </si>
  <si>
    <t>Construction of Flyovers/ Intersection/ Underpass</t>
  </si>
  <si>
    <t>Off-Carriageway Improvement</t>
  </si>
  <si>
    <t>Inter-Provincial (Occ. Mindoro, Palawan)</t>
  </si>
  <si>
    <t>Paving of Unpaved Road</t>
  </si>
  <si>
    <t>Inter-Provincial (Occ. Mindoro, Palawan, Romblon)</t>
  </si>
  <si>
    <t>Replacement of Permanent Weak Bridges</t>
  </si>
  <si>
    <t>Retrofitting/ Strengthening of Permanent Bridges</t>
  </si>
  <si>
    <t>Rehabilitation/ Major Repair of Permanent Bridges</t>
  </si>
  <si>
    <t>Widening of Permanent Bridges</t>
  </si>
  <si>
    <t>Construction of New Bridges</t>
  </si>
  <si>
    <t>Construction/ Maintenance of Flood Mitigation Structures and Drainage Systems</t>
  </si>
  <si>
    <t>Construction/ Rehabilitation of Flood Mitigation Facilities within Major River Basins and Principal Rivers</t>
  </si>
  <si>
    <t>Construction/ Improvement of Access Roads leading to Airports (Kalsada Tungo sa Paliparan, Riles at Daungan Program - KATUPARAN)</t>
  </si>
  <si>
    <t>Inter-Provincial (Occ. Mindoro, Or. Mindoro, Palawan)</t>
  </si>
  <si>
    <t>Construction/ Improvement of Access Roads leading to Seaports</t>
  </si>
  <si>
    <t>Construction/ Improvement of Access Roads leading to Declared Tourism Destinations (Tourism Road Infrastructure Program - TRIP)</t>
  </si>
  <si>
    <t>Construction/ Improvement of Access Roads leading to Trades, Industries and Economic Zones (Roads Leveraging Linkages for Industry and Trade Infrastructure Program - ROLL-IT)</t>
  </si>
  <si>
    <t>Construction/Improvement of Various Infrastructures in Support of National Security (Tatag ng Imprastraktura para sa Kapayapaan at Seguridad Program - TIKAS)</t>
  </si>
  <si>
    <t>Construction/ Rehabilitation of Water Supply/ Septage and Sewerage/ Rain Water Collectors</t>
  </si>
  <si>
    <t>Sustainable Infrastructure Projects Alleviating Gaps (SIPAG)</t>
  </si>
  <si>
    <t>Special Road Fund - Motor Vehicle User's Charge (MVUC) as per R.A. 11239</t>
  </si>
  <si>
    <t>Inter-Provincial (Marinduque, Occ. Mindoro, Or. Mindoro, Palawan)</t>
  </si>
  <si>
    <t>Basic Infrastructure Program</t>
  </si>
  <si>
    <t>Local Program - Multipurpose / Facilities</t>
  </si>
  <si>
    <t>LTO</t>
  </si>
  <si>
    <t>Proposed Construction of Building for LTO Regional Office and Calapan District Office</t>
  </si>
  <si>
    <t>Proposed Lot Acquisition and Construction of District Office building of LTO San Jose DO</t>
  </si>
  <si>
    <t>Proposed Lot Acquisition and Construction of District Office building of LTO Palawan DO</t>
  </si>
  <si>
    <t>Proposed Construction of District Office building of LTO Romblon DO</t>
  </si>
  <si>
    <t>Proposed Construction of District Office building of LTO Marinduque DO</t>
  </si>
  <si>
    <t>NPC</t>
  </si>
  <si>
    <t>Supply, Delivery, Erection, Erecton and Installation of Mogpog-Buenavista 69 kV Transmission Line Project</t>
  </si>
  <si>
    <t>NG Subsidy</t>
  </si>
  <si>
    <t>Supply, Delivery, Erection, Erecton and Installation of Alimanguan- San Vicente 69 kV Transmission Line Project</t>
  </si>
  <si>
    <t>Supply, Delivery, Erection, Erecton and Installation of Taytay-El Nido 69 kV Transmission Line Project</t>
  </si>
  <si>
    <t>Supply, Delivery, Erection, Erecton and Installation of Brooke's Pt.-Bataraza 69 kV Transmission Line Project</t>
  </si>
  <si>
    <t>Supply, Delivery, Erection, Erecton and Installation of Abo-Abo - Quezon 69 kV Transmission Line Project</t>
  </si>
  <si>
    <t>Supply, Delivery, Erection, Erecton and Installation of Quezon-Rizal
 69 kV Transmission Line Project</t>
  </si>
  <si>
    <t>Supply, Erection, and Installation of Buenavista-Torrijos 69 kV Transmission Line Project</t>
  </si>
  <si>
    <t xml:space="preserve">Upgrading of Existing 5 MVA Power Transformer to 10 MVA of Roxas Substation </t>
  </si>
  <si>
    <t xml:space="preserve">Upgrading of Existing 5 MVA Power Transformer to 10 MVA of San Vicente Substation </t>
  </si>
  <si>
    <t xml:space="preserve">Supply, Delivery, Erection, Installation, Testing &amp; Commissioning of 5 MVA Bataraza Substation </t>
  </si>
  <si>
    <t xml:space="preserve">Supply, Delivery, Erection, Installation, Testing &amp; Commissioning of 5 MVA Quezon Substation </t>
  </si>
  <si>
    <t xml:space="preserve">Supply, Delivery, Erection, Installation, Testing &amp; Commissioning of 5 MVA Rizal Substation </t>
  </si>
  <si>
    <t>Supply, Delivery, Erection, Installation, Testing &amp; Commissioning of Alimanguan Switching Station</t>
  </si>
  <si>
    <t>Supply, Delivery, Erection, Installation, Testing &amp; Commissioning of Abo-Abo Switching Station</t>
  </si>
  <si>
    <t xml:space="preserve">Supply, Delivery, Erection, Installation, Testing &amp; Commissioning of 5 MVA Buenavista Substation </t>
  </si>
  <si>
    <t>150 kWp Kalayaan DPP</t>
  </si>
  <si>
    <t>84 kWp Cabra DPP</t>
  </si>
  <si>
    <t>168 kWp Nangalao DPP</t>
  </si>
  <si>
    <t>70 kWP Casian DPP</t>
  </si>
  <si>
    <t>280 kWp Mangsee DPP</t>
  </si>
  <si>
    <t>154 kWp Calandagan DPP</t>
  </si>
  <si>
    <t>280 kWp Bancalan I DPP</t>
  </si>
  <si>
    <t>196 kWp Bancalan II  DPP</t>
  </si>
  <si>
    <t>126 kWp Paly DPP</t>
  </si>
  <si>
    <t>105 kWp Bisucay DPP</t>
  </si>
  <si>
    <t>42 kWp Biton DPP</t>
  </si>
  <si>
    <t>210 kWp Agutaya DPP</t>
  </si>
  <si>
    <t>189 kWp Panlaitan DPP</t>
  </si>
  <si>
    <t>28 kWp Tara DPP</t>
  </si>
  <si>
    <t>Design, Supply, Delivery, Installation, Testing &amp; Commissioning of 97 kWp Sebaring Hybrid Power Plant</t>
  </si>
  <si>
    <t>Design, Supply, Delivery, Installation, Testing &amp; Commissioning of 121 kWp Cocoro Hybrid Power Plant</t>
  </si>
  <si>
    <t>Design, Supply, Delivery, Installation, Testing &amp; Commissioning of 87 kWp Canipo Hybrid Power Plant</t>
  </si>
  <si>
    <t>NTC</t>
  </si>
  <si>
    <t>Acquisition of Lot</t>
  </si>
  <si>
    <t>PCG STL</t>
  </si>
  <si>
    <t>Contruction/Renovation of Coast Guard Station Oriental Mindoro</t>
  </si>
  <si>
    <t>Contruction/Renovation of Coast Guard Sub-Station Calapan</t>
  </si>
  <si>
    <t>Contruction/Renovation of Coast Guard Sub-Station Pinamalayan</t>
  </si>
  <si>
    <t>Contruction/Renovation of Coast Guard Station Occidental Mindoro</t>
  </si>
  <si>
    <t>Contruction/Renovation of Coast Guard Sub-Station San Jose</t>
  </si>
  <si>
    <t>Contruction/Renovation of Coast Guard Sub-Station Sablayan</t>
  </si>
  <si>
    <t>Contruction/Renovation of Coast Guard Sub-Station Mamburao</t>
  </si>
  <si>
    <t>Contruction/Renovation of Coast Guard Sub-Station Abra De Ilog</t>
  </si>
  <si>
    <t>Contruction/Renovation of Coast Guard Sub-Station Lubang</t>
  </si>
  <si>
    <t>Contruction/Renovation of Coast Guard Station Romblon</t>
  </si>
  <si>
    <t>Contruction/Renovation of Coast Guard Sub-Station Romblon</t>
  </si>
  <si>
    <t>Contruction/Renovation of Coast Guard Sub-Station Banton</t>
  </si>
  <si>
    <t>Contruction/Renovation of Coast Guard Sub-Station Looc</t>
  </si>
  <si>
    <t>PCG PAL</t>
  </si>
  <si>
    <t>Proposed Construction of Three-Storey Building</t>
  </si>
  <si>
    <t>Proposed Construction of CGS Central Palawan Building</t>
  </si>
  <si>
    <t>Proposed Construction of CGS Southern Palawan Building</t>
  </si>
  <si>
    <t>Proposed Construction of CGS Northeastern Palawan Building</t>
  </si>
  <si>
    <t>Proposed Construction of CGS Eastern Palawan Building</t>
  </si>
  <si>
    <t>Proposed Construction of CGSS Araceli Building</t>
  </si>
  <si>
    <t>Proposed Construction of CGSS Quezon Building</t>
  </si>
  <si>
    <t>SDC</t>
  </si>
  <si>
    <t>CHED</t>
  </si>
  <si>
    <t>Higher Education Development Services</t>
  </si>
  <si>
    <t>Higher Education Regulation Services</t>
  </si>
  <si>
    <t>For Maintenance and Other Operating Services of the Region</t>
  </si>
  <si>
    <t>Higher Education Development Center</t>
  </si>
  <si>
    <t>All Regional Offices of CHED are implemented through Design and Build
Establishment of Higher Education Development Center to be the Official station of MIMAROPA Region</t>
  </si>
  <si>
    <t>POPCOM</t>
  </si>
  <si>
    <t>Strengthening Inter-agency partnership and collaboration through regionally-maintained coordinating bodies (RPDCC, RCTIP, POPDEV RTWG, RIT, PMOC RTWG)</t>
  </si>
  <si>
    <t>Chapter 4.1</t>
  </si>
  <si>
    <t>Strategic coordinative and monitoring activities</t>
  </si>
  <si>
    <t>Development, Reproduction, and Distribution of IEC Materials and collaterals</t>
  </si>
  <si>
    <t xml:space="preserve">Capacity Development, Assessment and Monitoring on Program and Strategies Localization and Integration </t>
  </si>
  <si>
    <t>Policy Research, Knowledge Management and ISO-QMS Activities</t>
  </si>
  <si>
    <t>GAD-related activities for external clients</t>
  </si>
  <si>
    <t>Policy Development and Advocacy Communications Training</t>
  </si>
  <si>
    <t>Completion of POPCOM MIMAROPA's office building at the Regional Government Center, Calapan City</t>
  </si>
  <si>
    <t>DepEd</t>
  </si>
  <si>
    <t>School Based Feeding Program (SBFP)</t>
  </si>
  <si>
    <t>Last Mile School</t>
  </si>
  <si>
    <t>Indigenous People Education (IPEd) Program</t>
  </si>
  <si>
    <t>Alternative Learning System (ALS) Program</t>
  </si>
  <si>
    <t>Madrasah Education Program</t>
  </si>
  <si>
    <t>Textbooks/ Instructional Materials *</t>
  </si>
  <si>
    <t>Learning Tools and Equipment  (Science &amp; Math and TVL Equipment)</t>
  </si>
  <si>
    <t>DepEd Computerization Program</t>
  </si>
  <si>
    <t>Basic Education Facilities</t>
  </si>
  <si>
    <t>Government Assistance and Subsidies (GAS)  -                             (Education Service Contracting, SHS Voucher Program)</t>
  </si>
  <si>
    <t>Human Resource Development for Personnel in School and Learning Centers</t>
  </si>
  <si>
    <t>DOH</t>
  </si>
  <si>
    <t>Support to Operation of Regional Offices</t>
  </si>
  <si>
    <t>Total amount indicated MOOE + PS 2025 = MOOE - 95M, PS - 60M 2026 = MOOE - 100M, PS - 65M 2027 = MOOE - 105M, PS - 70M 2028 = MOOE - 110M, PS - 75M</t>
  </si>
  <si>
    <t>Health Sector Research and Development</t>
  </si>
  <si>
    <t>Local Health Systems Development Assistance</t>
  </si>
  <si>
    <t>Human Resource for Health &amp; Institutional Capacity Management</t>
  </si>
  <si>
    <t>National Health Workers Support Sytstem</t>
  </si>
  <si>
    <t>Health Promotion</t>
  </si>
  <si>
    <t>Public Health Management</t>
  </si>
  <si>
    <t>Family Health, Immunization, Nutrition, and Responsible Parenting</t>
  </si>
  <si>
    <t>Prevention and Control of Communicable Dieases</t>
  </si>
  <si>
    <t>Epidemiology and Surveillance</t>
  </si>
  <si>
    <t>Health Emergency Preparedness and Response</t>
  </si>
  <si>
    <t>National Voluntary Blood Service Program</t>
  </si>
  <si>
    <t>Regulation of Regional Health Facilities and Services</t>
  </si>
  <si>
    <t>with CO:
2025 - 2,000,000
2026 - 4,000,000
2027 - 4,000,000</t>
  </si>
  <si>
    <t>Culion Sanitarium and General Hospital</t>
  </si>
  <si>
    <t>Ospital ng Palawan</t>
  </si>
  <si>
    <t>Construction of New BHS</t>
  </si>
  <si>
    <t>Inter-Provincial (Marinduque, Occ. Mindoro, Or. Mindoro, Romblon)</t>
  </si>
  <si>
    <t>Completion/Upgrade/Repair/Equpping of BHS</t>
  </si>
  <si>
    <t>Super Health Center</t>
  </si>
  <si>
    <t>Inter-Provincial (Marinduque, Or. Mindoro, Palawan)</t>
  </si>
  <si>
    <t>Completion/Upgrading/Repair and Equipping of RHUs</t>
  </si>
  <si>
    <t>Marinduque Provincial Hospital</t>
  </si>
  <si>
    <t>Children and adult health improved
Enhance support to social development provided</t>
  </si>
  <si>
    <t>Pablo N. Marquez Memorial Health and Diagnostic Center</t>
  </si>
  <si>
    <t>Sta. Cruz District Hospital</t>
  </si>
  <si>
    <t>Torrijos Municipal Hospital</t>
  </si>
  <si>
    <t>Municipality of Boac, Marinduque Provincial Hospital</t>
  </si>
  <si>
    <t>Lubang District Hospital</t>
  </si>
  <si>
    <t>Occidental Mindoro Provincial Hospital</t>
  </si>
  <si>
    <t>Paluan Community Hospital</t>
  </si>
  <si>
    <t>San Jose District Hospital</t>
  </si>
  <si>
    <t>San Sebastian District Hospital</t>
  </si>
  <si>
    <t>Municipality of Sta. Cruz, Sta. Cruz District Hospital</t>
  </si>
  <si>
    <t>Municipality of Abra de ilog, Abra de Ilog Municipal Hospital</t>
  </si>
  <si>
    <t>Municipality of Lubang, Lubang District Hospital</t>
  </si>
  <si>
    <t>Oriental Mindoro Central District Hospital</t>
  </si>
  <si>
    <t>Municipality of Paluan, Paluan Community Hospital</t>
  </si>
  <si>
    <t>Municipality of San Jose, San Jose Diagnostic Center and Public Health Hospital</t>
  </si>
  <si>
    <t>Municipality of San Sebastian, San Sebastian District Hospital</t>
  </si>
  <si>
    <t>Municipality of Sta. Cruz, Sta. Cruz Community Hospital</t>
  </si>
  <si>
    <t>Municipality of Bulalacao, Bulalacao Community Hospital</t>
  </si>
  <si>
    <t>Upgrading of Oriental Mindoro ​Provincial Hospital to a Regional Hospital​</t>
  </si>
  <si>
    <t>Upgrading of Oriental Mindoro ​Provincial Hospital to a Regional Hospital​ (Health Care Waste Management System)</t>
  </si>
  <si>
    <t>Conversion of Oriental Mindoro Central District Hospital to Oriental Mindoro Provincial Hospital</t>
  </si>
  <si>
    <t>Expansion of Oriental Mindoro Southern District Hospital (increasing bed capacity from 50 to 100)</t>
  </si>
  <si>
    <t>Establishment of of Regional Public Health Laboratory</t>
  </si>
  <si>
    <t>Romblon Provincial Hospital</t>
  </si>
  <si>
    <t>Tablas Island District Hospital</t>
  </si>
  <si>
    <t>Malipayon District Hospital</t>
  </si>
  <si>
    <t>San Andres Municipal Hospital</t>
  </si>
  <si>
    <t>Don Modesto Formilleza Sr. Memorial Hospital</t>
  </si>
  <si>
    <t>Municipality of Corcuera, Malipayon District Hospital</t>
  </si>
  <si>
    <t>Municipality of Looc, Romblon District Hospital</t>
  </si>
  <si>
    <t>Municipality of Odiongan, Romblon Provincial Hospital</t>
  </si>
  <si>
    <t>Municipality of San Jose, San Jose District Hospital</t>
  </si>
  <si>
    <t>Municipality of Sibuyan, Sibuyan District Hospital</t>
  </si>
  <si>
    <t>Camp BGen Efigenio C Navarro - Military/PNP Hospital</t>
  </si>
  <si>
    <t>Provision of Sea Ambulance</t>
  </si>
  <si>
    <t>DOJ-PPA</t>
  </si>
  <si>
    <t>Unified After-Care Referral/Monitoring System and Program for former PDL</t>
  </si>
  <si>
    <t>Chapter 14.2</t>
  </si>
  <si>
    <t>Building of a Halfway House for clients of Parole and Probation Administration</t>
  </si>
  <si>
    <t>Ensuring a continuous public service through the procurement of government vehicle</t>
  </si>
  <si>
    <t>DOLE</t>
  </si>
  <si>
    <t>Special Program for Employment of Students (SPES)</t>
  </si>
  <si>
    <t>Government Internship Program (GIP)</t>
  </si>
  <si>
    <t>Standby Funds for 1,000 beneficiaries for 6 months plus administrative cost</t>
  </si>
  <si>
    <t>Skills Registry Program (SRP)</t>
  </si>
  <si>
    <t>For 2 SRP Coordinators for 12 months plus admin cost</t>
  </si>
  <si>
    <t>Job Search Assistance</t>
  </si>
  <si>
    <t>For PESO meetings, Jobfair, Career Congress</t>
  </si>
  <si>
    <t>Tripartism and Social Dialogue</t>
  </si>
  <si>
    <t>Workers Organizations Development programs (WODP)</t>
  </si>
  <si>
    <t>For WODP Trainings and WODP Scholars</t>
  </si>
  <si>
    <t>Labor Laws Compliance</t>
  </si>
  <si>
    <t>For Labor Inspectors expenses</t>
  </si>
  <si>
    <t>Case Management</t>
  </si>
  <si>
    <t>For Conciliation-Mediation</t>
  </si>
  <si>
    <t>DOLE Integrated Livelihood Program (DILP)</t>
  </si>
  <si>
    <t>Sin Tax</t>
  </si>
  <si>
    <t>Adjustment Measures Program</t>
  </si>
  <si>
    <t>Tulong Panghanapbuhay sa Ating Disadvantaged/ Displaced Workers Program (TUPAD)</t>
  </si>
  <si>
    <t>Stand-by Funds for 10,000 beneficiaries plus administrative cost</t>
  </si>
  <si>
    <t>Child Labor Prevention and Elimination Program (CLPEP)</t>
  </si>
  <si>
    <t>Family Welfare Program and Kasambahay Program</t>
  </si>
  <si>
    <t>Capital Outlay for Vehicles</t>
  </si>
  <si>
    <t>Building Construction for DOLE Regional Office and Oriental Mindoro Field Office at RGC Site</t>
  </si>
  <si>
    <t>DSWD</t>
  </si>
  <si>
    <t>PANTAWID PAMILYA PILIPINO PROGRAM</t>
  </si>
  <si>
    <t>Chapter 5.2</t>
  </si>
  <si>
    <t>The 2025-2028 estimated Budget was based on the Annual Performance Measure (APM) 2024-2026 of DSWD FO MIMAROPA.</t>
  </si>
  <si>
    <t>SUSTAINABLE LIVELIHOOD PROGRAM</t>
  </si>
  <si>
    <t>The 2025-2028 estimated Budget was based on the Annual Performance Measure (APM) 2024-2026 of DSWD FO MIMAROPA. The amount per year from 2025 was estimated at a 3% increase.</t>
  </si>
  <si>
    <t>KALAHI-CIDSS NCDDP</t>
  </si>
  <si>
    <t>End of the program</t>
  </si>
  <si>
    <t>RESIDENTIAL CARE (MIMAROPA YOUTH CENTER)</t>
  </si>
  <si>
    <t>SUPPLEMENTARY FEEDING PROGRAM</t>
  </si>
  <si>
    <t>SOCIAL PENSION FOR INDIGENT SENIOR CITIZENS</t>
  </si>
  <si>
    <t>The 2025-2028 estimated Budget was based on the Annual Performance Measure (APM) 2024-2026 of DSWD FO MIMAROPA. The amount per year from 2025 was estimated at a 3% increase. The significant increase from the year 2024 was due to the increase of the monthly stipend from Php 500.00 to Php 1,000.00.</t>
  </si>
  <si>
    <t>CENTENARIAN PROGRAM</t>
  </si>
  <si>
    <t>ASSISTANCE TO INDIVIDUALS IN CRISIS SITUATION (AICS)</t>
  </si>
  <si>
    <t>The DSWD MIMAROPA has no data yet on the 2024 NEP based funds. Waiting for the data to be provided by the DSWD Central Office. The data on the 2025-2028 estimated budget was based on the APM 2024-2026</t>
  </si>
  <si>
    <t>PROVISION OF SERVICES FOR COMMUNITY-BASED CLIENTS</t>
  </si>
  <si>
    <t>SOCIAL WELFARE FOR DISTRESSED OVERSEAS FILIPINOS AND TRAFFICKED PERSON PROGRAM</t>
  </si>
  <si>
    <t>DISASTER RESPONSE AND MANAGEMENT PROGRAM 
(DISASTER RISK REDUCTION MANAGEMENT PROGRAM)</t>
  </si>
  <si>
    <t>SOCIAL WELFARE AND DEVELOPMENT TECHNICAL ASSISTANCE AND RESOURCE AUGMENTATION PROGRAM 
(PROVISION OF CAPABILITY-BUILDING PROGRAMS AND TECHNICAL ASSISTANCE  TO PARTNERS/ STAKEHOLDERS)</t>
  </si>
  <si>
    <t>NATIONAL HOUSEHOLD TARGETING SYSTEM FOR POVERTY REDUCTION</t>
  </si>
  <si>
    <t>REGIONAL GENERAL ADMINISTRATION AND SUPERVISION SERVICES</t>
  </si>
  <si>
    <t>SOCIAL TECHNOLOGY DEVELOPMENT</t>
  </si>
  <si>
    <t>ENHANCED PARTNERSHIP AGAINST HUNGER AND POVERTY  (EPAHP)</t>
  </si>
  <si>
    <t xml:space="preserve">WALANG GUTOM 2027: THE PHILIPPINE FOOD STAMP PROGRAM (STRATEGIC TRANSFER AND ALTERNATIVE MEASURES PROGRAM)
</t>
  </si>
  <si>
    <t>COMPREHENSIVE PROGRAM FOR STREET CHILDREN, STREET FAMILIES AND INDIGENOUS PEOPLES ESPECIALLY SAMA BAJAUS</t>
  </si>
  <si>
    <t>PROPOSED DEVELOPMENT PLAN FOR THE DONATED LOT FROM THE MUNICIPALITY OF BONGABONG, ORIENTAL MINDORO</t>
  </si>
  <si>
    <t>Included with the three (3) proposed program for inclusion to the RDIP 2023-2028 by the NEDA SDC during Consultation Meeting on October 12, 2023.</t>
  </si>
  <si>
    <t>SPECIAL VALIDATION FOR IPs IN ORIENTAL MINDORO, OCCIDENTAL MINDORO AND PALAWAN</t>
  </si>
  <si>
    <t>CONSTRUCTION OF MIMAROPA YOUTH CENTER IN PALAWAN</t>
  </si>
  <si>
    <t>Construction of facilities in the MIMAROPA Youth Center in Bansud, Oriental Mindoro</t>
  </si>
  <si>
    <t>CONSTRUCTION OF ADDITIONAL FLOORS AND STRENGTHENING OF FOUNDATIONS OF THE ONE-STOREY BUILDING WITH COMPLETE FURNITURES AND FIXTURES AND EQUIPMENT (PHASE II)</t>
  </si>
  <si>
    <t>With previous PIPOL Code No2023-20001-004142</t>
  </si>
  <si>
    <t>CONSTRUCTION OF A NEW FOUR STOREY BUILDING WITH ROOFDECK</t>
  </si>
  <si>
    <t>RETROFITTING OF THE FOUR-STOREY BUILDING (FIELD OFFICE MIMAROPA- MAIN BUILDING)</t>
  </si>
  <si>
    <t>With previous PIPOL Code No2023-20001-004148</t>
  </si>
  <si>
    <t>RETROFITTING OF THE ANNEX BUILDING</t>
  </si>
  <si>
    <t xml:space="preserve">CONSTRUCTION OF REGIONAL/ SATELLITE OFFICE IN CALAPAN, ORIENTAL MINDORO
</t>
  </si>
  <si>
    <t>REHABILITATION OF THE WATER LINE AND PIPINGS OF THE MAIN BUILDING (PHASE I)</t>
  </si>
  <si>
    <t>REHABILITATION OF THE WATER LINE AND PIPINGS OF THE MAIN BUILDING (PHASE II)</t>
  </si>
  <si>
    <t>ELECTRICAL UPGRADE OF THE ANNEX BUILDING</t>
  </si>
  <si>
    <t>SERVICE ENTRANCE FOR ELECTRICAL SERVICE UPGRADE OF FIELD OFFICE MIMAROPA ANNEX BUILDING</t>
  </si>
  <si>
    <t>REPLACEMENT OF THE 53-YEAR-OLD ROOF OF THE MAIN BUILDING</t>
  </si>
  <si>
    <t>NCIP</t>
  </si>
  <si>
    <t>Delineation of the Direct CADT Application of the Mangyan Hanunuo ICCs (Stage 4, 5 &amp; 6) - Bulalacao &amp; Mansalay, Oriental Mindoro</t>
  </si>
  <si>
    <t>-</t>
  </si>
  <si>
    <t>Conversion/Delineation of CADC 124 into CADT of the Mangyan Alangan ICCs (Stage 4, 5 &amp; 6) - Baco, Naujan &amp; San Teodoro, Oriental Mindoro</t>
  </si>
  <si>
    <t>Tagbanua-Tandulanen CADT of El Nido, Palawan</t>
  </si>
  <si>
    <t xml:space="preserve"> Delineation of CADT of Ati ICCs of Sta. Maria, Romblon (Stage 1-4)</t>
  </si>
  <si>
    <t>Delineation of CADT of Tao-buid at Sablayan, Occidental Mindoro (Stage 3-5)</t>
  </si>
  <si>
    <t>Ancestral Domain Sustainable
Development and Protection Plan</t>
  </si>
  <si>
    <t>Integrated Banana and Pineapple
Production, Backyard Cattle Farming and Development of IPs/ICCs
Agricultural Cooperative</t>
  </si>
  <si>
    <t>Educational Assistance Program
(PAMANA)</t>
  </si>
  <si>
    <t>Educational Assistance Program
(Regular)</t>
  </si>
  <si>
    <t>Merit Based Scholarship Program
(MBSP)</t>
  </si>
  <si>
    <t>Financial Assistance on Review for the Licensure Examination for Teachers and other professional Board Examination MIMAROPA</t>
  </si>
  <si>
    <t>IP Month Celebration and 26th Year Anniversary of IPRA MIMAROPA</t>
  </si>
  <si>
    <t>Assistance to Indigenous Peoples during Health Emergency</t>
  </si>
  <si>
    <t>Comprehensive IP Communities Advocacy on IP Governance and Empowerment Guidelines in LUZVIMIN Clusters and Community IP Youth Empowerment and Visitation to the Communities in the Mixed and impact Areas.</t>
  </si>
  <si>
    <t>Indigenous People Rights Advocacy and Monitoring of Treaty Obligation</t>
  </si>
  <si>
    <t>Legal Services Assistance</t>
  </si>
  <si>
    <t>Delineation, Recognition, and Titling of Ancestral Domain of the Municipality of Mangyan Alangan, Victoria, Oriental Mindoro</t>
  </si>
  <si>
    <t>Community-Managed Livestock Development Project</t>
  </si>
  <si>
    <t>Draft Animal and Farm Implements Dispersal Project</t>
  </si>
  <si>
    <t>Assistance for Strengthening of the Adjudication Services of the RHO</t>
  </si>
  <si>
    <t>NNC</t>
  </si>
  <si>
    <t>Regional Plan of Action for Nutrition 2023-2028</t>
  </si>
  <si>
    <t xml:space="preserve">Monitoring and Evaluation of Local Level Plan Implementation (MELLPI) </t>
  </si>
  <si>
    <t>Nutrition Promotion and Advocacy</t>
  </si>
  <si>
    <t xml:space="preserve">Social Behavior Communication Change </t>
  </si>
  <si>
    <t>LGU Mobilization</t>
  </si>
  <si>
    <t>Provision of Travelling Allowance to BNS</t>
  </si>
  <si>
    <t>as requested</t>
  </si>
  <si>
    <t>TESDA</t>
  </si>
  <si>
    <t>Regional/Provincial TESD Plans / Updating of Skills Priorities / TESD Committees / TTI Advisory Council</t>
  </si>
  <si>
    <t>TESDA Devolution</t>
  </si>
  <si>
    <t>Regular Programs</t>
  </si>
  <si>
    <t>National and International Skills Competition</t>
  </si>
  <si>
    <t xml:space="preserve">Competency Assessment and Certification /Compliance Audit </t>
  </si>
  <si>
    <t>TVET Program Registration and Accreditation / Compliance Audit</t>
  </si>
  <si>
    <t>Implementation of PQF Level 4 and 5 (Diploma) programs</t>
  </si>
  <si>
    <t>Establishment / Management of Industry Boards</t>
  </si>
  <si>
    <t>TESDA Technology Institutions (TTIs)</t>
  </si>
  <si>
    <t>Monitoring on the Employment of TVET Graduates</t>
  </si>
  <si>
    <t>Technical Assistance</t>
  </si>
  <si>
    <t>Job Facilitation</t>
  </si>
  <si>
    <t>Training for Work Scholarship Program (TWSP)</t>
  </si>
  <si>
    <t>Special Training for Employment Program (STEP)</t>
  </si>
  <si>
    <t>Private Education Student Financial Assistance (PESFA)</t>
  </si>
  <si>
    <t>Universal Access to Quality Tertiary Education Act (UAQTEA)</t>
  </si>
  <si>
    <t>Tulong Trabaho Scholarship Program (TTSP)</t>
  </si>
  <si>
    <t>Rice Enhancement Scholarship Program (RESP)</t>
  </si>
  <si>
    <t>Coconut Farmers Scholarship Program</t>
  </si>
  <si>
    <t>Institution-Based Training Programs</t>
  </si>
  <si>
    <t>Enterprise-based/ Apprenticeship Programs</t>
  </si>
  <si>
    <t>Community-based Training Programs</t>
  </si>
  <si>
    <t>Capability Building Programs for CTECs</t>
  </si>
  <si>
    <t>Trainers Development Program / Industry Work Experience Required of TVET Trainers</t>
  </si>
  <si>
    <t xml:space="preserve">Establishment of Innovation Centers </t>
  </si>
  <si>
    <t>Gender and Development</t>
  </si>
  <si>
    <t>Maintenance of TESDA Quality Management System (QMS)</t>
  </si>
  <si>
    <t>Information System Management - T2MIS, BSRS</t>
  </si>
  <si>
    <t>Green TVET Framework Implementation</t>
  </si>
  <si>
    <t>TVET Programs for Lifelong Learning</t>
  </si>
  <si>
    <t xml:space="preserve"> TVET Programs matched with industry arrangements and regional development concerns</t>
  </si>
  <si>
    <t>Multi-Purpose Hall/Building of BSAT</t>
  </si>
  <si>
    <t>Upgrade of IT Network and Equipment for BSAT</t>
  </si>
  <si>
    <t>Procurement of Testing Equipment for Both Destructive and Non-Destructive for MMAW Welding of BSAT</t>
  </si>
  <si>
    <t>IT Equipment Upgrade for PO-Marinduue</t>
  </si>
  <si>
    <t>Acquisition of Vehicle for PO-Marinduque</t>
  </si>
  <si>
    <t>Acquisition of Vehicle for PO-Romblon</t>
  </si>
  <si>
    <t>Additional Plantilla Position - PO Romblon</t>
  </si>
  <si>
    <t>Procurement of IT Requirements  (Network and IT Equipment)</t>
  </si>
  <si>
    <t>Procurement of Tools and Equipment Requirements for Driving NC II and Organic Agriculture Production NC II</t>
  </si>
  <si>
    <t>Additional Plantilla Position - RNIT</t>
  </si>
  <si>
    <t>Procurement of Euipment for Automotive Servicing N CIII and NC IV and Electrical Installation and Maintenance NC III - RNIT</t>
  </si>
  <si>
    <t>Additional Plantilla Position - PTC Romblon</t>
  </si>
  <si>
    <t>Additional Plantilla Position - TPSAT</t>
  </si>
  <si>
    <t>Construction of One Storey Building - ROMTTAC</t>
  </si>
  <si>
    <t>Additional Plantilla Positions - ROMTTAC</t>
  </si>
  <si>
    <t>Procurement of 1 unit Multi-Purpose Pick-Up Truck (Cargo Type) - ROMTTAC</t>
  </si>
  <si>
    <t>MINSU</t>
  </si>
  <si>
    <t>Establishment of University Dormitory in Victoria Campus</t>
  </si>
  <si>
    <t>Establishment of Industrial Technology Education Building (ITELB)</t>
  </si>
  <si>
    <t>Included in the FY 2024 NEP &amp; proposed as TRIP for 2025-2027</t>
  </si>
  <si>
    <t xml:space="preserve">Establishment of Agricultural and Biosystems Machinery and Power Engineering Academic Laboratory, Machinery Shed and Learning Center </t>
  </si>
  <si>
    <t>Included in the FY 2024 NEP &amp; the project will be considered for the next budgeting period</t>
  </si>
  <si>
    <t>Establishment of IABE and CAAF Complex II</t>
  </si>
  <si>
    <t>Proposed for FY 2026 &amp; will be considered in the next budgeting period</t>
  </si>
  <si>
    <t>Establishment of IABE and CAAF Complex III</t>
  </si>
  <si>
    <t>Proposed for FY 2027 &amp; will be considered in the next budgeting period</t>
  </si>
  <si>
    <t>Establishment and Construction of Slaughter House and Meat Processing Laboratory</t>
  </si>
  <si>
    <t>Proposed for FY 2025 &amp; will be considered in the next budgeting period</t>
  </si>
  <si>
    <t>Establishment of Feed Laboratory</t>
  </si>
  <si>
    <t>Proposed for FY 2028</t>
  </si>
  <si>
    <t>Establishment of Poultry, Swine and Ruminant Projects</t>
  </si>
  <si>
    <t>Establishment of IP Facilities</t>
  </si>
  <si>
    <t>Proposed for FY 2026 and will be considered in the next budgeting period</t>
  </si>
  <si>
    <t>Establishment of Forestry Onsite Lecture Hall</t>
  </si>
  <si>
    <t>Construction of Student Center for College of Agriculture and Allied Fields students</t>
  </si>
  <si>
    <t>Provision of Water and Irrigation System for Agricultural &amp; Biosystems Academic Laboratory Area</t>
  </si>
  <si>
    <t>Establishment of Farm Tools, Machinery and  Equipment Storage Facility</t>
  </si>
  <si>
    <t xml:space="preserve">Construction of College of Business Management Building </t>
  </si>
  <si>
    <t>Proposed for FY 2026 (Phase 1) and FY 2027 (Phase II)</t>
  </si>
  <si>
    <t>Upgrading of Tourism and Hospitality Laboratory and Equipment for Mock Hostel/Restaurant</t>
  </si>
  <si>
    <t>Upgrading of Business Incubation Laboratory Facilities</t>
  </si>
  <si>
    <t xml:space="preserve">Renovation/Rehabilitation/Expansion/Extension and Upgrading of Home-Making Building </t>
  </si>
  <si>
    <t xml:space="preserve">Establishment of CAS Building in MinSU Victoria Campus </t>
  </si>
  <si>
    <t>Proposed for FY 2027 and will be considered in the next budgeting period</t>
  </si>
  <si>
    <t>Establishment of the Arts and Sciences Building in MinSU Calapan Campus</t>
  </si>
  <si>
    <t>based on last year's RDIP</t>
  </si>
  <si>
    <t>Establishment of Speech Laboratory in MinSU Victoria Campus</t>
  </si>
  <si>
    <t>Construction of College of Teacher Education and Laboratory School Building (Victoria Campus)</t>
  </si>
  <si>
    <t>Proposed for FY 2026 and will be considered in the next budgeting period.</t>
  </si>
  <si>
    <t>Construction of College of Teacher Education and Laboratory School Building (Bongabong Campus)</t>
  </si>
  <si>
    <t>Construction of College of Teacher Education and Laboratory School Building (Calapan Campus)</t>
  </si>
  <si>
    <t xml:space="preserve">Proposed for FY 2028 </t>
  </si>
  <si>
    <t>Construction of Criminology Firing Range and Martial Arts Hall in MinSU Calapan Campus</t>
  </si>
  <si>
    <t>Construction of Criminology Firing Range and Martial Arts Hall in MinSU Bongabong Campus</t>
  </si>
  <si>
    <t>Establishment of Criminal Justice Academic Building in MinSU Calapan Campus</t>
  </si>
  <si>
    <t>Proposed as TRIP for FY 2026-2028</t>
  </si>
  <si>
    <t>Establishment of Student Services Building in MinSU Calapan Campus</t>
  </si>
  <si>
    <t xml:space="preserve">Proposed for FY 2026 and will be considered in the next budgeting period </t>
  </si>
  <si>
    <t>Establishment of University Dormitory in MinSU Bongabong Campus</t>
  </si>
  <si>
    <t>Proposed for FY 2025 and will be considered in the next budgeting period</t>
  </si>
  <si>
    <t>Expansion of Academic Facilities for Institute of Fisheries</t>
  </si>
  <si>
    <t>Establishment of Student Services Building in MinSU Bongabong Campus</t>
  </si>
  <si>
    <t>Acquisition of Library Resources</t>
  </si>
  <si>
    <t>Included in FY 2024 NEP and proposed for budgeting from 2025 to 2028</t>
  </si>
  <si>
    <t>Purchase of RFID Door Detector</t>
  </si>
  <si>
    <t>Establishment of Indoor Sports Facilities</t>
  </si>
  <si>
    <t>Proposed for FY 2027</t>
  </si>
  <si>
    <t>Establishment of MDB (Molecular Laboratory, Data Analytics, Business Incubator) Building</t>
  </si>
  <si>
    <t>Provision of Back-Up Electrical System (Power Generator)</t>
  </si>
  <si>
    <t>Establishment of Audio-Visual and Presentation Room in A-STEER Building</t>
  </si>
  <si>
    <t>Construction of RDE Exhibit and Storage Facility</t>
  </si>
  <si>
    <t>Establishment of Training and Extension Center</t>
  </si>
  <si>
    <t xml:space="preserve">Agro-Industrial and Fisheries Processing Centers </t>
  </si>
  <si>
    <t>Installation and Rehabilitation of Network Infrastructure and Upgrading of Internet Subscription of MinSU Victoria, Bongabong and Calapan Campuses</t>
  </si>
  <si>
    <t>Establishment of Administration Building in MinSU Victoria Campus</t>
  </si>
  <si>
    <t>Priority project in the University BOR Approved LUDIP</t>
  </si>
  <si>
    <t>Establishment of Administration Building in MinSU Calapan Campus</t>
  </si>
  <si>
    <t>Establishment of Administration Building in MinSU Bongabong Campus</t>
  </si>
  <si>
    <t>Proposed for FY 2027 (Phase 1) and FY 2028 (Phase 2)</t>
  </si>
  <si>
    <t>Establishment of Power House</t>
  </si>
  <si>
    <t>Gender-Inclusive, Disaster Risk Reduction and Climate Change Adaptation and Mitigation Project</t>
  </si>
  <si>
    <t>MSC</t>
  </si>
  <si>
    <t>Construction of Subsurface Combined Drainage Systems (Phase I)</t>
  </si>
  <si>
    <t>Construction of Health and Disaster Risk Reduction Management Building</t>
  </si>
  <si>
    <t>Construction of Subsurface Combined Drainage Systems (Phase II)</t>
  </si>
  <si>
    <t>Construction of Subsurface Combined Drainage Systems (Phase III)</t>
  </si>
  <si>
    <t>Purchase of service vehicles (GAS)</t>
  </si>
  <si>
    <t xml:space="preserve">Purchase of laboratory equipment (HEP) </t>
  </si>
  <si>
    <t xml:space="preserve">Maintenance/ Calibration/ Repair of Laboratory Equipment </t>
  </si>
  <si>
    <t>Sustainable Electric Power generation in the four campuses of Marinduque State College</t>
  </si>
  <si>
    <t>Additional Allocation for ROSS Implementation (53 Plantilla positions for Phase 2)</t>
  </si>
  <si>
    <t>Operationalization of Engineering Laboratory</t>
  </si>
  <si>
    <t>Completion of the Five-Storey Engineering Laboratory Building, Boac Campus</t>
  </si>
  <si>
    <t>Procurement of an Elevator with 13-18 individual capacity for the College of Engineering Laboratory Building , Tanza, Boac, Main Campus</t>
  </si>
  <si>
    <t>Establishment of Engineering Faculty cum Student Center</t>
  </si>
  <si>
    <t>Establishment of Faculty Cum student center for Boac Campus</t>
  </si>
  <si>
    <t>Construction of Industrial Technology Laboratory Building</t>
  </si>
  <si>
    <t>Construction of New SICS building &amp; Establishments of Cyber Security Laboratory (SICS)</t>
  </si>
  <si>
    <t>Construction of a 4-storey Commercial Business Incubation and Laboratory Facility for College of Business and Accountancy Building and Facilities of Marinduque State College (Main Campus Boac)</t>
  </si>
  <si>
    <t>Construction of Criminology Building</t>
  </si>
  <si>
    <t>Construction of Graduate School Academic Building Phase II</t>
  </si>
  <si>
    <t>Construction of Three Storey College of Arts and Sciences Building</t>
  </si>
  <si>
    <t>Proposed Sustainable four storey dormitory building</t>
  </si>
  <si>
    <t>Construction of NSTP Office</t>
  </si>
  <si>
    <t>Proposed two storey maintenance building</t>
  </si>
  <si>
    <t>Construction of three storey smart education building</t>
  </si>
  <si>
    <t>Construction of Ecumenical Worship Center</t>
  </si>
  <si>
    <t>Construction of a Material Recovery Facility</t>
  </si>
  <si>
    <t>Construction of MARSU Gate 3 with right of way</t>
  </si>
  <si>
    <t>Construction of Food Testing Shared Service Facility Phase 2 and Phase 3</t>
  </si>
  <si>
    <t>Construction of MSC Cultural Center</t>
  </si>
  <si>
    <t>Proposed Expansion of Learning Resource Center</t>
  </si>
  <si>
    <t>Construction of 2 storey Archieves center for ARO</t>
  </si>
  <si>
    <t>Completion of 3 storey ICTSC Building with complete furnitures and fixtures</t>
  </si>
  <si>
    <t>Construction of ICTSC Storeroom with complete furnitures and fixtures</t>
  </si>
  <si>
    <t>Building and Facility development for green and renewable energy adaptation</t>
  </si>
  <si>
    <t>Construction of powerhouse</t>
  </si>
  <si>
    <t>Construction of a Alumni Dorm/Hotel Building</t>
  </si>
  <si>
    <t>Purchase of Nursing Laboratory Supplies and Equipment for the Skills Laboratory of BS Nursing</t>
  </si>
  <si>
    <t>Offering of Additional Courses for IAHS, BS Psychology, BS Medical Technology and BS Radiologic Technology</t>
  </si>
  <si>
    <t>Renewal of Security Services (Outsourcing)</t>
  </si>
  <si>
    <t>Renewal of Janitorial Services (Outsourcing)</t>
  </si>
  <si>
    <t>Subscription to dedicated leased line Internet with CIR 1:1 to support teaching and learning, research activities and
 administrative operations (300Mbps in the Main Campus and 50/30Mbps in all branches)</t>
  </si>
  <si>
    <t>Purchase of furniture and fixture for the Health and DRRM Building - Boac Campus (for DRRM)</t>
  </si>
  <si>
    <t>Procurement of Health and DRRM Equipment Supplies</t>
  </si>
  <si>
    <t>Purchase of DRRM Rescue and Service Vehicle</t>
  </si>
  <si>
    <t>Purchase of furnitures, fixtures, and ICT equipment for the two storey admin building</t>
  </si>
  <si>
    <t>Construction of 3-Storey Academic Building with Smart Classrooms (Torrijos Campus)</t>
  </si>
  <si>
    <t>Upgrading of the Biological Science Laboratory into Crop Protection Laboratory &amp; Pest Control</t>
  </si>
  <si>
    <t>Renovation and Expansion of Postharvest Building and Acquisition of Postharvest Equipment and Facilities</t>
  </si>
  <si>
    <t>Construction of 3 Storey Center fo Business Innovation Generation with Complete Amenities &amp; Equipment</t>
  </si>
  <si>
    <t>Building and Facility Development for Green and Renewable Energy Adaptation</t>
  </si>
  <si>
    <t>Establishment of Mixed Species Orchards</t>
  </si>
  <si>
    <t>Design and Construction of Gymnasium Cum Evacuation Center</t>
  </si>
  <si>
    <t>Design and Construction of Branch Administration Building cum Library</t>
  </si>
  <si>
    <t>Construction of Storage Facilities Torrijos Campus</t>
  </si>
  <si>
    <t>Construction of Faculty and Staff House</t>
  </si>
  <si>
    <t>Construction of Two storey student dormitory with complete furnitures and fixtures</t>
  </si>
  <si>
    <t>Construction of Housing</t>
  </si>
  <si>
    <t>Rehabilitation/ Repair of Biological Science Building</t>
  </si>
  <si>
    <t>Construction of Solid and Waste Water Management and Treatment Facilities</t>
  </si>
  <si>
    <t xml:space="preserve">Establishment of Fruit Crop Nursery </t>
  </si>
  <si>
    <t>Proposed Agriculture Laboratory Complex</t>
  </si>
  <si>
    <t>Construction of 3-storey research, development, extension, and training building</t>
  </si>
  <si>
    <t>Development of a 35 -hectare
 Experimental Farm</t>
  </si>
  <si>
    <t>Design and Construction of Two-storey ICTSC Building with Complete Furnitures and Fixtures</t>
  </si>
  <si>
    <t>Purchase of one (1) unit four-wheel tractor, one (1) unit hand tractor, and assorted agricultural field equipment and tools</t>
  </si>
  <si>
    <t>Design and Construction of Fishhealth and Nutrition Laboratory</t>
  </si>
  <si>
    <t>Construction of Storage Facilities Gasan Campus</t>
  </si>
  <si>
    <t>Construction of a Gymnasium Building</t>
  </si>
  <si>
    <t>Construction of Powerhouse</t>
  </si>
  <si>
    <t>Design and Construction of Fish Health and Nutrition Laboratory</t>
  </si>
  <si>
    <t>Establishment of Study Center</t>
  </si>
  <si>
    <t>Upgrading of Capture Fisheries</t>
  </si>
  <si>
    <t>Construction of Fish Ponds</t>
  </si>
  <si>
    <t>Construction of Fish Health and Aquaculture Laboratory</t>
  </si>
  <si>
    <t>Design and Construction of ICTSC Building</t>
  </si>
  <si>
    <t>Construction of a Subsurface Combined Drainage Systems</t>
  </si>
  <si>
    <t>Design and Construction of 2-Storey Student Dormitory with Complete Furnitures and Fixtures</t>
  </si>
  <si>
    <t>Design and Construction of a 2-Storey Academic Building of College of Environmental Studies with Smart Classrooms and IT Equipment</t>
  </si>
  <si>
    <t>Completion of College of Environmental Studies Building</t>
  </si>
  <si>
    <t>Design and Construction of 3-Storey Research, Development, Extension &amp; Training Building</t>
  </si>
  <si>
    <t>Design and Construction of Convention Center</t>
  </si>
  <si>
    <t>Construction of Storage Facilities Mogpog ESC</t>
  </si>
  <si>
    <t>Establishment of Faculty Cum Student Center</t>
  </si>
  <si>
    <t>Design and Construction of Two Storey ICTSC Building with Complete Furniture and Fixtures</t>
  </si>
  <si>
    <t>Construction of a three storey information technology laboratory building with smart classrooms and IT equipment</t>
  </si>
  <si>
    <t>Design and Construction of 3 storey Auxiliary Building with roof deck</t>
  </si>
  <si>
    <t>Construction of Storage Facilities Sta.Cruz Campus</t>
  </si>
  <si>
    <t>Design and Construction of 4 storey health services and building with laboratories and smart classrooms</t>
  </si>
  <si>
    <t>Construction of a 3 storey Political Science Building</t>
  </si>
  <si>
    <t>Design and Construction of a 4-storey Academic Building for the College of Education</t>
  </si>
  <si>
    <t>Design and Construction of 2-Storey Dormitory with complete furniture and fixtures</t>
  </si>
  <si>
    <t>OMSC</t>
  </si>
  <si>
    <t>Construction of Auditorium (Amphitheater)  at OMSC Main Campus (Labangan) (FY 2025)</t>
  </si>
  <si>
    <t>Construction of 4 Storey Academic Building OMSC San Jose (FY 2025)</t>
  </si>
  <si>
    <t>Construction of 3-Storey Administration Building at OMSC Sablayan (FY 2025)</t>
  </si>
  <si>
    <t>Water System Development in OMSC Mamburao (FY 2025)</t>
  </si>
  <si>
    <t>Construction of Covered Court at OMSC Lubang (FY 2025)</t>
  </si>
  <si>
    <t>Construction of 2 Storey Institutional Quality Assurance Building at OMSC Main Campus (Labangan) (FY 2023)</t>
  </si>
  <si>
    <t>STF</t>
  </si>
  <si>
    <t>2-STOREY SCHOOL BUILDING (ADMINISTRATION AND
CLASSROOM BUILDING) OMSC Mamburao  (FY 2023)</t>
  </si>
  <si>
    <t>CONSTRUCTION OF 2STOREY TECHNOLOGY BUILDING  (Labangan Campus) (FY 2023)</t>
  </si>
  <si>
    <t>CONSTRUCTION OF 2-STOREY LABORATORY BUILDING WITH CLASSROOM at OMSC Main Campus (Labangan) (FY 2024)</t>
  </si>
  <si>
    <t>CONSTRUCTION OF 2-STOREY RESEARCH, DEVELOPMENT AND EXTENSION BUILDING OMSC Main Campus (Labangan) (FY 2024)</t>
  </si>
  <si>
    <t>Proposed Food Kiosk Area  OMSC Main Campus (Labangan) (FY 2024)</t>
  </si>
  <si>
    <t>CONSTRUCTION / RENOVATION OF OMSC CANTEEN (MAIN CAMPUS)</t>
  </si>
  <si>
    <t>Construction of 2storey School
Building, Library and Lecture
Room for OMSC Sablayan (FY 2024)</t>
  </si>
  <si>
    <t>Construction of Student
Dormitory for OMSC Murtha
Campus (FY 2024)</t>
  </si>
  <si>
    <t>Construction of 2storey 12-
classroom Building with
Science Laboratory, Library
Building and Audio Visual
Room for OMSC Lubang (FY 2024)</t>
  </si>
  <si>
    <t>Construction of Staff House for
OMSC Lubang  (FY 2024)</t>
  </si>
  <si>
    <t>Construction of 2-Storey
Library at OMSC Main Campus
(Labangan)  (FY 2024)</t>
  </si>
  <si>
    <t>Construction of 2storey Library
Building and Lecture Room for
OMSC Mamburao</t>
  </si>
  <si>
    <t>Flood Control: Construction of
River Protection for OMSC
Murtha Campus   (FY 2024)</t>
  </si>
  <si>
    <t>Construction of 3-storey
Laboratory building with
classroom for OMSC Main  (FY 2024)</t>
  </si>
  <si>
    <t>Construction of 3-storey
Historical and Heritage Center
at OMSC Main Campus
(Labangan)  (FY 2024)</t>
  </si>
  <si>
    <t>3-storey Laboratory Building w/
Lecture rooms at OMSC
Sablayan  (FY 2024)</t>
  </si>
  <si>
    <t>Construction of 2 storey
Student Dormitory at OMSC
Sablayan  (FY 2024)</t>
  </si>
  <si>
    <t>Windmill at OMSC Murtha  (FY 2024)</t>
  </si>
  <si>
    <t>Construction of Soil Science
Greenhouse w/ Nursery at
OMSC Murtha  (FY 2024)</t>
  </si>
  <si>
    <t>Trichoderma Rearing House at
OMSC Murtha  (FY 2024)</t>
  </si>
  <si>
    <t>Construction of School
Canteen at OMSC Murtha  (FY 2024)</t>
  </si>
  <si>
    <t>Construction of 3 storey
Student Dormitory at OMSC
Mamburao (FY 2024)</t>
  </si>
  <si>
    <t>Construction of 2-Storey
Library building at OMSC Lubang (FY 2024)</t>
  </si>
  <si>
    <t>Construction of 2-Storey
International Student Center in
OMSC Labangan Campus (FY 2024)</t>
  </si>
  <si>
    <t>Construction of 6storey Library
Building with Lecture Rooms
and Gymnasium for CBAM at
OMSC Mamburao (FY 2024)</t>
  </si>
  <si>
    <t xml:space="preserve">Construction of 2storeyStudent
Dormitory withCanteen at
OMSC Lubang (FY 2024)
</t>
  </si>
  <si>
    <t>Construction of 3-Storey
Research and Academic
Building in OMSC Labangan
Campus (FY 2024)</t>
  </si>
  <si>
    <t>Construction of 5-Storey
Building for Gymnasium, Multi Purpose Hall, Library,
Classroom and Parking area at
OMSC San Jose Campus,
Occidental Mindoro (FY 2024)</t>
  </si>
  <si>
    <t>Repair and Repainting of Various Buildings and Other Structures (OMSC Campus Wide)</t>
  </si>
  <si>
    <t xml:space="preserve">Upgrading of electrical system wiring at OMSC Sablayan for 2024 to 2028
</t>
  </si>
  <si>
    <t xml:space="preserve">Extension of Riprapping at OMSC Mamburao in 2023
</t>
  </si>
  <si>
    <t>Construction of Student Dormitory at OMSC Main Campus (Labangan)
(FY 2024)</t>
  </si>
  <si>
    <t>Construction of 2storey Building for Student Services and Instruction for OMSC Mamburao
(FY 2024)</t>
  </si>
  <si>
    <t>Construction of 2-storey Materials Recovery Facility at OMSC Main (FY 2024)</t>
  </si>
  <si>
    <t>Acquisition of Murrah Buffallo Barn at OMSC Murtha (FY 2024)</t>
  </si>
  <si>
    <t>Construction of Tamaraw Research Center at OMSC Murtha (FY 2024)</t>
  </si>
  <si>
    <t>Solar Irrigation at OMSC Murtha
 (FY 2024)</t>
  </si>
  <si>
    <t>Construction of 2storey Agri-Biotech Building at OMSC Murtha
 (FY 2024)</t>
  </si>
  <si>
    <t>Acquisition of Overhead Water 
Tank 2 OMSC Murtha
 (FY 2024)</t>
  </si>
  <si>
    <t>Construction of Gender Sensitive Comfort Rooms at OMSC San Jose Campus, Occidental Mindoro
 (FY 2024)</t>
  </si>
  <si>
    <t xml:space="preserve">Construction of College of Business Administration and Management Lecture Building (CBAM) at OMSC Main Campus (Labangan) (FY 2025)
</t>
  </si>
  <si>
    <t>Construction of Rain Collection Project (Phase 3), OMSC Labangan (Main Campus) (FY 2025)</t>
  </si>
  <si>
    <t>Improvement of Gymnasium at OMSC Labangan (Main Campus)  (FY 2025)</t>
  </si>
  <si>
    <t>Construction of 3 Storey Student Dormitory at OMSC Main Campus (Labangan) (FY 2025)</t>
  </si>
  <si>
    <t>Construction of Student Park at OMSC Main Campus (Labangan) (FY 2025)</t>
  </si>
  <si>
    <t>Parking Area at OMSC Main Campus (Labangan) (FY 2025)</t>
  </si>
  <si>
    <t>Proposed Access Road at OMSC Main Campus (Labangan) (FY 2025</t>
  </si>
  <si>
    <t>Construction of 2 Storey Computer Laboratory Building at OMSC Main Campus (Labangan) (FY 2025)</t>
  </si>
  <si>
    <t>Proposed Laundry Area for Hostel at OMSC Main Campus (Labangan) (FY 2025</t>
  </si>
  <si>
    <t>Improvement of Covered Court  at OMSC Murtha Campus (FY 2025)</t>
  </si>
  <si>
    <t>Construction Of 2-Storey School Building for Instruction at OMSC Murtha Campus (FY 2025)</t>
  </si>
  <si>
    <t>Construction of Volleyball Court  at OMSC Murtha Campus (FY 2025)</t>
  </si>
  <si>
    <t>Construction of Track and Field Oval / Open Field   at OMSC Murtha Campus (FY 2025)</t>
  </si>
  <si>
    <t>Construction of New Administration Building    at OMSC Murtha Campus (FY 2025)</t>
  </si>
  <si>
    <t>Construction of Athletic Training Center  at OMSC Murtha Campus (FY 2025)</t>
  </si>
  <si>
    <t>Construction of Crop Protection Greenhouse W/ Nursery   at OMSC Murtha Campus (FY 2025)</t>
  </si>
  <si>
    <t>Construction of Herbarium  at OMSC Murtha Campus (FY 2025)</t>
  </si>
  <si>
    <t>Construction of Student Center  at OMSC Murtha Campus (FY 2025)</t>
  </si>
  <si>
    <t>Construction of Employees Housing Facility at OMSC Murtha Campus (FY 2025)</t>
  </si>
  <si>
    <t>Construction of Materials Recovery Facility and Garbage Facility at OMSC Murtha Campus (FY 2025)</t>
  </si>
  <si>
    <t>Relocation of Piggery 1 at OMSC Murtha Campus (FY 2025)</t>
  </si>
  <si>
    <t>Students’ Kiosk  at OMSC Murtha Campus (FY 2025)</t>
  </si>
  <si>
    <t xml:space="preserve"> Improvement / Upgrading of Perimeter Fence with Solar Lights at OMSC Murtha Campus (FY 2025)</t>
  </si>
  <si>
    <t>Construction of 2storey Hostel with Cafeteria (CMO-BSTM) at OMSC Sablayan Campus  (FY 2025)</t>
  </si>
  <si>
    <t>Construction of 2storey Student Services and Library Building at OMSC Sablayan (FY 2025)</t>
  </si>
  <si>
    <t>Upgrading of FTM Building into 2storey Building at OMSC Sablayan (FY 2025)</t>
  </si>
  <si>
    <t>Construction of Perimeter Fence Phase 3 at OMSC Sablayan (FY 2025)</t>
  </si>
  <si>
    <t>Construction of Covered Pathway (Phase 2) at OMSC Sablayan (FY 2025)</t>
  </si>
  <si>
    <t>Upgrading of Drainage Systems (FY 2025 - 2028) at OMSC Sablayan (FY 2025)</t>
  </si>
  <si>
    <t>Construction of 2-Storey School Building, Library and Lecture Room (Formerly Proposed As Science And Technology Classroom And Laboratory) at OMSC Mamburao (FY 2025)</t>
  </si>
  <si>
    <t>Parking Area at OMSC Mamburao (FY 2025)</t>
  </si>
  <si>
    <t>Completion /Upgrading of Perimeter Fence (FY 2025 - 2028) at OMSC Mamburao</t>
  </si>
  <si>
    <t>Construction of 2 Storey Technology Building with Lecture Room for CAST at OMSC Lubang  (FY 2025)</t>
  </si>
  <si>
    <t>Construction of 2storey Laboratory Building with Lecture Room for CBAM at OMSC Lubang (FY 2025)</t>
  </si>
  <si>
    <t>Construction of 2storey Classroom Building at OMSC Lubang (FY 2025)</t>
  </si>
  <si>
    <t>PSU</t>
  </si>
  <si>
    <t>Construction and Furnishing of Graduate School Building - PSU Manalo Campus</t>
  </si>
  <si>
    <t>Construction and Furnishing of PSU Research and Development Center - PSU Main Campus</t>
  </si>
  <si>
    <t>The project was proposed and endorsed by RDC for FY 2024 funding but was not included in the NEP 2024 (RDC Resolution 2023-081-1159)</t>
  </si>
  <si>
    <t>Construction and Furnishing Palawan State University Herbarium</t>
  </si>
  <si>
    <t>Construction of 3 Storey Dormitory Building</t>
  </si>
  <si>
    <t>Construction and furnishing of 4-storey Engineering Research and Laboratory Building - PSU Main Campus</t>
  </si>
  <si>
    <t>Construction of Specialized Indoor Firing Range Laboratory with Equipment for the College of Criminal Justice Education - PSU Main Campus</t>
  </si>
  <si>
    <t>Construction and Furnishing of Production and Business Center- PSU Main Campus</t>
  </si>
  <si>
    <t>Construction and Furnishing of 3 storey Hostel with Conference Hall - PSU Coron</t>
  </si>
  <si>
    <t>Construction and Furnishing of 3 storey Hostel with Conference Hall - PSU El Nido</t>
  </si>
  <si>
    <t>Construction and furnishing of 3-storey Academic Building - PSU Brooke's Point</t>
  </si>
  <si>
    <t>Construction and furnishing of Administrative Building with Clinic - PSU Narra</t>
  </si>
  <si>
    <t>RSU</t>
  </si>
  <si>
    <t>Higher Education Program</t>
  </si>
  <si>
    <t>Regular program: Proposed for 2025-2028</t>
  </si>
  <si>
    <t>Advanced Education Program</t>
  </si>
  <si>
    <t>Regular Program: Proposed for 2025-2028</t>
  </si>
  <si>
    <t>Research Program</t>
  </si>
  <si>
    <t>Technical Advisory Extension Program</t>
  </si>
  <si>
    <t>Completion of the Research and Development Building in Main Campus - Biology and Analytical Lab</t>
  </si>
  <si>
    <t>About 90% completion this 2023</t>
  </si>
  <si>
    <t>Procurement of Multimedia Equipment for Virtual Extension Program</t>
  </si>
  <si>
    <t>Construction of the Health and Wellness Building, Phase 1</t>
  </si>
  <si>
    <t>This will be implemented in phases</t>
  </si>
  <si>
    <t>Construction of Learning Resource Center, Phase 2</t>
  </si>
  <si>
    <t xml:space="preserve">Construction of the University Apartelle-Type Employee Housing
</t>
  </si>
  <si>
    <t>Construction of the Graduate Education Program Studies (GEPS) Building</t>
  </si>
  <si>
    <t>Construction of the New Administration Building</t>
  </si>
  <si>
    <t>Construction of the College of Business, Accountancy, and Technopreneurship (CBAT) Building</t>
  </si>
  <si>
    <t>Construction of the College of Education and Human Kinetics I (CEHK I) Building</t>
  </si>
  <si>
    <t>Construction of Academic cum Auxilliary Building for the College of Allied Medicine</t>
  </si>
  <si>
    <t>PAP No. 15
Construction of Academic Building for San Agustin Campus</t>
  </si>
  <si>
    <t>Construction of Academic Building for San Fernando Campus</t>
  </si>
  <si>
    <t>Construction of Academic Building for Romblon Campus</t>
  </si>
  <si>
    <t>SMART Campus Program for Three Major Satellite Campuses (San Agustin, Romblon, and San Fernando)</t>
  </si>
  <si>
    <t>Expansion on the SMART Campus Program</t>
  </si>
  <si>
    <t>PAP No. 19
Construction of the University Food Innovation Hub</t>
  </si>
  <si>
    <t>Construction of University Electrical Substation Facility with Distribution System</t>
  </si>
  <si>
    <t>Construction of Academic Building for Sta Fe Campus</t>
  </si>
  <si>
    <t>Construction of Academic Building for Agpudlos Campus</t>
  </si>
  <si>
    <t>PAP No. 23
Construction of Academic Building for Sta Maria Campus</t>
  </si>
  <si>
    <t>PAP No. 24
Construction of Academic Building for San Andres Campus</t>
  </si>
  <si>
    <t>PAP No. 25
Construction of Academic Building for Calatrava Campus</t>
  </si>
  <si>
    <t>Construction of Academic Building for Cajidiocan Campus</t>
  </si>
  <si>
    <t>Construction of University Dormitory in San Agustin Campus</t>
  </si>
  <si>
    <t>Construction of University Dormitory in Romblon Campus</t>
  </si>
  <si>
    <t>Construction of University Dormitory in San Fernando</t>
  </si>
  <si>
    <t>Construction of the Fresh-Class Student Dormitory</t>
  </si>
  <si>
    <t>Construction of the Romblon Museum of Natural History and Culture</t>
  </si>
  <si>
    <t>Construction of the Learning Resource Center (LRC) for San Fernando Campus</t>
  </si>
  <si>
    <t>Construction of the Learning Resource Center (LRC) for San Agustin Campus</t>
  </si>
  <si>
    <t>Construction of the Learning Resource Center (LRC) for Romblon Campus</t>
  </si>
  <si>
    <t>Construction of the Romblon Convention Center</t>
  </si>
  <si>
    <t>Construction of the University Technology Innovation Hub</t>
  </si>
  <si>
    <t>Construction of Health Services Building in Romblon Campus</t>
  </si>
  <si>
    <t>Construction of Health Services Building in San Fernando Campus</t>
  </si>
  <si>
    <t>Construction of Health Services Building in San Agustin Campus</t>
  </si>
  <si>
    <t>Construction of Research and Development Center in San Fernando</t>
  </si>
  <si>
    <t>Construction of Research and Development Center in Romblon</t>
  </si>
  <si>
    <t>Construction of Research and Development Center in San Agustin</t>
  </si>
  <si>
    <t>WPU</t>
  </si>
  <si>
    <t>Expansion of Library Building at Main Campus</t>
  </si>
  <si>
    <t>Completion of the Rehabilitation of College of Fisheries and Aquatic Sciences Instruction Building, Puerto Princesa City Campus</t>
  </si>
  <si>
    <t>Rehabilitation of Fire Damaged Annex Building in Puerto Princesa City Campus (Phase II)</t>
  </si>
  <si>
    <t>The project was proposed for FY 2024 funding but was not included in the NEP; thus considered for the next</t>
  </si>
  <si>
    <t>Construction of Dormitory Building at Puerto Princesa City Campus</t>
  </si>
  <si>
    <t xml:space="preserve">Construction of College of Education Building at Puerto Princesa City Campus </t>
  </si>
  <si>
    <t xml:space="preserve">Construction of College of Arts and Sciences (CAS) Building at Main Campus </t>
  </si>
  <si>
    <t>Construction of Metals and Engineering Innovation Center at Main Campus</t>
  </si>
  <si>
    <t>Rehabilitation of Palawan Agricultural Research Center (PARC) at Main Campus</t>
  </si>
  <si>
    <t>Rehabilitation of Old Engineering Laboratory Building at Main Campus</t>
  </si>
  <si>
    <t>Construction of Computer Laboratory Building at Quezon Campus</t>
  </si>
  <si>
    <t xml:space="preserve">Rehabilitation of Academic Building at El Nido Campus </t>
  </si>
  <si>
    <t>Construction of Food Processing Pilot Plant at Main Campus</t>
  </si>
  <si>
    <t xml:space="preserve">Construction of Smart Greenhouse at Main Campus </t>
  </si>
  <si>
    <t>Construction of Civil Engineering Academic Building at Main Campus</t>
  </si>
  <si>
    <t>Construction of Gender and Development Building at Main Campus</t>
  </si>
  <si>
    <t>Rehabilitation of Old College Dormitory Building at Main Campus</t>
  </si>
  <si>
    <t>Construction of Technology and Business Management and Innovation Center at Puerto Princesa City Campus</t>
  </si>
  <si>
    <t>Rehabilitation of Former ASTI Laboratory Building at Puerto Princesa City Campus</t>
  </si>
  <si>
    <t>Construction of Academic Building at Quezon Campus</t>
  </si>
  <si>
    <t>Construction of Agricultural and Biosystems Engineering Academic Building at Main Campus</t>
  </si>
  <si>
    <t>New proposal</t>
  </si>
  <si>
    <t>Construction of Agri-Business Center at Main Campus</t>
  </si>
  <si>
    <t>Construction of Interactive Museum at Main Campus</t>
  </si>
  <si>
    <t>Construction of Library Building at Busuanga Campus</t>
  </si>
  <si>
    <t>Rehabilitation of Vo-Ag Building at Main Campus</t>
  </si>
  <si>
    <t>Construction of College of Public Administration and Management Building at Main Campus</t>
  </si>
  <si>
    <t>Renamed from CBM Building in the previous submission to CPAM Building</t>
  </si>
  <si>
    <t>Construction of Technology and Business Management and Innovation Center at Main Campus</t>
  </si>
  <si>
    <t>Construction of Student Center at Main Campus</t>
  </si>
  <si>
    <t>Construction of College of Arts and Sciences (CAS) Building at Puerto Princesa City Campus</t>
  </si>
  <si>
    <t>Construction of College of Public Administration and Management Building at Puerto Princesa City Campus</t>
  </si>
  <si>
    <t>Rehabilitation of Binduyan Marine Research Station at Puerto Princesa City</t>
  </si>
  <si>
    <t>Expansion of Library Building at Puerto Princesa City Campus</t>
  </si>
  <si>
    <t>Construction of Library Building at Quezon Campus</t>
  </si>
  <si>
    <t>Construction of Information and Communications Technology (ICT) Building at Main Campus</t>
  </si>
  <si>
    <t>Construction of Hospitality Management Building at Busuanga Campus</t>
  </si>
  <si>
    <t>Construction of Academic Affairs Building at Main Campus</t>
  </si>
  <si>
    <t>Construction of Home Economics and Food Technology Building at Main Campus</t>
  </si>
  <si>
    <t>Construction of College of Criminal Justice Education Instructional Building at Main Campus</t>
  </si>
  <si>
    <t>Construction of College of Education Academic Building at Puerto Princesa City Campus</t>
  </si>
  <si>
    <t>Construction of Health Services Building at Puerto Princesa City Campus</t>
  </si>
  <si>
    <t>Construction of Physical Education Building at Main Campus</t>
  </si>
  <si>
    <t>Construction of Student Center at Puerto Princesa City Campus</t>
  </si>
  <si>
    <t>Construction of Information and Communications Technology (ICT) Building at Puerto Princesa City Campus</t>
  </si>
  <si>
    <t>Construction of Renewable Energy Center at Main Campus</t>
  </si>
  <si>
    <t>Construction of Mechanical Engineering Academic Building at Main Campus</t>
  </si>
  <si>
    <t>Construction of Library Building at El Nido Campus</t>
  </si>
  <si>
    <t>Rehabilitation of Higher Education Building at Main Campus</t>
  </si>
  <si>
    <t>Expansion of Food Processing Center at Main Campus</t>
  </si>
  <si>
    <t>Rehabilitation of Old College of Education Building at Main Campus</t>
  </si>
  <si>
    <t>Construction of Electrical Engineering Academic Building at Main Campus</t>
  </si>
  <si>
    <t>Construction of New Health Services Building at Main Campus</t>
  </si>
  <si>
    <t>Construction of Binduyan Research and Development Building at Puerto Princesa City</t>
  </si>
  <si>
    <t>Construction of Health Services Building at Quezon Campus</t>
  </si>
  <si>
    <t>Rehabilitation of WPU Hatchery in Puerto Princesa City Campus</t>
  </si>
  <si>
    <t>TOTAL</t>
  </si>
  <si>
    <t>AIP FY 2025</t>
  </si>
  <si>
    <t>2025
(Php '000)</t>
  </si>
  <si>
    <t>Project Distribution by Sector/Implementing Agency</t>
  </si>
  <si>
    <t>Row Labels</t>
  </si>
  <si>
    <t>Count of Program/Project/ Activity</t>
  </si>
  <si>
    <t>Sum of 2025 
(in Php '000)</t>
  </si>
  <si>
    <t>No. of PAPs</t>
  </si>
  <si>
    <t>Percent Share by No. of PAPs</t>
  </si>
  <si>
    <t>Percent Share by Amount of PAPs</t>
  </si>
  <si>
    <t>Grand Total</t>
  </si>
  <si>
    <t>Project Distribution by RDP Chapter</t>
  </si>
  <si>
    <t>Project Distribution by Spatial Coverage</t>
  </si>
  <si>
    <t>DILG (centrally managed fund)</t>
  </si>
  <si>
    <t>Project Distribution by PAP Status</t>
  </si>
  <si>
    <t>Project Distribution by Fund Source</t>
  </si>
  <si>
    <t>Updated RDIP 2023-2028</t>
  </si>
  <si>
    <t>Sum of 2023</t>
  </si>
  <si>
    <t>Sum of 2024</t>
  </si>
  <si>
    <t>Sum of 2025</t>
  </si>
  <si>
    <t>Sum of 2026</t>
  </si>
  <si>
    <t>Sum of 2027</t>
  </si>
  <si>
    <t>Sum of 2028</t>
  </si>
  <si>
    <t>Total
2023-2028</t>
  </si>
  <si>
    <t>for conversion to billion</t>
  </si>
  <si>
    <t>in billion Php</t>
  </si>
  <si>
    <t>Count of Program/Project/Activity</t>
  </si>
  <si>
    <t>Total
2025-2028</t>
  </si>
  <si>
    <t>in million Php</t>
  </si>
  <si>
    <t>arranged in order</t>
  </si>
  <si>
    <t>Count of Spatial Coverage / Location</t>
  </si>
  <si>
    <t>Percent Share by No of PAPs</t>
  </si>
  <si>
    <t>in million</t>
  </si>
  <si>
    <t>Percent Share by
Amount of PAPs</t>
  </si>
  <si>
    <t>No of PAPs</t>
  </si>
  <si>
    <t>Percent Share by
No of PAPs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</si>
</sst>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_-* #,##0.00_-;\-* #,##0.00_-;_-* &quot;-&quot;??_-;_-@_-"/>
    <numFmt numFmtId="165" formatCode="_-* #,##0.00_-;\-* #,##0.00_-;_-* &quot;-&quot;??_-;_-@"/>
    <numFmt numFmtId="166" formatCode="#,##0.00&quot; &quot;;#,##0.00&quot; &quot;;&quot;-&quot;#&quot; &quot;;&quot; &quot;@"/>
    <numFmt numFmtId="167" formatCode="_-* #,##0.00_-;\-* #,##0.00_-;_-* &quot;-&quot;_-;_-@_-"/>
    <numFmt numFmtId="168" formatCode="_-* #,##0.00_-;\-* #,##0.00_-;_-* &quot;-&quot;??.00_-;_-@"/>
    <numFmt numFmtId="169" formatCode="0.000"/>
  </numFmts>
  <fonts count="17">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rgb="FF000000"/>
      <name val="Calibri"/>
      <family val="2"/>
    </font>
    <font>
      <sz val="11"/>
      <color theme="1"/>
      <name val="Arial Narrow"/>
      <family val="2"/>
    </font>
    <font>
      <sz val="11"/>
      <name val="Arial Narrow"/>
      <family val="2"/>
    </font>
    <font>
      <b/>
      <sz val="11"/>
      <name val="Arial Narrow"/>
      <family val="2"/>
    </font>
    <font>
      <b/>
      <i/>
      <sz val="11"/>
      <name val="Arial Narrow"/>
      <family val="2"/>
    </font>
    <font>
      <i/>
      <sz val="11"/>
      <name val="Arial Narrow"/>
      <family val="2"/>
    </font>
    <font>
      <b/>
      <sz val="11"/>
      <color theme="1"/>
      <name val="Arial Narrow"/>
      <family val="2"/>
    </font>
    <font>
      <sz val="11"/>
      <color theme="0"/>
      <name val="Arial Narrow"/>
      <family val="2"/>
    </font>
    <font>
      <b/>
      <sz val="11"/>
      <color rgb="FF0070C0"/>
      <name val="Arial Narrow"/>
      <family val="2"/>
    </font>
    <font>
      <b/>
      <sz val="14"/>
      <color rgb="FF0070C0"/>
      <name val="Arial Narrow"/>
      <family val="2"/>
    </font>
    <font>
      <b/>
      <sz val="16"/>
      <color rgb="FF0070C0"/>
      <name val="Arial Narrow"/>
      <family val="2"/>
    </font>
    <font>
      <b/>
      <sz val="12"/>
      <name val="Arial Narrow"/>
      <family val="2"/>
    </font>
    <font>
      <b/>
      <sz val="11"/>
      <color theme="0"/>
      <name val="Arial Narrow"/>
      <family val="2"/>
    </font>
  </fonts>
  <fills count="13">
    <fill>
      <patternFill patternType="none"/>
    </fill>
    <fill>
      <patternFill patternType="gray125"/>
    </fill>
    <fill>
      <patternFill patternType="solid">
        <fgColor theme="4" tint="0.79998168889431442"/>
        <bgColor theme="4" tint="0.79998168889431442"/>
      </patternFill>
    </fill>
    <fill>
      <patternFill patternType="solid">
        <fgColor theme="7" tint="0.79998168889431442"/>
        <bgColor indexed="64"/>
      </patternFill>
    </fill>
    <fill>
      <patternFill patternType="solid">
        <fgColor theme="5"/>
        <bgColor indexed="64"/>
      </patternFill>
    </fill>
    <fill>
      <patternFill patternType="solid">
        <fgColor theme="8" tint="-0.499984740745262"/>
        <bgColor indexed="64"/>
      </patternFill>
    </fill>
    <fill>
      <patternFill patternType="solid">
        <fgColor theme="9"/>
        <bgColor indexed="64"/>
      </patternFill>
    </fill>
    <fill>
      <patternFill patternType="solid">
        <fgColor rgb="FF7030A0"/>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rgb="FF002060"/>
        <bgColor indexed="64"/>
      </patternFill>
    </fill>
    <fill>
      <patternFill patternType="solid">
        <fgColor rgb="FF00B050"/>
        <bgColor indexed="64"/>
      </patternFill>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bottom style="thin">
        <color auto="1"/>
      </bottom>
      <diagonal/>
    </border>
    <border>
      <left/>
      <right/>
      <top style="thin">
        <color auto="1"/>
      </top>
      <bottom style="thin">
        <color auto="1"/>
      </bottom>
      <diagonal/>
    </border>
  </borders>
  <cellStyleXfs count="17">
    <xf numFmtId="0" fontId="0" fillId="0" borderId="0"/>
    <xf numFmtId="164" fontId="2" fillId="0" borderId="0" applyFont="0" applyFill="0" applyBorder="0" applyAlignment="0" applyProtection="0"/>
    <xf numFmtId="0" fontId="3"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164" fontId="2" fillId="0" borderId="0" applyFont="0" applyFill="0" applyBorder="0" applyAlignment="0" applyProtection="0"/>
    <xf numFmtId="0" fontId="4"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cellStyleXfs>
  <cellXfs count="242">
    <xf numFmtId="0" fontId="0" fillId="0" borderId="0" xfId="0"/>
    <xf numFmtId="164" fontId="6" fillId="0" borderId="1" xfId="1" applyFont="1" applyFill="1" applyBorder="1" applyAlignment="1">
      <alignment horizontal="right" vertical="top" wrapText="1"/>
    </xf>
    <xf numFmtId="164" fontId="6" fillId="0" borderId="1" xfId="1" applyFont="1" applyFill="1" applyBorder="1" applyAlignment="1">
      <alignment horizontal="right" vertical="top"/>
    </xf>
    <xf numFmtId="3" fontId="6" fillId="0" borderId="1" xfId="5" applyNumberFormat="1" applyFont="1" applyFill="1" applyBorder="1" applyAlignment="1">
      <alignment horizontal="left" vertical="top" wrapText="1"/>
    </xf>
    <xf numFmtId="3" fontId="6" fillId="0" borderId="1" xfId="5" applyNumberFormat="1" applyFont="1" applyFill="1" applyBorder="1" applyAlignment="1">
      <alignment horizontal="center" vertical="top" wrapText="1"/>
    </xf>
    <xf numFmtId="3" fontId="6" fillId="0" borderId="1" xfId="5" applyNumberFormat="1" applyFont="1" applyFill="1" applyBorder="1" applyAlignment="1">
      <alignment horizontal="left" vertical="top"/>
    </xf>
    <xf numFmtId="3" fontId="6" fillId="0" borderId="1" xfId="5" quotePrefix="1" applyNumberFormat="1" applyFont="1" applyFill="1" applyBorder="1" applyAlignment="1">
      <alignment horizontal="left" vertical="top" wrapText="1"/>
    </xf>
    <xf numFmtId="3" fontId="9" fillId="0" borderId="1" xfId="5" applyNumberFormat="1" applyFont="1" applyFill="1" applyBorder="1" applyAlignment="1">
      <alignment horizontal="left" vertical="top" wrapText="1"/>
    </xf>
    <xf numFmtId="164" fontId="6" fillId="0" borderId="1" xfId="6" applyFont="1" applyFill="1" applyBorder="1" applyAlignment="1">
      <alignment horizontal="right" vertical="top" wrapText="1"/>
    </xf>
    <xf numFmtId="164" fontId="6" fillId="0" borderId="1" xfId="6" applyFont="1" applyFill="1" applyBorder="1" applyAlignment="1">
      <alignment horizontal="left" vertical="top" wrapText="1"/>
    </xf>
    <xf numFmtId="164" fontId="6" fillId="0" borderId="1" xfId="8" applyFont="1" applyFill="1" applyBorder="1" applyAlignment="1">
      <alignment horizontal="right" vertical="top"/>
    </xf>
    <xf numFmtId="43" fontId="6" fillId="0" borderId="1" xfId="14" applyFont="1" applyFill="1" applyBorder="1" applyAlignment="1">
      <alignment horizontal="right" vertical="top" wrapText="1"/>
    </xf>
    <xf numFmtId="43" fontId="6" fillId="0" borderId="1" xfId="14" applyFont="1" applyFill="1" applyBorder="1" applyAlignment="1">
      <alignment horizontal="right" vertical="top"/>
    </xf>
    <xf numFmtId="164" fontId="6" fillId="0" borderId="1" xfId="1" applyFont="1" applyFill="1" applyBorder="1" applyAlignment="1">
      <alignment horizontal="left" vertical="top"/>
    </xf>
    <xf numFmtId="164" fontId="6" fillId="0" borderId="1" xfId="5" applyFont="1" applyFill="1" applyBorder="1" applyAlignment="1">
      <alignment horizontal="right" vertical="top" wrapText="1"/>
    </xf>
    <xf numFmtId="164" fontId="6" fillId="0" borderId="1" xfId="8" applyFont="1" applyFill="1" applyBorder="1" applyAlignment="1">
      <alignment horizontal="right" vertical="top" wrapText="1"/>
    </xf>
    <xf numFmtId="164" fontId="6" fillId="0" borderId="1" xfId="10" applyFont="1" applyFill="1" applyBorder="1" applyAlignment="1">
      <alignment horizontal="right" vertical="top" wrapText="1"/>
    </xf>
    <xf numFmtId="167" fontId="6" fillId="0" borderId="1" xfId="1" applyNumberFormat="1" applyFont="1" applyFill="1" applyBorder="1" applyAlignment="1">
      <alignment horizontal="right" vertical="top" wrapText="1"/>
    </xf>
    <xf numFmtId="164" fontId="6" fillId="0" borderId="1" xfId="1" applyFont="1" applyFill="1" applyBorder="1" applyAlignment="1">
      <alignment horizontal="left" vertical="top" wrapText="1"/>
    </xf>
    <xf numFmtId="0" fontId="5" fillId="0" borderId="0" xfId="0" applyFont="1" applyAlignment="1">
      <alignment horizontal="center" vertical="center"/>
    </xf>
    <xf numFmtId="0" fontId="5" fillId="0" borderId="0" xfId="0" applyFont="1"/>
    <xf numFmtId="0" fontId="5" fillId="0" borderId="1" xfId="0" pivotButton="1" applyFont="1" applyBorder="1" applyAlignment="1">
      <alignment horizontal="center" vertical="center" wrapText="1"/>
    </xf>
    <xf numFmtId="0" fontId="5" fillId="0" borderId="1" xfId="0" applyFont="1" applyBorder="1" applyAlignment="1">
      <alignment horizontal="center" vertical="center" wrapText="1"/>
    </xf>
    <xf numFmtId="0" fontId="10" fillId="3" borderId="1" xfId="0" applyFont="1" applyFill="1" applyBorder="1" applyAlignment="1">
      <alignment horizontal="center" vertical="center" wrapText="1"/>
    </xf>
    <xf numFmtId="0" fontId="11" fillId="5" borderId="1" xfId="0" applyFont="1" applyFill="1" applyBorder="1" applyAlignment="1">
      <alignment horizontal="left"/>
    </xf>
    <xf numFmtId="0" fontId="11" fillId="5" borderId="1" xfId="0" applyFont="1" applyFill="1" applyBorder="1" applyAlignment="1">
      <alignment horizontal="center" vertical="center"/>
    </xf>
    <xf numFmtId="0" fontId="11" fillId="5" borderId="1" xfId="0" applyFont="1" applyFill="1" applyBorder="1"/>
    <xf numFmtId="0" fontId="5" fillId="0" borderId="1" xfId="0" applyFont="1" applyBorder="1" applyAlignment="1">
      <alignment horizontal="left" indent="1"/>
    </xf>
    <xf numFmtId="0" fontId="5" fillId="0" borderId="1" xfId="0" applyFont="1" applyBorder="1" applyAlignment="1">
      <alignment horizontal="center" vertical="center"/>
    </xf>
    <xf numFmtId="164" fontId="5" fillId="0" borderId="1" xfId="0" applyNumberFormat="1" applyFont="1" applyBorder="1"/>
    <xf numFmtId="1" fontId="5" fillId="0" borderId="1" xfId="0" applyNumberFormat="1" applyFont="1" applyBorder="1" applyAlignment="1">
      <alignment horizontal="center"/>
    </xf>
    <xf numFmtId="2" fontId="5" fillId="0" borderId="1" xfId="0" applyNumberFormat="1" applyFont="1" applyBorder="1" applyAlignment="1">
      <alignment horizontal="center"/>
    </xf>
    <xf numFmtId="1" fontId="10" fillId="0" borderId="1" xfId="0" applyNumberFormat="1" applyFont="1" applyBorder="1" applyAlignment="1">
      <alignment horizontal="center"/>
    </xf>
    <xf numFmtId="0" fontId="5" fillId="6" borderId="1" xfId="0" applyFont="1" applyFill="1" applyBorder="1" applyAlignment="1">
      <alignment horizontal="center" vertical="center"/>
    </xf>
    <xf numFmtId="164" fontId="5" fillId="6" borderId="1" xfId="0" applyNumberFormat="1" applyFont="1" applyFill="1" applyBorder="1"/>
    <xf numFmtId="0" fontId="11" fillId="7" borderId="1" xfId="0" applyFont="1" applyFill="1" applyBorder="1" applyAlignment="1">
      <alignment horizontal="left"/>
    </xf>
    <xf numFmtId="0" fontId="11" fillId="7" borderId="1" xfId="0" applyFont="1" applyFill="1" applyBorder="1" applyAlignment="1">
      <alignment horizontal="center" vertical="center"/>
    </xf>
    <xf numFmtId="164" fontId="11" fillId="7" borderId="1" xfId="0" applyNumberFormat="1" applyFont="1" applyFill="1" applyBorder="1"/>
    <xf numFmtId="0" fontId="5" fillId="4" borderId="1" xfId="0" applyFont="1" applyFill="1" applyBorder="1" applyAlignment="1">
      <alignment horizontal="center" vertical="center"/>
    </xf>
    <xf numFmtId="164" fontId="5" fillId="4" borderId="1" xfId="0" applyNumberFormat="1" applyFont="1" applyFill="1" applyBorder="1"/>
    <xf numFmtId="0" fontId="5" fillId="0" borderId="1" xfId="0" applyFont="1" applyBorder="1" applyAlignment="1">
      <alignment horizontal="left"/>
    </xf>
    <xf numFmtId="164" fontId="10" fillId="3" borderId="1" xfId="0" applyNumberFormat="1" applyFont="1" applyFill="1" applyBorder="1"/>
    <xf numFmtId="0" fontId="5" fillId="0" borderId="0" xfId="0" applyFont="1" applyAlignment="1">
      <alignment horizontal="center"/>
    </xf>
    <xf numFmtId="0" fontId="5" fillId="0" borderId="1" xfId="0" pivotButton="1" applyFont="1" applyBorder="1" applyAlignment="1">
      <alignment horizontal="center" vertical="center"/>
    </xf>
    <xf numFmtId="0" fontId="10" fillId="2" borderId="1" xfId="0" applyFont="1" applyFill="1" applyBorder="1" applyAlignment="1">
      <alignment horizontal="center" vertical="center"/>
    </xf>
    <xf numFmtId="164" fontId="5" fillId="0" borderId="1" xfId="0" applyNumberFormat="1" applyFont="1" applyBorder="1" applyAlignment="1">
      <alignment horizontal="left"/>
    </xf>
    <xf numFmtId="164" fontId="10" fillId="0" borderId="0" xfId="1" applyFont="1" applyFill="1" applyBorder="1" applyAlignment="1">
      <alignment horizontal="center"/>
    </xf>
    <xf numFmtId="0" fontId="10" fillId="2" borderId="1" xfId="0" applyFont="1" applyFill="1" applyBorder="1" applyAlignment="1">
      <alignment horizontal="center" vertical="center" wrapText="1"/>
    </xf>
    <xf numFmtId="0" fontId="5" fillId="0" borderId="1" xfId="0" applyFont="1" applyBorder="1" applyAlignment="1">
      <alignment horizontal="center"/>
    </xf>
    <xf numFmtId="0" fontId="10" fillId="2" borderId="1" xfId="0" applyFont="1" applyFill="1" applyBorder="1" applyAlignment="1">
      <alignment horizontal="left"/>
    </xf>
    <xf numFmtId="0" fontId="10" fillId="0" borderId="1" xfId="0" applyFont="1" applyBorder="1" applyAlignment="1">
      <alignment horizontal="center"/>
    </xf>
    <xf numFmtId="164" fontId="10" fillId="0" borderId="1" xfId="0" applyNumberFormat="1" applyFont="1" applyBorder="1"/>
    <xf numFmtId="2" fontId="10" fillId="0" borderId="1" xfId="0" applyNumberFormat="1" applyFont="1" applyBorder="1" applyAlignment="1">
      <alignment horizontal="center"/>
    </xf>
    <xf numFmtId="0" fontId="12" fillId="0" borderId="0" xfId="0" applyFont="1"/>
    <xf numFmtId="0" fontId="6" fillId="0" borderId="1" xfId="12" applyFont="1" applyBorder="1" applyAlignment="1">
      <alignment horizontal="center" vertical="top"/>
    </xf>
    <xf numFmtId="0" fontId="6" fillId="0" borderId="1" xfId="16" applyFont="1" applyBorder="1" applyAlignment="1">
      <alignment horizontal="left" vertical="top" wrapText="1"/>
    </xf>
    <xf numFmtId="0" fontId="6" fillId="0" borderId="1" xfId="16" applyFont="1" applyBorder="1" applyAlignment="1">
      <alignment horizontal="center" vertical="top" wrapText="1"/>
    </xf>
    <xf numFmtId="0" fontId="6" fillId="0" borderId="1" xfId="12" applyFont="1" applyBorder="1" applyAlignment="1">
      <alignment horizontal="center" vertical="top" wrapText="1"/>
    </xf>
    <xf numFmtId="0" fontId="6" fillId="0" borderId="1" xfId="12" applyFont="1" applyBorder="1" applyAlignment="1">
      <alignment horizontal="left" vertical="top"/>
    </xf>
    <xf numFmtId="0" fontId="6" fillId="0" borderId="0" xfId="12" applyFont="1"/>
    <xf numFmtId="0" fontId="6" fillId="0" borderId="1" xfId="0" applyFont="1" applyBorder="1" applyAlignment="1">
      <alignment vertical="top" wrapText="1"/>
    </xf>
    <xf numFmtId="0" fontId="6" fillId="0" borderId="0" xfId="2" applyFont="1"/>
    <xf numFmtId="0" fontId="7" fillId="0" borderId="1" xfId="2" applyFont="1" applyBorder="1" applyAlignment="1">
      <alignment horizontal="center" vertical="center"/>
    </xf>
    <xf numFmtId="0" fontId="7" fillId="0" borderId="1" xfId="2" applyFont="1" applyBorder="1" applyAlignment="1">
      <alignment horizontal="center" vertical="center" wrapText="1"/>
    </xf>
    <xf numFmtId="0" fontId="6" fillId="0" borderId="1" xfId="2" applyFont="1" applyBorder="1" applyAlignment="1">
      <alignment horizontal="center" vertical="top" wrapText="1"/>
    </xf>
    <xf numFmtId="0" fontId="6" fillId="0" borderId="1" xfId="2" applyFont="1" applyBorder="1" applyAlignment="1">
      <alignment horizontal="center" vertical="top"/>
    </xf>
    <xf numFmtId="0" fontId="6" fillId="0" borderId="1" xfId="2" applyFont="1" applyBorder="1" applyAlignment="1">
      <alignment horizontal="left" vertical="top" wrapText="1"/>
    </xf>
    <xf numFmtId="0" fontId="6" fillId="0" borderId="1" xfId="0" applyFont="1" applyBorder="1" applyAlignment="1">
      <alignment horizontal="center" vertical="top" wrapText="1"/>
    </xf>
    <xf numFmtId="0" fontId="6" fillId="0" borderId="1" xfId="2" applyFont="1" applyBorder="1" applyAlignment="1">
      <alignment horizontal="left" vertical="top"/>
    </xf>
    <xf numFmtId="0" fontId="6" fillId="0" borderId="0" xfId="2" applyFont="1" applyAlignment="1">
      <alignment horizontal="center" vertical="top"/>
    </xf>
    <xf numFmtId="0" fontId="6" fillId="0" borderId="1" xfId="0" applyFont="1" applyBorder="1" applyAlignment="1">
      <alignment horizontal="center" vertical="top"/>
    </xf>
    <xf numFmtId="0" fontId="6" fillId="0" borderId="1" xfId="0" applyFont="1" applyBorder="1" applyAlignment="1">
      <alignment horizontal="left" vertical="top" wrapText="1"/>
    </xf>
    <xf numFmtId="165" fontId="6" fillId="0" borderId="1" xfId="0" applyNumberFormat="1" applyFont="1" applyBorder="1" applyAlignment="1">
      <alignment horizontal="right" vertical="top" wrapText="1"/>
    </xf>
    <xf numFmtId="0" fontId="6" fillId="0" borderId="0" xfId="0" applyFont="1" applyAlignment="1">
      <alignment horizontal="center" vertical="top"/>
    </xf>
    <xf numFmtId="0" fontId="6" fillId="0" borderId="0" xfId="0" applyFont="1"/>
    <xf numFmtId="0" fontId="6" fillId="0" borderId="1" xfId="0" applyFont="1" applyBorder="1" applyAlignment="1">
      <alignment horizontal="left" vertical="top"/>
    </xf>
    <xf numFmtId="0" fontId="6" fillId="0" borderId="1" xfId="3" applyFont="1" applyBorder="1" applyAlignment="1">
      <alignment horizontal="center" vertical="top"/>
    </xf>
    <xf numFmtId="0" fontId="6" fillId="0" borderId="1" xfId="3" applyFont="1" applyBorder="1" applyAlignment="1">
      <alignment horizontal="left" vertical="top" wrapText="1"/>
    </xf>
    <xf numFmtId="0" fontId="6" fillId="0" borderId="1" xfId="3" applyFont="1" applyBorder="1" applyAlignment="1">
      <alignment horizontal="center" vertical="top" wrapText="1"/>
    </xf>
    <xf numFmtId="165" fontId="6" fillId="0" borderId="1" xfId="3" applyNumberFormat="1" applyFont="1" applyBorder="1" applyAlignment="1">
      <alignment horizontal="right" vertical="top" wrapText="1"/>
    </xf>
    <xf numFmtId="0" fontId="6" fillId="0" borderId="1" xfId="3" applyFont="1" applyBorder="1" applyAlignment="1">
      <alignment horizontal="left" vertical="top"/>
    </xf>
    <xf numFmtId="0" fontId="6" fillId="0" borderId="0" xfId="3" applyFont="1" applyAlignment="1">
      <alignment horizontal="center" vertical="top"/>
    </xf>
    <xf numFmtId="0" fontId="6" fillId="0" borderId="0" xfId="3" applyFont="1"/>
    <xf numFmtId="0" fontId="6" fillId="0" borderId="1" xfId="4" applyFont="1" applyBorder="1" applyAlignment="1">
      <alignment horizontal="center" vertical="top"/>
    </xf>
    <xf numFmtId="0" fontId="6" fillId="0" borderId="0" xfId="4" applyFont="1" applyAlignment="1">
      <alignment horizontal="center" vertical="center"/>
    </xf>
    <xf numFmtId="0" fontId="6" fillId="0" borderId="1" xfId="7" applyFont="1" applyBorder="1" applyAlignment="1">
      <alignment horizontal="center" vertical="top"/>
    </xf>
    <xf numFmtId="0" fontId="6" fillId="0" borderId="1" xfId="7" applyFont="1" applyBorder="1" applyAlignment="1">
      <alignment horizontal="left" vertical="top" wrapText="1"/>
    </xf>
    <xf numFmtId="0" fontId="6" fillId="0" borderId="1" xfId="7" applyFont="1" applyBorder="1" applyAlignment="1">
      <alignment horizontal="center" vertical="top" wrapText="1"/>
    </xf>
    <xf numFmtId="0" fontId="6" fillId="0" borderId="1" xfId="7" applyFont="1" applyBorder="1" applyAlignment="1">
      <alignment horizontal="left" vertical="top"/>
    </xf>
    <xf numFmtId="0" fontId="6" fillId="0" borderId="0" xfId="7" applyFont="1"/>
    <xf numFmtId="0" fontId="6" fillId="0" borderId="0" xfId="7" applyFont="1" applyAlignment="1">
      <alignment vertical="top"/>
    </xf>
    <xf numFmtId="0" fontId="6" fillId="0" borderId="1" xfId="13" applyFont="1" applyBorder="1" applyAlignment="1">
      <alignment horizontal="left" vertical="top" wrapText="1"/>
    </xf>
    <xf numFmtId="0" fontId="6" fillId="0" borderId="1" xfId="13" applyFont="1" applyBorder="1" applyAlignment="1">
      <alignment horizontal="center" vertical="top" wrapText="1"/>
    </xf>
    <xf numFmtId="0" fontId="6" fillId="0" borderId="0" xfId="12" applyFont="1" applyAlignment="1">
      <alignment horizontal="center" vertical="center"/>
    </xf>
    <xf numFmtId="0" fontId="6" fillId="0" borderId="1" xfId="12" applyFont="1" applyBorder="1" applyAlignment="1">
      <alignment horizontal="left" vertical="top" wrapText="1"/>
    </xf>
    <xf numFmtId="0" fontId="6" fillId="0" borderId="1" xfId="15" applyFont="1" applyBorder="1" applyAlignment="1">
      <alignment horizontal="center" vertical="top"/>
    </xf>
    <xf numFmtId="0" fontId="6" fillId="0" borderId="0" xfId="12" applyFont="1" applyAlignment="1">
      <alignment horizontal="center" vertical="top"/>
    </xf>
    <xf numFmtId="0" fontId="6" fillId="0" borderId="0" xfId="12" applyFont="1" applyAlignment="1">
      <alignment vertical="top"/>
    </xf>
    <xf numFmtId="0" fontId="6" fillId="0" borderId="1" xfId="15" applyFont="1" applyBorder="1" applyAlignment="1">
      <alignment horizontal="center" vertical="top" wrapText="1"/>
    </xf>
    <xf numFmtId="0" fontId="6" fillId="0" borderId="1" xfId="12" quotePrefix="1" applyFont="1" applyBorder="1" applyAlignment="1">
      <alignment horizontal="left" vertical="top" wrapText="1"/>
    </xf>
    <xf numFmtId="0" fontId="6" fillId="0" borderId="0" xfId="12" applyFont="1" applyAlignment="1">
      <alignment wrapText="1"/>
    </xf>
    <xf numFmtId="0" fontId="6" fillId="0" borderId="5" xfId="12" applyFont="1" applyBorder="1" applyAlignment="1">
      <alignment horizontal="left" vertical="top" wrapText="1"/>
    </xf>
    <xf numFmtId="0" fontId="6" fillId="0" borderId="6" xfId="12" applyFont="1" applyBorder="1" applyAlignment="1">
      <alignment horizontal="center" vertical="top"/>
    </xf>
    <xf numFmtId="0" fontId="6" fillId="0" borderId="4" xfId="12" applyFont="1" applyBorder="1" applyAlignment="1">
      <alignment horizontal="left" vertical="top" wrapText="1"/>
    </xf>
    <xf numFmtId="0" fontId="6" fillId="0" borderId="2" xfId="12" applyFont="1" applyBorder="1" applyAlignment="1">
      <alignment horizontal="center" vertical="top" wrapText="1"/>
    </xf>
    <xf numFmtId="0" fontId="6" fillId="0" borderId="3" xfId="12" applyFont="1" applyBorder="1" applyAlignment="1">
      <alignment horizontal="left" vertical="top" wrapText="1"/>
    </xf>
    <xf numFmtId="168" fontId="6" fillId="0" borderId="1" xfId="12" applyNumberFormat="1" applyFont="1" applyBorder="1" applyAlignment="1">
      <alignment horizontal="center" vertical="top" wrapText="1"/>
    </xf>
    <xf numFmtId="168" fontId="6" fillId="0" borderId="1" xfId="12" applyNumberFormat="1" applyFont="1" applyBorder="1" applyAlignment="1">
      <alignment horizontal="left" vertical="top" wrapText="1"/>
    </xf>
    <xf numFmtId="168" fontId="6" fillId="0" borderId="1" xfId="12" applyNumberFormat="1" applyFont="1" applyBorder="1" applyAlignment="1">
      <alignment horizontal="left" vertical="top"/>
    </xf>
    <xf numFmtId="0" fontId="6" fillId="0" borderId="1" xfId="16" applyFont="1" applyBorder="1" applyAlignment="1">
      <alignment horizontal="left" vertical="top"/>
    </xf>
    <xf numFmtId="43" fontId="6" fillId="0" borderId="1" xfId="16" applyNumberFormat="1" applyFont="1" applyBorder="1" applyAlignment="1">
      <alignment horizontal="left" vertical="top" wrapText="1"/>
    </xf>
    <xf numFmtId="0" fontId="6" fillId="0" borderId="0" xfId="0" applyFont="1" applyAlignment="1">
      <alignment vertical="top"/>
    </xf>
    <xf numFmtId="165" fontId="6" fillId="0" borderId="1" xfId="0" applyNumberFormat="1" applyFont="1" applyBorder="1" applyAlignment="1">
      <alignment horizontal="right" vertical="top"/>
    </xf>
    <xf numFmtId="0" fontId="6" fillId="0" borderId="1" xfId="9" applyFont="1" applyBorder="1" applyAlignment="1">
      <alignment horizontal="center" vertical="top"/>
    </xf>
    <xf numFmtId="0" fontId="6" fillId="0" borderId="1" xfId="9" applyFont="1" applyBorder="1" applyAlignment="1">
      <alignment horizontal="left" vertical="top" wrapText="1"/>
    </xf>
    <xf numFmtId="0" fontId="6" fillId="0" borderId="1" xfId="9" applyFont="1" applyBorder="1" applyAlignment="1">
      <alignment horizontal="center" vertical="top" wrapText="1"/>
    </xf>
    <xf numFmtId="0" fontId="6" fillId="0" borderId="1" xfId="9" applyFont="1" applyBorder="1" applyAlignment="1">
      <alignment horizontal="left" vertical="top"/>
    </xf>
    <xf numFmtId="0" fontId="6" fillId="0" borderId="0" xfId="9" applyFont="1" applyAlignment="1">
      <alignment horizontal="center" vertical="top"/>
    </xf>
    <xf numFmtId="0" fontId="6" fillId="0" borderId="1" xfId="4" applyFont="1" applyBorder="1" applyAlignment="1">
      <alignment horizontal="left" vertical="top" wrapText="1"/>
    </xf>
    <xf numFmtId="0" fontId="6" fillId="0" borderId="1" xfId="4" applyFont="1" applyBorder="1" applyAlignment="1">
      <alignment horizontal="center" vertical="top" wrapText="1"/>
    </xf>
    <xf numFmtId="0" fontId="6" fillId="0" borderId="1" xfId="4" applyFont="1" applyBorder="1" applyAlignment="1">
      <alignment horizontal="left" vertical="top"/>
    </xf>
    <xf numFmtId="0" fontId="6" fillId="0" borderId="0" xfId="4" applyFont="1" applyAlignment="1">
      <alignment horizontal="center" vertical="top"/>
    </xf>
    <xf numFmtId="0" fontId="6" fillId="0" borderId="0" xfId="4" applyFont="1"/>
    <xf numFmtId="0" fontId="6" fillId="0" borderId="0" xfId="9" applyFont="1"/>
    <xf numFmtId="2" fontId="6" fillId="0" borderId="1" xfId="9" applyNumberFormat="1" applyFont="1" applyBorder="1" applyAlignment="1">
      <alignment horizontal="left" vertical="top" wrapText="1"/>
    </xf>
    <xf numFmtId="2" fontId="6" fillId="0" borderId="1" xfId="9" applyNumberFormat="1" applyFont="1" applyBorder="1" applyAlignment="1">
      <alignment horizontal="center" vertical="top" wrapText="1"/>
    </xf>
    <xf numFmtId="0" fontId="6" fillId="0" borderId="1" xfId="11" applyFont="1" applyBorder="1" applyAlignment="1">
      <alignment horizontal="center" vertical="top"/>
    </xf>
    <xf numFmtId="0" fontId="6" fillId="0" borderId="1" xfId="11" applyFont="1" applyBorder="1" applyAlignment="1">
      <alignment horizontal="left" vertical="top" wrapText="1"/>
    </xf>
    <xf numFmtId="0" fontId="6" fillId="0" borderId="1" xfId="11" applyFont="1" applyBorder="1" applyAlignment="1">
      <alignment horizontal="center" vertical="top" wrapText="1"/>
    </xf>
    <xf numFmtId="166" fontId="6" fillId="0" borderId="1" xfId="11" applyNumberFormat="1" applyFont="1" applyBorder="1" applyAlignment="1">
      <alignment horizontal="right" vertical="top" wrapText="1"/>
    </xf>
    <xf numFmtId="4" fontId="6" fillId="0" borderId="1" xfId="11" applyNumberFormat="1" applyFont="1" applyBorder="1" applyAlignment="1">
      <alignment horizontal="right" vertical="top" wrapText="1"/>
    </xf>
    <xf numFmtId="0" fontId="6" fillId="0" borderId="0" xfId="11" applyFont="1" applyAlignment="1">
      <alignment vertical="center"/>
    </xf>
    <xf numFmtId="0" fontId="6" fillId="0" borderId="0" xfId="11" applyFont="1"/>
    <xf numFmtId="0" fontId="6" fillId="0" borderId="1" xfId="11" applyFont="1" applyBorder="1" applyAlignment="1">
      <alignment horizontal="left" vertical="top"/>
    </xf>
    <xf numFmtId="0" fontId="6" fillId="0" borderId="0" xfId="11" applyFont="1" applyAlignment="1">
      <alignment horizontal="center" vertical="center"/>
    </xf>
    <xf numFmtId="166" fontId="6" fillId="0" borderId="1" xfId="11" applyNumberFormat="1" applyFont="1" applyBorder="1" applyAlignment="1">
      <alignment horizontal="right" vertical="top"/>
    </xf>
    <xf numFmtId="0" fontId="6" fillId="0" borderId="0" xfId="9" applyFont="1" applyAlignment="1">
      <alignment vertical="top"/>
    </xf>
    <xf numFmtId="0" fontId="6" fillId="0" borderId="1" xfId="9" quotePrefix="1" applyFont="1" applyBorder="1" applyAlignment="1">
      <alignment horizontal="left" vertical="top" wrapText="1"/>
    </xf>
    <xf numFmtId="3" fontId="6" fillId="0" borderId="1" xfId="9" applyNumberFormat="1" applyFont="1" applyBorder="1" applyAlignment="1">
      <alignment horizontal="left" vertical="top" wrapText="1"/>
    </xf>
    <xf numFmtId="0" fontId="6" fillId="0" borderId="1" xfId="9" applyFont="1" applyBorder="1" applyAlignment="1">
      <alignment horizontal="right" vertical="top" wrapText="1"/>
    </xf>
    <xf numFmtId="167" fontId="6" fillId="0" borderId="1" xfId="9" applyNumberFormat="1" applyFont="1" applyBorder="1" applyAlignment="1">
      <alignment horizontal="center" vertical="top" wrapText="1"/>
    </xf>
    <xf numFmtId="167" fontId="6" fillId="0" borderId="1" xfId="9" applyNumberFormat="1" applyFont="1" applyBorder="1" applyAlignment="1">
      <alignment horizontal="right" vertical="top" wrapText="1"/>
    </xf>
    <xf numFmtId="4" fontId="6" fillId="0" borderId="1" xfId="3" applyNumberFormat="1" applyFont="1" applyBorder="1" applyAlignment="1">
      <alignment horizontal="right" vertical="top" wrapText="1"/>
    </xf>
    <xf numFmtId="0" fontId="6" fillId="0" borderId="0" xfId="3" applyFont="1" applyAlignment="1">
      <alignment wrapText="1"/>
    </xf>
    <xf numFmtId="4" fontId="6" fillId="0" borderId="1" xfId="9" applyNumberFormat="1" applyFont="1" applyBorder="1" applyAlignment="1">
      <alignment horizontal="right" vertical="top" wrapText="1" shrinkToFit="1"/>
    </xf>
    <xf numFmtId="0" fontId="6" fillId="0" borderId="2" xfId="9" applyFont="1" applyBorder="1" applyAlignment="1">
      <alignment horizontal="center" vertical="top" wrapText="1"/>
    </xf>
    <xf numFmtId="0" fontId="6" fillId="0" borderId="0" xfId="9" applyFont="1" applyAlignment="1">
      <alignment horizontal="center" vertical="top" wrapText="1"/>
    </xf>
    <xf numFmtId="0" fontId="6" fillId="0" borderId="5" xfId="9" applyFont="1" applyBorder="1" applyAlignment="1">
      <alignment vertical="top" wrapText="1"/>
    </xf>
    <xf numFmtId="2" fontId="6" fillId="0" borderId="1" xfId="9" applyNumberFormat="1" applyFont="1" applyBorder="1" applyAlignment="1">
      <alignment horizontal="right" vertical="top" wrapText="1"/>
    </xf>
    <xf numFmtId="4" fontId="6" fillId="0" borderId="1" xfId="9" applyNumberFormat="1" applyFont="1" applyBorder="1" applyAlignment="1">
      <alignment horizontal="right" vertical="top" wrapText="1"/>
    </xf>
    <xf numFmtId="0" fontId="6" fillId="0" borderId="0" xfId="9" applyFont="1" applyAlignment="1">
      <alignment wrapText="1"/>
    </xf>
    <xf numFmtId="43" fontId="6" fillId="0" borderId="1" xfId="3" applyNumberFormat="1" applyFont="1" applyBorder="1" applyAlignment="1">
      <alignment horizontal="right" vertical="top" wrapText="1"/>
    </xf>
    <xf numFmtId="0" fontId="6" fillId="0" borderId="1" xfId="3" applyFont="1" applyBorder="1" applyAlignment="1">
      <alignment horizontal="right" vertical="top" wrapText="1"/>
    </xf>
    <xf numFmtId="0" fontId="6" fillId="0" borderId="1" xfId="3" applyFont="1" applyBorder="1" applyAlignment="1">
      <alignment horizontal="right" vertical="top"/>
    </xf>
    <xf numFmtId="0" fontId="6" fillId="0" borderId="1" xfId="9" applyFont="1" applyBorder="1" applyAlignment="1">
      <alignment horizontal="right" vertical="top"/>
    </xf>
    <xf numFmtId="165" fontId="6" fillId="0" borderId="1" xfId="3" applyNumberFormat="1" applyFont="1" applyBorder="1" applyAlignment="1">
      <alignment horizontal="right" vertical="top"/>
    </xf>
    <xf numFmtId="4" fontId="6" fillId="0" borderId="1" xfId="9" applyNumberFormat="1" applyFont="1" applyBorder="1" applyAlignment="1">
      <alignment horizontal="right" vertical="top"/>
    </xf>
    <xf numFmtId="0" fontId="6" fillId="0" borderId="0" xfId="9" applyFont="1" applyAlignment="1">
      <alignment vertical="center"/>
    </xf>
    <xf numFmtId="164" fontId="7" fillId="0" borderId="1" xfId="2" applyNumberFormat="1" applyFont="1" applyBorder="1" applyAlignment="1">
      <alignment horizontal="right" vertical="top"/>
    </xf>
    <xf numFmtId="0" fontId="6" fillId="0" borderId="0" xfId="2" applyFont="1" applyAlignment="1">
      <alignment horizontal="left" vertical="top"/>
    </xf>
    <xf numFmtId="43" fontId="6" fillId="0" borderId="0" xfId="2" applyNumberFormat="1" applyFont="1" applyAlignment="1">
      <alignment horizontal="right" vertical="top"/>
    </xf>
    <xf numFmtId="0" fontId="6" fillId="0" borderId="0" xfId="2" applyFont="1" applyAlignment="1">
      <alignment horizontal="right" vertical="top"/>
    </xf>
    <xf numFmtId="164" fontId="6" fillId="0" borderId="0" xfId="2" applyNumberFormat="1" applyFont="1" applyAlignment="1">
      <alignment horizontal="right" vertical="top"/>
    </xf>
    <xf numFmtId="164" fontId="6" fillId="0" borderId="0" xfId="2" applyNumberFormat="1" applyFont="1" applyAlignment="1">
      <alignment horizontal="left" vertical="top"/>
    </xf>
    <xf numFmtId="164" fontId="6" fillId="0" borderId="0" xfId="2" applyNumberFormat="1" applyFont="1"/>
    <xf numFmtId="0" fontId="13" fillId="0" borderId="0" xfId="0" applyFont="1"/>
    <xf numFmtId="0" fontId="14" fillId="0" borderId="0" xfId="0" applyFont="1"/>
    <xf numFmtId="0" fontId="11" fillId="6" borderId="1" xfId="0" applyFont="1" applyFill="1" applyBorder="1" applyAlignment="1">
      <alignment horizontal="left"/>
    </xf>
    <xf numFmtId="0" fontId="11" fillId="4" borderId="1" xfId="0" applyFont="1" applyFill="1" applyBorder="1" applyAlignment="1">
      <alignment horizontal="left"/>
    </xf>
    <xf numFmtId="164" fontId="10" fillId="0" borderId="1" xfId="0" applyNumberFormat="1" applyFont="1" applyBorder="1" applyAlignment="1">
      <alignment horizontal="center"/>
    </xf>
    <xf numFmtId="0" fontId="5" fillId="0" borderId="1" xfId="12" applyFont="1" applyBorder="1" applyAlignment="1">
      <alignment horizontal="center" vertical="top"/>
    </xf>
    <xf numFmtId="0" fontId="5" fillId="0" borderId="1" xfId="16" applyFont="1" applyBorder="1" applyAlignment="1">
      <alignment vertical="top" wrapText="1"/>
    </xf>
    <xf numFmtId="0" fontId="5" fillId="0" borderId="1" xfId="12" applyFont="1" applyBorder="1" applyAlignment="1">
      <alignment horizontal="center" vertical="top" wrapText="1"/>
    </xf>
    <xf numFmtId="43" fontId="5" fillId="0" borderId="1" xfId="14" applyFont="1" applyFill="1" applyBorder="1" applyAlignment="1">
      <alignment horizontal="center" vertical="top" wrapText="1"/>
    </xf>
    <xf numFmtId="0" fontId="5" fillId="0" borderId="1" xfId="12" applyFont="1" applyBorder="1" applyAlignment="1">
      <alignment horizontal="left" vertical="top"/>
    </xf>
    <xf numFmtId="0" fontId="5" fillId="0" borderId="0" xfId="12" applyFont="1"/>
    <xf numFmtId="0" fontId="6" fillId="0" borderId="0" xfId="2" applyFont="1" applyAlignment="1">
      <alignment vertical="center"/>
    </xf>
    <xf numFmtId="164" fontId="16" fillId="7" borderId="1" xfId="0" applyNumberFormat="1" applyFont="1" applyFill="1" applyBorder="1"/>
    <xf numFmtId="164" fontId="10" fillId="2" borderId="1" xfId="0" applyNumberFormat="1" applyFont="1" applyFill="1" applyBorder="1"/>
    <xf numFmtId="0" fontId="5" fillId="0" borderId="1" xfId="0" applyFont="1" applyBorder="1"/>
    <xf numFmtId="0" fontId="5" fillId="0" borderId="1" xfId="0" pivotButton="1" applyFont="1" applyBorder="1"/>
    <xf numFmtId="169" fontId="5" fillId="0" borderId="1" xfId="0" applyNumberFormat="1" applyFont="1" applyBorder="1" applyAlignment="1">
      <alignment horizontal="center"/>
    </xf>
    <xf numFmtId="0" fontId="10" fillId="9" borderId="1" xfId="0" applyFont="1" applyFill="1" applyBorder="1" applyAlignment="1">
      <alignment horizontal="center"/>
    </xf>
    <xf numFmtId="164" fontId="10" fillId="9" borderId="1" xfId="0" applyNumberFormat="1" applyFont="1" applyFill="1" applyBorder="1"/>
    <xf numFmtId="2" fontId="10" fillId="9" borderId="1" xfId="0" applyNumberFormat="1" applyFont="1" applyFill="1" applyBorder="1" applyAlignment="1">
      <alignment horizontal="center"/>
    </xf>
    <xf numFmtId="0" fontId="11" fillId="10" borderId="1" xfId="0" applyFont="1" applyFill="1" applyBorder="1" applyAlignment="1">
      <alignment horizontal="left"/>
    </xf>
    <xf numFmtId="0" fontId="11" fillId="10" borderId="1" xfId="0" applyFont="1" applyFill="1" applyBorder="1" applyAlignment="1">
      <alignment horizontal="center"/>
    </xf>
    <xf numFmtId="164" fontId="11" fillId="10" borderId="1" xfId="0" applyNumberFormat="1" applyFont="1" applyFill="1" applyBorder="1"/>
    <xf numFmtId="0" fontId="16" fillId="10" borderId="1" xfId="0" applyFont="1" applyFill="1" applyBorder="1" applyAlignment="1">
      <alignment horizontal="center"/>
    </xf>
    <xf numFmtId="2" fontId="16" fillId="10" borderId="1" xfId="0" applyNumberFormat="1" applyFont="1" applyFill="1" applyBorder="1" applyAlignment="1">
      <alignment horizontal="center"/>
    </xf>
    <xf numFmtId="164" fontId="16" fillId="10" borderId="1" xfId="0" applyNumberFormat="1" applyFont="1" applyFill="1" applyBorder="1"/>
    <xf numFmtId="0" fontId="11" fillId="11" borderId="1" xfId="0" applyFont="1" applyFill="1" applyBorder="1" applyAlignment="1">
      <alignment horizontal="left"/>
    </xf>
    <xf numFmtId="0" fontId="11" fillId="11" borderId="1" xfId="0" applyFont="1" applyFill="1" applyBorder="1" applyAlignment="1">
      <alignment horizontal="center"/>
    </xf>
    <xf numFmtId="164" fontId="11" fillId="11" borderId="1" xfId="0" applyNumberFormat="1" applyFont="1" applyFill="1" applyBorder="1"/>
    <xf numFmtId="0" fontId="16" fillId="11" borderId="1" xfId="0" applyFont="1" applyFill="1" applyBorder="1" applyAlignment="1">
      <alignment horizontal="center"/>
    </xf>
    <xf numFmtId="2" fontId="16" fillId="11" borderId="1" xfId="0" applyNumberFormat="1" applyFont="1" applyFill="1" applyBorder="1" applyAlignment="1">
      <alignment horizontal="center"/>
    </xf>
    <xf numFmtId="164" fontId="16" fillId="11" borderId="1" xfId="0" applyNumberFormat="1" applyFont="1" applyFill="1" applyBorder="1"/>
    <xf numFmtId="0" fontId="11" fillId="7" borderId="1" xfId="0" applyFont="1" applyFill="1" applyBorder="1" applyAlignment="1">
      <alignment horizontal="center"/>
    </xf>
    <xf numFmtId="0" fontId="16" fillId="7" borderId="1" xfId="0" applyFont="1" applyFill="1" applyBorder="1" applyAlignment="1">
      <alignment horizontal="center"/>
    </xf>
    <xf numFmtId="2" fontId="16" fillId="7" borderId="1" xfId="0" applyNumberFormat="1" applyFont="1" applyFill="1" applyBorder="1" applyAlignment="1">
      <alignment horizontal="center"/>
    </xf>
    <xf numFmtId="0" fontId="11" fillId="4" borderId="1" xfId="0" applyFont="1" applyFill="1" applyBorder="1" applyAlignment="1">
      <alignment horizontal="center"/>
    </xf>
    <xf numFmtId="164" fontId="11" fillId="4" borderId="1" xfId="0" applyNumberFormat="1" applyFont="1" applyFill="1" applyBorder="1"/>
    <xf numFmtId="0" fontId="16" fillId="4" borderId="1" xfId="0" applyFont="1" applyFill="1" applyBorder="1" applyAlignment="1">
      <alignment horizontal="center"/>
    </xf>
    <xf numFmtId="2" fontId="16" fillId="4" borderId="1" xfId="0" applyNumberFormat="1" applyFont="1" applyFill="1" applyBorder="1" applyAlignment="1">
      <alignment horizontal="center"/>
    </xf>
    <xf numFmtId="164" fontId="16" fillId="4" borderId="1" xfId="0" applyNumberFormat="1" applyFont="1" applyFill="1" applyBorder="1"/>
    <xf numFmtId="164" fontId="5" fillId="0" borderId="1" xfId="1" applyFont="1" applyBorder="1" applyAlignment="1">
      <alignment horizontal="center" vertical="center"/>
    </xf>
    <xf numFmtId="43" fontId="6" fillId="0" borderId="1" xfId="1" applyNumberFormat="1" applyFont="1" applyFill="1" applyBorder="1"/>
    <xf numFmtId="164" fontId="5" fillId="0" borderId="1" xfId="1" applyFont="1" applyFill="1" applyBorder="1" applyAlignment="1">
      <alignment horizontal="center" vertical="center"/>
    </xf>
    <xf numFmtId="3" fontId="10" fillId="2" borderId="1" xfId="0" applyNumberFormat="1" applyFont="1" applyFill="1" applyBorder="1" applyAlignment="1">
      <alignment horizontal="center" vertical="center"/>
    </xf>
    <xf numFmtId="164" fontId="5" fillId="0" borderId="1" xfId="0" applyNumberFormat="1" applyFont="1" applyBorder="1" applyAlignment="1">
      <alignment horizontal="center" vertical="center"/>
    </xf>
    <xf numFmtId="164" fontId="10" fillId="3" borderId="1" xfId="1" applyFont="1" applyFill="1" applyBorder="1" applyAlignment="1">
      <alignment horizontal="center" vertical="center" wrapText="1"/>
    </xf>
    <xf numFmtId="164" fontId="10" fillId="0" borderId="0" xfId="1" applyFont="1" applyFill="1" applyBorder="1" applyAlignment="1">
      <alignment horizontal="center" vertical="center"/>
    </xf>
    <xf numFmtId="0" fontId="10" fillId="8" borderId="1" xfId="0" applyFont="1" applyFill="1" applyBorder="1" applyAlignment="1">
      <alignment horizontal="center" vertical="center" wrapText="1"/>
    </xf>
    <xf numFmtId="164" fontId="10" fillId="8" borderId="1" xfId="1" applyFont="1" applyFill="1" applyBorder="1" applyAlignment="1">
      <alignment horizontal="center" vertical="center" wrapText="1"/>
    </xf>
    <xf numFmtId="2" fontId="10" fillId="3" borderId="1" xfId="1" applyNumberFormat="1" applyFont="1" applyFill="1" applyBorder="1" applyAlignment="1">
      <alignment horizontal="center" vertical="center" wrapText="1"/>
    </xf>
    <xf numFmtId="3" fontId="10" fillId="3" borderId="1" xfId="1" applyNumberFormat="1" applyFont="1" applyFill="1" applyBorder="1" applyAlignment="1">
      <alignment horizontal="center" vertical="center" wrapText="1"/>
    </xf>
    <xf numFmtId="4" fontId="10" fillId="3" borderId="1" xfId="1" applyNumberFormat="1" applyFont="1" applyFill="1" applyBorder="1" applyAlignment="1">
      <alignment horizontal="center" vertical="center" wrapText="1"/>
    </xf>
    <xf numFmtId="43" fontId="5" fillId="0" borderId="0" xfId="0" applyNumberFormat="1" applyFont="1"/>
    <xf numFmtId="4" fontId="10" fillId="2" borderId="1" xfId="0" applyNumberFormat="1" applyFont="1" applyFill="1" applyBorder="1" applyAlignment="1">
      <alignment horizontal="right" vertical="center"/>
    </xf>
    <xf numFmtId="0" fontId="10" fillId="0" borderId="7" xfId="0" applyFont="1" applyBorder="1" applyAlignment="1">
      <alignment horizontal="center" vertical="center"/>
    </xf>
    <xf numFmtId="0" fontId="10" fillId="0" borderId="7" xfId="0" applyFont="1" applyBorder="1"/>
    <xf numFmtId="0" fontId="5" fillId="0" borderId="1" xfId="0" pivotButton="1" applyFont="1" applyBorder="1" applyAlignment="1">
      <alignment vertical="center"/>
    </xf>
    <xf numFmtId="43" fontId="5" fillId="0" borderId="1" xfId="0" applyNumberFormat="1" applyFont="1" applyBorder="1"/>
    <xf numFmtId="3" fontId="5" fillId="0" borderId="1" xfId="0" applyNumberFormat="1" applyFont="1" applyBorder="1" applyAlignment="1">
      <alignment horizontal="center" vertical="center"/>
    </xf>
    <xf numFmtId="43" fontId="10" fillId="2" borderId="1" xfId="0" applyNumberFormat="1" applyFont="1" applyFill="1" applyBorder="1"/>
    <xf numFmtId="2" fontId="10" fillId="2" borderId="1" xfId="0" applyNumberFormat="1" applyFont="1" applyFill="1" applyBorder="1" applyAlignment="1">
      <alignment horizontal="center"/>
    </xf>
    <xf numFmtId="0" fontId="5" fillId="0" borderId="0" xfId="0" applyFont="1" applyAlignment="1">
      <alignment horizontal="center" wrapText="1"/>
    </xf>
    <xf numFmtId="0" fontId="5" fillId="0" borderId="0" xfId="0" applyFont="1" applyAlignment="1">
      <alignment horizontal="center" vertical="center" wrapText="1"/>
    </xf>
    <xf numFmtId="0" fontId="5" fillId="0" borderId="1" xfId="0" applyFont="1" applyBorder="1" applyAlignment="1">
      <alignment horizontal="center" wrapText="1"/>
    </xf>
    <xf numFmtId="164" fontId="5" fillId="0" borderId="1" xfId="0" applyNumberFormat="1" applyFont="1" applyBorder="1" applyAlignment="1">
      <alignment wrapText="1"/>
    </xf>
    <xf numFmtId="2" fontId="6" fillId="0" borderId="1" xfId="1" applyNumberFormat="1" applyFont="1" applyFill="1" applyBorder="1" applyAlignment="1">
      <alignment horizontal="center"/>
    </xf>
    <xf numFmtId="164" fontId="10" fillId="2" borderId="1" xfId="1" applyFont="1" applyFill="1" applyBorder="1" applyAlignment="1">
      <alignment horizontal="center" wrapText="1"/>
    </xf>
    <xf numFmtId="164" fontId="6" fillId="0" borderId="1" xfId="1" applyFont="1" applyFill="1" applyBorder="1"/>
    <xf numFmtId="2" fontId="5" fillId="0" borderId="1" xfId="0" applyNumberFormat="1" applyFont="1" applyBorder="1" applyAlignment="1">
      <alignment horizontal="center" vertical="center"/>
    </xf>
    <xf numFmtId="164" fontId="10" fillId="2" borderId="1" xfId="1" applyFont="1" applyFill="1" applyBorder="1" applyAlignment="1">
      <alignment horizontal="center" vertical="center"/>
    </xf>
    <xf numFmtId="164" fontId="5" fillId="12" borderId="1" xfId="0" applyNumberFormat="1" applyFont="1" applyFill="1" applyBorder="1"/>
    <xf numFmtId="0" fontId="5" fillId="12" borderId="1" xfId="0" applyFont="1" applyFill="1" applyBorder="1"/>
    <xf numFmtId="0" fontId="7" fillId="0" borderId="1" xfId="2" applyFont="1" applyBorder="1" applyAlignment="1">
      <alignment horizontal="center"/>
    </xf>
    <xf numFmtId="0" fontId="15" fillId="0" borderId="7" xfId="0" applyFont="1" applyBorder="1" applyAlignment="1">
      <alignment horizontal="center"/>
    </xf>
    <xf numFmtId="0" fontId="10" fillId="0" borderId="7" xfId="0" applyFont="1" applyBorder="1" applyAlignment="1">
      <alignment horizontal="center"/>
    </xf>
    <xf numFmtId="0" fontId="10" fillId="0" borderId="8" xfId="0" applyFont="1" applyBorder="1" applyAlignment="1">
      <alignment horizontal="center"/>
    </xf>
    <xf numFmtId="3" fontId="10" fillId="0" borderId="7" xfId="0" applyNumberFormat="1" applyFont="1" applyBorder="1" applyAlignment="1">
      <alignment horizontal="center"/>
    </xf>
  </cellXfs>
  <cellStyles count="17">
    <cellStyle name="Comma" xfId="1" builtinId="3"/>
    <cellStyle name="Comma 2" xfId="5" xr:uid="{00000000-0005-0000-0000-000001000000}"/>
    <cellStyle name="Comma 2 2" xfId="6" xr:uid="{00000000-0005-0000-0000-000002000000}"/>
    <cellStyle name="Comma 3" xfId="10" xr:uid="{00000000-0005-0000-0000-000003000000}"/>
    <cellStyle name="Comma 4" xfId="8" xr:uid="{00000000-0005-0000-0000-000004000000}"/>
    <cellStyle name="Comma 5" xfId="14" xr:uid="{00000000-0005-0000-0000-000005000000}"/>
    <cellStyle name="Normal" xfId="0" builtinId="0"/>
    <cellStyle name="Normal 2" xfId="9" xr:uid="{00000000-0005-0000-0000-000007000000}"/>
    <cellStyle name="Normal 2 2" xfId="11" xr:uid="{00000000-0005-0000-0000-000008000000}"/>
    <cellStyle name="Normal 2 3" xfId="16" xr:uid="{00000000-0005-0000-0000-000009000000}"/>
    <cellStyle name="Normal 3" xfId="3" xr:uid="{00000000-0005-0000-0000-00000A000000}"/>
    <cellStyle name="Normal 3 2" xfId="12" xr:uid="{00000000-0005-0000-0000-00000B000000}"/>
    <cellStyle name="Normal 4" xfId="4" xr:uid="{00000000-0005-0000-0000-00000C000000}"/>
    <cellStyle name="Normal 4 2" xfId="15" xr:uid="{00000000-0005-0000-0000-00000D000000}"/>
    <cellStyle name="Normal 5" xfId="2" xr:uid="{00000000-0005-0000-0000-00000E000000}"/>
    <cellStyle name="Normal 6" xfId="7" xr:uid="{00000000-0005-0000-0000-00000F000000}"/>
    <cellStyle name="Normal 6 2" xfId="13" xr:uid="{00000000-0005-0000-0000-000010000000}"/>
  </cellStyles>
  <dxfs count="306">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alignment horizontal="center" readingOrder="0"/>
    </dxf>
    <dxf>
      <alignment vertical="center" readingOrder="0"/>
    </dxf>
    <dxf>
      <alignment vertical="center" readingOrder="0"/>
    </dxf>
    <dxf>
      <alignment horizontal="center" readingOrder="0"/>
    </dxf>
    <dxf>
      <alignment horizontal="center" readingOrder="0"/>
    </dxf>
    <dxf>
      <alignment wrapText="1" readingOrder="0"/>
    </dxf>
    <dxf>
      <font>
        <color auto="1"/>
      </font>
    </dxf>
    <dxf>
      <numFmt numFmtId="164" formatCode="_-* #,##0.00_-;\-* #,##0.00_-;_-* &quot;-&quot;??_-;_-@_-"/>
    </dxf>
    <dxf>
      <alignment horizontal="center" readingOrder="0"/>
    </dxf>
    <dxf>
      <numFmt numFmtId="3" formatCode="#,##0"/>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readingOrder="0"/>
    </dxf>
    <dxf>
      <alignment horizontal="general"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horizontal="center" readingOrder="0"/>
    </dxf>
    <dxf>
      <alignment horizontal="center" readingOrder="0"/>
    </dxf>
    <dxf>
      <alignment horizontal="center" readingOrder="0"/>
    </dxf>
    <dxf>
      <alignment horizontal="center" readingOrder="0"/>
    </dxf>
    <dxf>
      <numFmt numFmtId="164" formatCode="_-* #,##0.00_-;\-* #,##0.00_-;_-* &quot;-&quot;??_-;_-@_-"/>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alignment wrapText="1" readingOrder="0"/>
    </dxf>
    <dxf>
      <alignment wrapText="1" readingOrder="0"/>
    </dxf>
    <dxf>
      <alignment vertical="center" readingOrder="0"/>
    </dxf>
    <dxf>
      <alignment vertical="center"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_-* #,##0.00_-;\-* #,##0.00_-;_-* &quot;-&quot;??_-;_-@_-"/>
    </dxf>
    <dxf>
      <numFmt numFmtId="35" formatCode="_(* #,##0.00_);_(* \(#,##0.00\);_(* &quot;-&quot;??_);_(@_)"/>
    </dxf>
    <dxf>
      <alignment horizontal="center" readingOrder="0"/>
    </dxf>
    <dxf>
      <alignment horizontal="center" readingOrder="0"/>
    </dxf>
    <dxf>
      <alignment vertical="center" readingOrder="0"/>
    </dxf>
    <dxf>
      <alignment vertical="center" readingOrder="0"/>
    </dxf>
    <dxf>
      <alignment wrapText="1" readingOrder="0"/>
    </dxf>
    <dxf>
      <alignment vertical="center" readingOrder="0"/>
    </dxf>
    <dxf>
      <numFmt numFmtId="3" formatCode="#,##0"/>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bgColor auto="1"/>
        </patternFill>
      </fill>
    </dxf>
    <dxf>
      <fill>
        <patternFill patternType="none">
          <bgColor auto="1"/>
        </patternFill>
      </fill>
    </dxf>
    <dxf>
      <alignment horizontal="center" readingOrder="0"/>
    </dxf>
    <dxf>
      <alignment horizontal="center" readingOrder="0"/>
    </dxf>
    <dxf>
      <alignment vertical="center" readingOrder="0"/>
    </dxf>
    <dxf>
      <alignment vertical="center" readingOrder="0"/>
    </dxf>
    <dxf>
      <alignment wrapText="1" readingOrder="0"/>
    </dxf>
    <dxf>
      <alignment horizontal="center" readingOrder="0"/>
    </dxf>
    <dxf>
      <alignment horizontal="center" readingOrder="0"/>
    </dxf>
    <dxf>
      <alignment horizontal="center" vertical="center" readingOrder="0"/>
    </dxf>
    <dxf>
      <numFmt numFmtId="164" formatCode="_-* #,##0.00_-;\-* #,##0.00_-;_-* &quot;-&quot;??_-;_-@_-"/>
    </dxf>
    <dxf>
      <fill>
        <patternFill patternType="none">
          <bgColor auto="1"/>
        </patternFill>
      </fill>
    </dxf>
    <dxf>
      <fill>
        <patternFill patternType="none">
          <bgColor auto="1"/>
        </patternFill>
      </fill>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alignment vertical="center" readingOrder="0"/>
    </dxf>
    <dxf>
      <alignment vertical="center" readingOrder="0"/>
    </dxf>
    <dxf>
      <alignment wrapText="1" readingOrder="0"/>
    </dxf>
    <dxf>
      <numFmt numFmtId="164" formatCode="_-* #,##0.00_-;\-* #,##0.00_-;_-* &quot;-&quot;??_-;_-@_-"/>
      <alignment horizontal="general" vertical="bottom" textRotation="0" wrapText="0" indent="0" justifyLastLine="0" shrinkToFit="0" readingOrder="0"/>
    </dxf>
    <dxf>
      <numFmt numFmtId="164" formatCode="_-* #,##0.00_-;\-* #,##0.00_-;_-* &quot;-&quot;??_-;_-@_-"/>
      <alignment horizontal="general" vertical="bottom" textRotation="0" wrapText="0" indent="0" justifyLastLine="0" shrinkToFit="0" readingOrder="0"/>
    </dxf>
    <dxf>
      <border>
        <left style="thin">
          <color indexed="64"/>
        </left>
        <bottom style="thin">
          <color indexed="64"/>
        </bottom>
        <vertical style="thin">
          <color indexed="64"/>
        </vertical>
        <horizontal style="thin">
          <color indexed="64"/>
        </horizontal>
      </border>
    </dxf>
    <dxf>
      <border>
        <left style="thin">
          <color indexed="64"/>
        </left>
        <bottom style="thin">
          <color indexed="64"/>
        </bottom>
        <vertical style="thin">
          <color indexed="64"/>
        </vertical>
        <horizontal style="thin">
          <color indexed="64"/>
        </horizontal>
      </border>
    </dxf>
    <dxf>
      <numFmt numFmtId="164" formatCode="_-* #,##0.00_-;\-* #,##0.00_-;_-* &quot;-&quot;??_-;_-@_-"/>
    </dxf>
    <dxf>
      <numFmt numFmtId="164" formatCode="_-* #,##0.00_-;\-* #,##0.00_-;_-* &quot;-&quot;??_-;_-@_-"/>
    </dxf>
    <dxf>
      <border>
        <left style="thin">
          <color indexed="64"/>
        </left>
        <top style="thin">
          <color indexed="64"/>
        </top>
        <vertical style="thin">
          <color indexed="64"/>
        </vertical>
        <horizontal style="thin">
          <color indexed="64"/>
        </horizontal>
      </border>
    </dxf>
    <dxf>
      <border>
        <left style="thin">
          <color indexed="64"/>
        </left>
        <top style="thin">
          <color indexed="64"/>
        </top>
        <vertical style="thin">
          <color indexed="64"/>
        </vertical>
        <horizontal style="thin">
          <color indexed="64"/>
        </horizontal>
      </border>
    </dxf>
    <dxf>
      <numFmt numFmtId="1" formatCode="0"/>
    </dxf>
    <dxf>
      <alignment horizontal="center" readingOrder="0"/>
    </dxf>
    <dxf>
      <alignment horizontal="center" readingOrder="0"/>
    </dxf>
    <dxf>
      <alignment horizontal="center" readingOrder="0"/>
    </dxf>
    <dxf>
      <border>
        <left style="thin">
          <color indexed="64"/>
        </left>
        <vertical style="thin">
          <color indexed="64"/>
        </vertical>
        <horizontal style="thin">
          <color indexed="64"/>
        </horizontal>
      </border>
    </dxf>
    <dxf>
      <border>
        <left style="thin">
          <color indexed="64"/>
        </left>
        <vertical style="thin">
          <color indexed="64"/>
        </vertical>
        <horizontal style="thin">
          <color indexed="64"/>
        </horizontal>
      </border>
    </dxf>
    <dxf>
      <border>
        <left style="thin">
          <color indexed="64"/>
        </left>
        <vertical style="thin">
          <color indexed="64"/>
        </vertical>
        <horizontal style="thin">
          <color indexed="64"/>
        </horizontal>
      </border>
    </dxf>
    <dxf>
      <border>
        <left style="thin">
          <color indexed="64"/>
        </left>
        <vertical style="thin">
          <color indexed="64"/>
        </vertical>
        <horizontal style="thin">
          <color indexed="64"/>
        </horizontal>
      </border>
    </dxf>
    <dxf>
      <border>
        <left style="thin">
          <color indexed="64"/>
        </left>
        <vertical style="thin">
          <color indexed="64"/>
        </vertical>
        <horizontal style="thin">
          <color indexed="64"/>
        </horizontal>
      </border>
    </dxf>
    <dxf>
      <border>
        <left style="thin">
          <color indexed="64"/>
        </left>
        <vertical style="thin">
          <color indexed="64"/>
        </vertical>
        <horizontal style="thin">
          <color indexed="64"/>
        </horizontal>
      </border>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sz val="11"/>
      </font>
    </dxf>
    <dxf>
      <font>
        <sz val="11"/>
      </font>
    </dxf>
    <dxf>
      <font>
        <sz val="11"/>
      </font>
    </dxf>
    <dxf>
      <font>
        <sz val="11"/>
      </font>
    </dxf>
    <dxf>
      <font>
        <sz val="11"/>
      </font>
    </dxf>
    <dxf>
      <font>
        <sz val="11"/>
      </font>
    </dxf>
    <dxf>
      <font>
        <b/>
      </font>
    </dxf>
    <dxf>
      <alignment horizontal="center" readingOrder="0"/>
    </dxf>
    <dxf>
      <alignment wrapText="1" readingOrder="0"/>
    </dxf>
    <dxf>
      <alignment wrapText="1" readingOrder="0"/>
    </dxf>
    <dxf>
      <alignment vertical="center" readingOrder="0"/>
    </dxf>
    <dxf>
      <alignment vertical="center" readingOrder="0"/>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164" formatCode="_-* #,##0.00_-;\-* #,##0.00_-;_-* &quot;-&quot;??_-;_-@_-"/>
    </dxf>
    <dxf>
      <numFmt numFmtId="164" formatCode="_-* #,##0.00_-;\-* #,##0.00_-;_-* &quot;-&quot;??_-;_-@_-"/>
    </dxf>
    <dxf>
      <numFmt numFmtId="164" formatCode="_-* #,##0.00_-;\-* #,##0.00_-;_-* &quot;-&quot;??_-;_-@_-"/>
    </dxf>
    <dxf>
      <numFmt numFmtId="164" formatCode="_-* #,##0.00_-;\-* #,##0.00_-;_-* &quot;-&quot;??_-;_-@_-"/>
    </dxf>
    <dxf>
      <numFmt numFmtId="164" formatCode="_-* #,##0.00_-;\-* #,##0.00_-;_-* &quot;-&quot;??_-;_-@_-"/>
    </dxf>
    <dxf>
      <numFmt numFmtId="164" formatCode="_-* #,##0.00_-;\-* #,##0.00_-;_-* &quot;-&quot;??_-;_-@_-"/>
    </dxf>
    <dxf>
      <numFmt numFmtId="164" formatCode="_-* #,##0.00_-;\-* #,##0.00_-;_-* &quot;-&quot;??_-;_-@_-"/>
    </dxf>
    <dxf>
      <numFmt numFmtId="164" formatCode="_-* #,##0.00_-;\-* #,##0.00_-;_-* &quot;-&quot;??_-;_-@_-"/>
    </dxf>
    <dxf>
      <fill>
        <patternFill patternType="solid">
          <bgColor theme="8" tint="-0.499984740745262"/>
        </patternFill>
      </fill>
    </dxf>
    <dxf>
      <fill>
        <patternFill patternType="solid">
          <bgColor theme="8" tint="-0.499984740745262"/>
        </patternFill>
      </fill>
    </dxf>
    <dxf>
      <font>
        <color theme="0"/>
      </font>
    </dxf>
    <dxf>
      <font>
        <color theme="0"/>
      </font>
    </dxf>
    <dxf>
      <fill>
        <patternFill patternType="solid">
          <bgColor theme="9"/>
        </patternFill>
      </fill>
    </dxf>
    <dxf>
      <fill>
        <patternFill patternType="solid">
          <bgColor rgb="FF7030A0"/>
        </patternFill>
      </fill>
    </dxf>
    <dxf>
      <fill>
        <patternFill patternType="solid">
          <bgColor rgb="FF7030A0"/>
        </patternFill>
      </fill>
    </dxf>
    <dxf>
      <font>
        <color theme="0"/>
      </font>
    </dxf>
    <dxf>
      <font>
        <color theme="0"/>
      </font>
    </dxf>
    <dxf>
      <fill>
        <patternFill patternType="solid">
          <bgColor theme="5"/>
        </patternFill>
      </fill>
    </dxf>
    <dxf>
      <fill>
        <patternFill patternType="solid">
          <bgColor theme="5"/>
        </patternFill>
      </fill>
    </dxf>
    <dxf>
      <alignment wrapText="1" readingOrder="0"/>
    </dxf>
    <dxf>
      <alignment vertical="center" readingOrder="0"/>
    </dxf>
    <dxf>
      <alignment vertical="center" readingOrder="0"/>
    </dxf>
    <dxf>
      <alignment horizontal="center" readingOrder="0"/>
    </dxf>
    <dxf>
      <alignment horizontal="center" readingOrder="0"/>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sz val="11"/>
      </font>
    </dxf>
    <dxf>
      <font>
        <sz val="11"/>
      </font>
    </dxf>
    <dxf>
      <font>
        <sz val="11"/>
      </font>
    </dxf>
    <dxf>
      <font>
        <sz val="11"/>
      </font>
    </dxf>
    <dxf>
      <font>
        <sz val="11"/>
      </font>
    </dxf>
    <dxf>
      <font>
        <sz val="11"/>
      </font>
    </dxf>
    <dxf>
      <font>
        <sz val="11"/>
      </font>
    </dxf>
    <dxf>
      <fill>
        <patternFill patternType="solid">
          <bgColor theme="9"/>
        </patternFill>
      </fill>
    </dxf>
    <dxf>
      <font>
        <color theme="0"/>
      </font>
    </dxf>
    <dxf>
      <font>
        <color theme="0"/>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vertical="center" readingOrder="0"/>
    </dxf>
    <dxf>
      <alignment wrapText="1" readingOrder="0"/>
    </dxf>
    <dxf>
      <alignment wrapText="1" readingOrder="0"/>
    </dxf>
    <dxf>
      <alignment horizontal="center" readingOrder="0"/>
    </dxf>
    <dxf>
      <alignment vertical="center" readingOrder="0"/>
    </dxf>
    <dxf>
      <alignment horizontal="center" readingOrder="0"/>
    </dxf>
    <dxf>
      <alignment horizontal="center" readingOrder="0"/>
    </dxf>
    <dxf>
      <alignment vertical="center" readingOrder="0"/>
    </dxf>
    <dxf>
      <alignment vertical="center" readingOrder="0"/>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vertical="center" readingOrder="0"/>
    </dxf>
    <dxf>
      <alignment wrapText="1" readingOrder="0"/>
    </dxf>
    <dxf>
      <alignment wrapText="1" readingOrder="0"/>
    </dxf>
    <dxf>
      <alignment horizontal="center" readingOrder="0"/>
    </dxf>
    <dxf>
      <alignment vertical="center" readingOrder="0"/>
    </dxf>
    <dxf>
      <alignment horizontal="center" readingOrder="0"/>
    </dxf>
    <dxf>
      <alignment horizontal="center" readingOrder="0"/>
    </dxf>
    <dxf>
      <alignment vertical="center" readingOrder="0"/>
    </dxf>
    <dxf>
      <alignment vertical="center" readingOrder="0"/>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alignment vertical="center" readingOrder="0"/>
    </dxf>
    <dxf>
      <alignment vertical="center" readingOrder="0"/>
    </dxf>
    <dxf>
      <alignment wrapText="1" readingOrder="0"/>
    </dxf>
    <dxf>
      <alignment wrapText="1" readingOrder="0"/>
    </dxf>
    <dxf>
      <alignment horizontal="center" readingOrder="0"/>
    </dxf>
    <dxf>
      <alignment horizontal="center" readingOrder="0"/>
    </dxf>
    <dxf>
      <alignment vertical="center" readingOrder="0"/>
    </dxf>
    <dxf>
      <alignment vertical="center" readingOrder="0"/>
    </dxf>
    <dxf>
      <fill>
        <patternFill patternType="solid">
          <bgColor rgb="FFFFFF0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alignment horizontal="center" readingOrder="0"/>
    </dxf>
    <dxf>
      <alignment vertical="center" readingOrder="0"/>
    </dxf>
    <dxf>
      <alignment vertical="center" readingOrder="0"/>
    </dxf>
    <dxf>
      <alignment wrapText="1" readingOrder="0"/>
    </dxf>
    <dxf>
      <alignment wrapText="1" readingOrder="0"/>
    </dxf>
    <dxf>
      <alignment horizontal="center" readingOrder="0"/>
    </dxf>
    <dxf>
      <alignment horizontal="center" readingOrder="0"/>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alignment horizontal="center" readingOrder="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alignment vertical="center" readingOrder="0"/>
    </dxf>
    <dxf>
      <alignment wrapText="1" readingOrder="0"/>
    </dxf>
    <dxf>
      <alignment wrapText="1" readingOrder="0"/>
    </dxf>
    <dxf>
      <alignment horizontal="center" readingOrder="0"/>
    </dxf>
    <dxf>
      <alignment horizontal="center" readingOrder="0"/>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ont>
        <name val="Arial Narrow"/>
        <scheme val="none"/>
      </font>
    </dxf>
    <dxf>
      <fill>
        <patternFill patternType="solid">
          <bgColor rgb="FF002060"/>
        </patternFill>
      </fill>
    </dxf>
    <dxf>
      <fill>
        <patternFill patternType="solid">
          <bgColor rgb="FF002060"/>
        </patternFill>
      </fill>
    </dxf>
    <dxf>
      <font>
        <color theme="0"/>
      </font>
    </dxf>
    <dxf>
      <font>
        <color theme="0"/>
      </font>
    </dxf>
    <dxf>
      <fill>
        <patternFill patternType="solid">
          <bgColor rgb="FF00B050"/>
        </patternFill>
      </fill>
    </dxf>
    <dxf>
      <fill>
        <patternFill patternType="solid">
          <bgColor rgb="FF00B050"/>
        </patternFill>
      </fill>
    </dxf>
    <dxf>
      <fill>
        <patternFill patternType="solid">
          <bgColor rgb="FF7030A0"/>
        </patternFill>
      </fill>
    </dxf>
    <dxf>
      <fill>
        <patternFill patternType="solid">
          <bgColor rgb="FF7030A0"/>
        </patternFill>
      </fill>
    </dxf>
    <dxf>
      <font>
        <color theme="0"/>
      </font>
    </dxf>
    <dxf>
      <font>
        <color theme="0"/>
      </font>
    </dxf>
    <dxf>
      <fill>
        <patternFill patternType="solid">
          <bgColor theme="5"/>
        </patternFill>
      </fill>
    </dxf>
    <dxf>
      <fill>
        <patternFill patternType="solid">
          <bgColor theme="5"/>
        </patternFill>
      </fill>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2.xml"/><Relationship Id="rId22" Type="http://schemas.openxmlformats.org/officeDocument/2006/relationships/customXml" Target="../customXml/item3.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EDA-Charmaine" refreshedDate="45287.608804861113" createdVersion="5" refreshedVersion="5" minRefreshableVersion="3" recordCount="1032" xr:uid="{00000000-000A-0000-FFFF-FFFF00000000}">
  <cacheSource type="worksheet">
    <worksheetSource ref="A3:N1035" sheet="RDIP Conso"/>
  </cacheSource>
  <cacheFields count="14">
    <cacheField name="Sector" numFmtId="0">
      <sharedItems count="6">
        <s v="DAC"/>
        <s v="EDC"/>
        <s v="IDC"/>
        <s v="SDC"/>
        <s v="A total investment requirement amounting to Php .00 million is being proposed for FY 2025." u="1"/>
        <s v="Financial and Physical Status Updates:" u="1"/>
      </sharedItems>
    </cacheField>
    <cacheField name="Agency" numFmtId="0">
      <sharedItems count="46">
        <s v="DBM"/>
        <s v="DILG"/>
        <s v="NEDA"/>
        <s v="PSA"/>
        <s v="PDEA"/>
        <s v="NAPOLCOM"/>
        <s v="PNP"/>
        <s v="WESCOM"/>
        <s v="BFAR"/>
        <s v="CDA"/>
        <s v="DA"/>
        <s v="DAR"/>
        <s v="DENR"/>
        <s v="DOST"/>
        <s v="DOT"/>
        <s v="DTI"/>
        <s v="EMB"/>
        <s v="FDA"/>
        <s v="MGB"/>
        <s v="NIA"/>
        <s v="PCA"/>
        <s v="PCSDS"/>
        <s v="DICT"/>
        <s v="DOTr"/>
        <s v="DPWH"/>
        <s v="LTO"/>
        <s v="NPC"/>
        <s v="NTC"/>
        <s v="PCG STL"/>
        <s v="PCG PAL"/>
        <s v="CHED"/>
        <s v="POPCOM"/>
        <s v="DepEd"/>
        <s v="DOH"/>
        <s v="DOJ-PPA"/>
        <s v="DOLE"/>
        <s v="DSWD"/>
        <s v="NCIP"/>
        <s v="NNC"/>
        <s v="TESDA"/>
        <s v="MINSU"/>
        <s v="MSC"/>
        <s v="OMSC"/>
        <s v="PSU"/>
        <s v="RSU"/>
        <s v="WPU"/>
      </sharedItems>
    </cacheField>
    <cacheField name="Program/Project/ Activity" numFmtId="0">
      <sharedItems count="997" longText="1">
        <s v="General Administration and Support"/>
        <s v="Purchase of Utility Vehicle - Passenger Van"/>
        <s v="Construction of Five (5) Storey Office Building in Calapan, Oriental Mindoro"/>
        <s v="Operations"/>
        <s v="Seal of Good Local Governance (SGLG)"/>
        <s v="Seal of Good Local Governance Barangay (SGLGB)"/>
        <s v="Civil Society Organization - People's Participation Partnership Program (CSO-PPPP)"/>
        <s v="Orientation of Newly Elected Officials (NEO) and Barangay Newly Elected Official (BNEO)"/>
        <s v="Strengthened LGU Database for Evidence Based-Planning: Support to Community Based Monitoring System (CBMS) per RA 11315"/>
        <s v="Bantay Korapsyon"/>
        <s v="Support for Local Governance Program (SLGP)"/>
        <s v="Strengthening Peace and Order Council (POC)"/>
        <s v=" Philippine Anti-Drug Strategy (PADS)"/>
        <s v="Communicating for Perpetual and End for Extreme Violence and Forming Alliance Towards Positive Peace and Enriched Communities (C4PEACE)"/>
        <s v="Enhanced Comprehensive Local Intergration Program (ECLIP)"/>
        <s v="Institutionalizing Gender Responsive Local Governance"/>
        <s v="Monitoring and Evaluation Assistance to LGUs (MEALGU)"/>
        <s v="Lupong Tagapamayapa and Incentive Awards (LTIA)"/>
        <s v="Strengthening the Capacities of Barangay Based Institution and other Mechanism"/>
        <s v="&gt;Enhancing LGU Capacity on Disaster Risk Reduction and Climate Change Adaptation (DRR-CCA)"/>
        <s v="&gt;Mainstreaming DRR and CCA in Local Development Planning"/>
        <s v="Improve LGUs Competitiveness and Ease of Doing Business"/>
        <s v="Local Governance Resource Center (LGRC) Strengthening Activities"/>
        <s v="ISO 9001:2015 Quality Management System (QMS) Implementation"/>
        <s v="Program on Rewards and Incentives for Service Excellence (PRAISE)"/>
        <s v="Capacity Development for Human Resource (Technical and Administrative Personnel) based on the Individual Development Plan (IDP)"/>
        <s v="Completion of the Construction of a Local Government Operations Center for DILG Occidental Mindoro (Provincial Office) Phase II"/>
        <s v="DILG Romblon- Construction of Covered Storage Room"/>
        <s v="Establishment of DILG Regional Office in the MIMAROPA Regional Government Center"/>
        <s v="Procurement of Motor Vehicle for the Provincial/City Offices"/>
        <s v="Procurement of Furniture and Fixture, machienery and equipment "/>
        <s v="Procurement of other machinery and equipment for the existing offices"/>
        <s v="Procurement of Generator Set"/>
        <s v="Utilities for the newly completed building"/>
        <s v="Construction of Five-Storey NEDA RDC MIMAROPA Office _x000a_Building "/>
        <s v="Civil Registration and Vital Statistics Forum for Stakeholders"/>
        <s v="Information Dissemination Campaign"/>
        <s v="Regional Seminar of Solemning Officers"/>
        <s v="Mobile Registration for Indigenous Peoples (IPs)"/>
        <s v="Brgy Sec., BHW at Sitio Leaders Kaagapay sa Pagtatalang Sibil"/>
        <s v="Documentation of Tribal Marriages under A0 #3"/>
        <s v="Conduct of Civil Registration Month Activities"/>
        <s v="PhilSys Registration Centers"/>
        <s v="Sequential Step 2 Registration "/>
        <s v="Information Dissemination on PhilSys"/>
        <s v="Conduct of Statistical Forum"/>
        <s v="Conduct of Statistical Capacity Building"/>
        <s v="Conduct of  National Statistics Month Activities"/>
        <s v="Regional Statistics Committee (RSC) Activities"/>
        <s v="Conduct of Censuses and Survey for Agricultural &amp; Fisheries, Industry &amp; Sectoral Services and Conduct of Household-Based survey (Labor Force Survey)"/>
        <s v="Locally Funded Census and Surveys"/>
        <s v="Printing of Statistical Publications"/>
        <s v="Conduct of High Impact Operations "/>
        <s v="Operations against High Value Targets, Regional Target Lists "/>
        <s v="Establishment/Development  of Seaport Interdiction Unit (SIU) Office"/>
        <s v="Implementation of Barangay Drug Clearing Program"/>
        <s v="Construction of Multi Purpose Building "/>
        <s v="Intelligence and Counter Intelligence Operation"/>
        <s v="Intelligence Workshop"/>
        <s v="Operation Augmentation"/>
        <s v="Regulatory and Compliance Inspection/ Investigation all Licensed Establishment"/>
        <s v="Financial Investigation"/>
        <s v="Conduct of Preventive Education and Community Involvement "/>
        <s v="Travelling Expenses"/>
        <s v="Repair and Maintenance of Service Vehicles"/>
        <s v="Learning &amp; Development Program "/>
        <s v="Acquisition of Security Service "/>
        <s v="Acquisition of Customized Vehicles"/>
        <s v="Purchase of Sophisticated Laboratory Equipment "/>
        <s v="Purchase of Generator Set"/>
        <s v="Implementation of ISO 2015:9001"/>
        <s v="Administrative Common Use "/>
        <s v="Administration of PNP Entrance and Promotional Examinations"/>
        <s v="Transfer to Regional Government Center of MIMAROPA (Construction of Office Building and other cost related to transfer)"/>
        <s v="Police Supervision Sub-Program"/>
        <s v="Police Disciplinary Sub-Program"/>
        <s v="Police Welfare and Benefits Administration Sub-Program"/>
        <s v="Crime Prevention and Coordination Program"/>
        <s v="Constructions of Standard Municipal Police Station Building "/>
        <s v="Construction of Other Buildings and Facilities"/>
        <s v="Construction of RSU Buildings and Facilities"/>
        <s v="Non- Infrastructure Projects"/>
        <s v="Human Resources Development"/>
        <s v="Provision of Hospitalization and Health Care Services to the Members of the PNP and their Dependents"/>
        <s v="Conduct of operations and other related confidential activities against dissidents, subversives, lawless elements and organized crime syndicates and campaign against kidnapping, trafficking of women and minors, smuggling, carnapping, illegal fishing and trafficking of illegal drugs"/>
        <s v="Conduct of Procurement, Transport, Storage and Distribution of Supplies and Materials, including the Maintenance of Equipment and Facilities."/>
        <s v="Conduct of Intelligence and Counter-Intelligence Activities."/>
        <s v="Conduct of Community Awareness, Public Relations activities and Community Work and Development, including Disaster Preparedness, Community Organization and Mobilization, Community Development, Relief Operations and other related activities which are confidential in nature"/>
        <s v="Conduct of Criminal Investigation and other related confidential activities"/>
        <s v="End Local Communist Armed Conflict (ELCAC)"/>
        <s v="Training Readiness (HQS WESCOM)"/>
        <s v="Equipment Readiness (HQS WESCOM)"/>
        <s v="Maintenance Readiness (HQS WESCOM)"/>
        <s v="Facilities Readiness (HQS WESCOM)"/>
        <s v="Internal Defense (HQS WESCOM)"/>
        <s v="External Defense (HQS WESCOM)"/>
        <s v="Central Administration (HQS WESCOM)"/>
        <s v="Construction of Hospital and Dental Facility/Infirmary"/>
        <s v="Construction of Quarters and Family Housing"/>
        <s v="Construction of Barracks"/>
        <s v="Construction of Administrative Buildings"/>
        <s v="Construction of Operations/Operational Support Buildings"/>
        <s v="Construction of Storage Facilities (Ammunition Dump/POL Dump/WareHouse)"/>
        <s v="Construction of Communication Facility/Equipment"/>
        <s v="Construction of Power House/Electrification/Hybrid Solar Power Generator"/>
        <s v="Concreting of Road Nets/Improvement/Site Development"/>
        <s v="Ground Development/Soil Boring"/>
        <s v="Construction/Improvemenmt of Recreational and Commonal Space/Facilities (Gymnasium/Multipurpose Building)"/>
        <s v="Construction of Water System"/>
        <s v="Construction/Dredging of Port/ Runways"/>
        <s v="Construction of Litoral Monitoring Station and Defense System"/>
        <s v="Construction of Hangars, Helipad and Platforms"/>
        <s v="Construction of Perimeter Fence with Gate and Guard House"/>
        <s v="Construction of Motor Pool"/>
        <s v="Procurement of Vehicle and Equipments"/>
        <s v="General Management and Supervision"/>
        <s v="Development of Organizational Policies, Plans and Procedures "/>
        <s v="Legal and Advisory Services"/>
        <s v="Fisheries Development Program"/>
        <s v="Fisheries Regulatory and Law Enforcement Program"/>
        <s v="Fisheries Extension Program"/>
        <s v="Fisheries Policy Program"/>
        <s v="Special Areas for Agricultural Development (SAAD) Program"/>
        <s v="Philippine Fisheries Coastal Resiliency (FISHCORE)"/>
        <s v="Development of Salt Industry Project"/>
        <s v="Fuel Assistance to Fisherfolk"/>
        <s v="WPS interventions"/>
        <s v="Upgrading of Regional Fisheries Integrated Laboratory "/>
        <s v="Repair/ Construction of Fisheries Inspection and Quarantine Stations/ FLEG Stations"/>
        <s v="Procurement of 3 units service vehicles_x000a_"/>
        <s v="Phase II Completion of Regional Fisheries Office"/>
        <s v="Repair of Fishery Provincial Offices (PFOs)_x000a_"/>
        <s v="Construction of PFO – Palawan Satellite Office "/>
        <s v="Acquisition and Distribution of Reefer Vans"/>
        <s v="Establishment and Operationalization of Aquaculture Feed Mill _x000a_"/>
        <s v="Distribution of Medium Scale Commercial Fishing Vessel"/>
        <s v="Acquisition and Distribution of Tuna Handline Fishing Boat "/>
        <s v="Establishment of water quality monitoring facility in San Jose"/>
        <s v="Concreting of centralized docking facility with work area; Provision of 5 hauling trucks; Establishment of 4 warehouses"/>
        <s v="Establishment of three (3) solar floating drying facility secured with roof"/>
        <s v="Establishment of processing facility (FDA Approved) with equipment, personnel, and trainings"/>
        <s v="Provision of financial support through loan assistance"/>
        <s v="Construction of Multi-Species Indigenous Freshwater Hatchery_x000a_"/>
        <s v="Establishment and Operation of Fish Port and Post-Harvest Facilities"/>
        <s v="Establishment of Three-Circular High-Density Polyethylene (HDPE) Cages in the Proposed Mariculture Park for Productive and Sustainable Aquaculture"/>
        <s v="Provision of Fishing Gears Paraphernalias for the Province of Marinduque"/>
        <s v="SMALL SCALE PRODUCTION FACILITIES – INDOOR TILAPIA HATCHERY"/>
        <s v="3 Storey Building of CDA MIMAROPA Extension Office, Region IVB"/>
        <s v="Tuna Cold Storage Facility and Fish Landing Facility Center"/>
        <s v="2 Storey Building for Integrated Cooperative Training Center cum Multipurpose Hall n San Jose, Occidental Mindoro"/>
        <s v="2 Storey Building for Integrated Cooperative Training Center cum Multipurpose Hall in Puerto Princesa, Palawan"/>
        <s v="National Rice Program"/>
        <s v="National Corn Program"/>
        <s v="National High Value Crops Program"/>
        <s v="National Livestock Program"/>
        <s v="National Organic Agriculture Program"/>
        <s v="Regular Program"/>
        <s v="National Halal Food Industry Dev't Program"/>
        <s v="Farm-to-Market Road Projects"/>
        <s v="Kabuhayan at Kaunlaran ng Kababayang Katutubo (4K's) Program"/>
        <s v="Special Area for Agricultural Development Program (SAAD)_x000a_(Phase 2)"/>
        <s v="Establishment of DA-RFO MIMAROPA Regional Office"/>
        <s v="Enhancement/Modernization of DA-RFO-MIMAROPA Stations"/>
        <s v="Green Technology and Green Agriculture a Pillar for a Sustainable Eco Tourism at DA - Regional Integrated Agrciultural Research Center (RIARC) Oriental Mindoro"/>
        <s v="Palawan Halal Development Project"/>
        <s v="Establishment of Palawan Integrated Food Irradiation Facility (PAIFIF) Project"/>
        <s v="Establshment of Regional Operations Building"/>
        <s v="Establishment of Chemical and Hazardous Waste Storage of Feed Chemical Analysis Laboratory of MIMAROPA"/>
        <s v="Establishment of DA-RFO IV MIMAROPA Regional Crop Protection Center (RCPC) "/>
        <s v="Completion of Regional Soil Laboratory (RSL) MIMAROPA "/>
        <s v="Farm Mechanization Project"/>
        <s v="Construction of 100 tonner Cold Storage Facility"/>
        <s v="Rice Processing System"/>
        <s v="Oriental Mindoro Communal Farm Service Center"/>
        <s v="Provision of Cold Storage at Oriental Mindoro Trading and Consolidation Facility"/>
        <s v="Establishment of Oriental Mindoro Organic Agriculture Hub"/>
        <s v="Establishment of Disease Indexing Facility and Sanitized Facility (Foundation, Block, Increased Block, and Nurseries)"/>
        <s v="Common Service Post Harvest Facilities for Rice Farmers of Oriental Mindoro"/>
        <s v="Establishment of Microbial Inoculants Laboratories and Production Facility"/>
        <s v="Green Technology for the Improved Operation of the Agri-Processing Facility Component of the Agripreneur Incubator Project"/>
        <s v="NMIS AA Meat Cutting Plant, Cold Storage, and Refrigirated Van Fleets"/>
        <s v="Alternative Animal Feed Resources Production"/>
        <s v="Construction of building with complete facility for bio-control agents production (Rice)"/>
        <s v="Establishment of local feedmills (Livestock)"/>
        <s v="Provision of village type feedmill, pelleting machine and other equipment (Livestock)"/>
        <s v="Establishment of AI Laboratory with equipment and paraphernalia (Livestock)"/>
        <s v="Establishment of Biogas digester facility (Alternative Technology for Handling of Wastes) - Livestock"/>
        <s v="Establishment of Municipal Breeding Station (Livestock)"/>
        <s v="Establishment of multiplier farm (Livestock)"/>
        <s v="Establishment of Meat Processing Facility (Livestock)"/>
        <s v="Establishment of Cold storage facility (for HVCDP)"/>
        <s v="Establishment of Packaging house facility (for HVCDP)"/>
        <s v="Establishment of barangay nurseries and scion foundation groves using promising varieties in clustered barangay (Roxas-3; Taytay-3; Dumaran-3; El Nido-3; Linapacan-2; Puerto Princesa City-3, Araceli-2, Coron-2, Magsaysay-2, Bataraza-2)  "/>
        <s v="Establishment of community-based organic fertilizer production center (for Cashew)"/>
        <s v="Establishment of trading centers, warehouse and transportation facility (Roxas, Taytay, Linapacan, Dumaran, El NIdo) - Cashew"/>
        <s v="Provision of cashew FDA compliant processing plant "/>
        <s v="Provision of power supply in cashew producing barangays in the top 10 municipalities                                                   "/>
        <s v="Establishment of plant diseases and pests laboratory with complete facilities and technical personnel"/>
        <s v="Establishment and enhancement of   Tissue Culture Laboratories, 1 each in Roxas &amp; Aborlan (Banana)"/>
        <s v="Establishment of additional banana seedling nurseries "/>
        <s v=" Provision of additional irrigation system: Shallow tube well (STW) / PISOS and Small Water Impounding "/>
        <s v="Establishment and activation of food terminals "/>
        <s v="Establishment of processing center with mechanized equipment "/>
        <s v="Set-up of demo farms to showcase benefits and venue for learning       "/>
        <s v="Puerto Princesa City Fish Ports "/>
        <s v="Establishment of OMSC Food Processing Project for Onion and Garlic"/>
        <s v="Establishment of Cold Storage Facility"/>
        <s v="Establishment of Cassava Processing Center"/>
        <s v="Establishment of Tuna Processing Facilities"/>
        <s v="Establishment of Onion Hanger"/>
        <s v="Establishment of Local Feed Mill in San Jose"/>
        <s v="Establishment of meat processing facilities and provision of Refrigerated vans in San Jose"/>
        <s v="Construction of bridge"/>
        <s v="Construction of farm bridge"/>
        <s v="Provision of Small-Scale Irrigation System"/>
        <s v="Upgrading/ Rehabilitation of SWIP"/>
        <s v="Upgrading &amp; Rehabilitation of Irrigation"/>
        <s v="Repair/ Rehabilitation of Irrigation Canal and Outlet Structure"/>
        <s v="Provision of Refrigerated Trucks (10-wheeler) (Cold Storage)"/>
        <s v="Establishment of 9 Municipal and 2 Provincial Cassava Plant Nurseries"/>
        <s v="Establishment of 6 units Organic fertilizer Processing Plants"/>
        <s v="Provisions of Farm Machineries"/>
        <s v="Establishment of Trading Centers in Strategic locations"/>
        <s v="Provision of Potable Water System (Level II) (i-build)"/>
        <s v="Construction of Irrigation canal and structure"/>
        <s v="Establishment of solar powered 1- 10 tonner Ice Plant and 3-5 tonner Ice Plant"/>
        <s v="Establishment of 2 – 100 tonner Cold Storage facility"/>
        <s v="Establishment of Fish Ports/ Fish landing"/>
        <s v="Provision of Refrigerated trucks (10 wheelers)"/>
        <s v="Establishment of Tuna Processing Complex/ Center"/>
        <s v="Upgrading/ Improvement of Looc 5MT Ice Plant and Cold Storage to 10MT Capacity and Solar Powered Ice Plant and Cold Storage"/>
        <s v="Provision/establishment of Irrigation facilities (SPIS, PISOS, STW and Water Tank) - HVCDP"/>
        <s v="Provision/establishment of Irrigation facilities (SPIS, PISOS, STW and Water Tank) - Corn"/>
        <s v="Construction of central drying pavement and storage facilities (Corn)"/>
        <s v="Completion of PGM Storage Facilities"/>
        <s v="Provision of Solar Powered Irrigation System (Rice)"/>
        <s v="Provision of village type feedmill, farm tools, pelletizing machine, shredding machine and other equipment with water system"/>
        <s v="Establishment of AI Center/ Laboratory Facilities w/ complete equipment"/>
        <s v="Rehabilitation/Improvement of existing Breeding Station with biogas facility "/>
        <s v="Establishment of Multiplier Farms"/>
        <s v="Establishment of &quot;AAA&quot; Slaughterhouse"/>
        <s v="Establishment of Breeding Station with biogas facility "/>
        <s v="Establishment of cold storage facilities/ Purchase/acquisition  of refrigerated van"/>
        <s v="LGU-Proposed - Farm to Market Road Project "/>
        <s v="Social Infrastructure Building (SIB) and Strengthening_x000a__x000a_"/>
        <s v="Enterprise Development and Economic Support (EDES)_x000a_ "/>
        <s v="Climate Resilient Farm Productivity Support (CRFPS)_x000a_"/>
        <s v="Natural Resources Enforcement and Regulatory Program- "/>
        <s v="Natural Resources Conservation and Development Program_x000a_  a. Protected Areas Development and Management Sub-Program"/>
        <s v="Wildlife Resources Conservation Sub-Program"/>
        <s v="Coastal and Marine Ecosystems Rehabilitation Sub-Program"/>
        <s v="Land Management Sub-Program"/>
        <s v="Forest Development, Rehabilitation, Maintenance and Protection (National Greening Program)"/>
        <s v="Soil Conservation and Watershed Management including River Basin Management and Development"/>
        <s v="Environment and Natural Resources Resiliency Program"/>
        <s v="Small Enterprise Technology Upgrading Program (SETUP)"/>
        <s v="Grants-in-Aid (GIA)"/>
        <s v="Community Empowerment through S&amp;T (CEST)"/>
        <s v="SMART and Sustainable Communities Program (SMART)"/>
        <s v="Construction of a New Regional Standards and Testing Laboratory Building in Palawan (Phase I)"/>
        <s v="Establishment of Oriental Mindoro Provincial Science and Technology Center Promoting Green Technology with Laboratory Facility (Phase II)"/>
        <s v="Proposed Transportation Equipment -- Acquisition of new vehicles for the DOST-MIMAROPA Provincial Offices"/>
        <s v="Proposed Machineries and Equipment -- Provision of Technical and Scientific Equipment for Existing and New Physico-Chemical and Metrology Laboratory in All Provinces"/>
        <s v="Proposed Machineries and Equipment -- Provision of new Information and Communication Technology (ICT) Equipment for Region-wide offices in support to the Information Systems Strategic Plan (ISSP)_x000a_"/>
        <s v="POLICY FORMULATION AND PLANNING PROGRAM"/>
        <s v="TOURISM INDUSTRY TRAINING PROGRAM"/>
        <s v="STANDARDS DEVELOPMENT AND ENFORCEMENT PROGRAM"/>
        <s v="MARKET AND PRODUCT DEVELOPMENT PROGRAM"/>
        <s v="GENERAL MANAGEMENT AND SERVICES"/>
        <s v="LIBERTAD MANGROVE FOREST AND AQUA CULTURE FACILITIES"/>
        <s v="MODULAR FLOATING DOCKS"/>
        <s v="SUSTAINABLE TOURISM DEVELOPMENT PROJECT (STDP) "/>
        <s v="Participation to International &amp; Local Trade Fairs"/>
        <s v="Crafting of Localized Roadmap per Industry"/>
        <s v="MSME Development"/>
        <s v="Negosyo Center"/>
        <s v="OTOP Next Gen"/>
        <s v="Shared Service Facility"/>
        <s v="Coconut Farmers and Industry Development Program (CFIDP)"/>
        <s v="Creative Industry"/>
        <s v="Consumer Protection Monitoring and Enforcement"/>
        <s v="Consumer Protection  Accreditation and Issuance"/>
        <s v="Consumer Education and Advocacy Movement"/>
        <s v="Environmental Pollution Research"/>
        <s v="Environmental Education and Partnership Building"/>
        <s v="Environmental Impact Assessment"/>
        <s v="Implementation of Clean Air Regulations"/>
        <s v="Procurement of Automatic Weather Station for BCN and PPC Airshed"/>
        <s v="Procurement of various Air Quality Monitoring Equipment_x000a__x000a_-Portable Sampler for PM10, and PM 2.5_x000a_-Flue gas analyzer_x000a_-Method 7 Flask with fittings (21 pcs) _x000a_-Protocol Calibration Gases_x000a_-Stack Sampling Equipment"/>
        <s v="Procurement of Mobile Air Quality Monitoring System"/>
        <s v="Implementation of Clean Water Regulations"/>
        <s v="Purchase of Multi-parameter Water Quality Checker"/>
        <s v="Purchase of Portable Real-Time Water Quality Monitoring Equipment"/>
        <s v="Purchase of Oil-in-Water Analyzer"/>
        <s v="Implementation of Ecological Solid Waste Management Regulations"/>
        <s v="Procurement of Methane Gas Analyzer"/>
        <s v="Implementation of Toxic Substances and Hazardous Waste Management Regulations"/>
        <s v="FDA Licensing Seminar "/>
        <s v="Coordination to Local Government unit re Licensing Seminar and Good Manufacturing Practices to all MSEs"/>
        <s v="Monitoring of Food, Drug, Cosmetic and Medical Device Establishment"/>
        <s v="Post Marketing Surveillance"/>
        <s v="General Administration and Services"/>
        <s v="Construction of FDA Regional Office IV-B at Calapan City"/>
        <s v="Mineral Investment Promotion Program"/>
        <s v="Mining Industry Development Program"/>
        <s v="Mineral Resources Development Program"/>
        <s v="Land Geohazard Assessment"/>
        <s v="Coastal Geohazard Mapping and Assessment"/>
        <s v="Groundwater Resources and Vulnerability Assessment"/>
        <s v="Bagtingon Small Reservoir Irrigation Project"/>
        <s v="Ibato-Iraan Small Reservoir Irrigation Project"/>
        <s v="Lipitan Small Reservoir Irrigation Project"/>
        <s v="Ransang Small Reservoir Irrigation Project"/>
        <s v="Malabangan Small Reservoir Irrigation Project"/>
        <s v="Repair of National Irrigation Systems"/>
        <s v="Restoration of National Irrigation Systems"/>
        <s v="Improvement of Service Roads in National Irrigation Systems"/>
        <s v="Calamity Repair-National Irrigation Systems"/>
        <s v="Extension/Expansion of Existing National Irrigation Administration"/>
        <s v="Climate Change Adaptation Works (National Systems)"/>
        <s v="Repair of Communal Irrigation Systems"/>
        <s v="Restoration of Communal Irrigation Systems"/>
        <s v="Calamity Repair-Communal Irrigation Systems "/>
        <s v="Extension/Expansion of Existing Communal Irrigation Administration"/>
        <s v="Establishment of Groundwater Pump IP (EGPIP)- Solar Power-Driven Pump Irrigation Projects"/>
        <s v="Small Irrigation Projects (SIP)"/>
        <s v="Comprehensive Agrarian Reform Program-Irrigation Component (CARP-IC)"/>
        <s v="Rehabilitation of Water Resources Supporting Irrigation System"/>
        <s v="Drip Irrigation Technology"/>
        <s v="Sustainable Planting and Replanting of Local Cultivars Project (SPRLCP): Distribution of Coconut Seedlings"/>
        <s v="Sustainable Planting and Replanting of Local Cultivars Project (SPRLCP): Establishment/Maintenance of Coconut Seedfarm"/>
        <s v="Coconut Fertilization Project (CFP): Agricultural Grade Salt Fertilizer with 7,053 bags of Locally Produced AGSF"/>
        <s v="Coconut Fertilization Project: Composting Facility for Biodegredable Waste (CFBW)"/>
        <s v="Smallholder Oil Palm Plantation Development Project under the Fertilization/Rehabilitation Component"/>
        <s v="Coconut Village Development Project under Coconut Intercropping"/>
        <s v="Coconut Hybrid Seednut Production"/>
        <s v="Seedfarm Establishment"/>
        <s v="Communcal Nursery Establishment"/>
        <s v="Strategic Planting/Replanting"/>
        <s v="Professionalizing CHP Workforce"/>
        <s v="Support to Hybridization"/>
        <s v="Palawan Environmentally Critical Areas Network (ECAN) Management Program"/>
        <s v="Palawan Wildlife Management"/>
        <s v="Palawan Environmentally Critical Areas Network (ECAN) Management Program Infrastructure Network Support"/>
        <s v="ICT Modernization for Enhanced Environmental Protection and Development Control in Palawan (in support to Palawan Environmentally Critical Areas Network {ECAN} Management Program)"/>
        <s v="Strengthening Palawan Landscape Governance Program for Recovery, Resiliency, and Self-Sufficiency in the Age of Pandemics and Rapidly Changing Climate"/>
        <s v="Establishing Environment and Natural Resources Information System (ENRIS) for Palawan towards Food Security and Water Quality Improvement_x000a__x000a_(GoP Counterpart for 3 year of implementation)"/>
        <s v="Establishment of research facility and conduct of environmental monitoring in the Kalayaan Island Group (KIG)."/>
        <s v="Sea-based Research and Environmental Monitoring in the West Philippine Sea (WPS) and the Province of Palawan Waters"/>
        <s v="Free Wi-Fi for All Program_x000a_(FW4A)"/>
        <s v="National Broadband Plan"/>
        <s v=" DRRM Disaster Risk Reduction and Management"/>
        <s v="Cybersecurity and Data Privacy/ Philippine National Public Key Infrastructure _x000a_ (PNPKI)"/>
        <s v="ICT Literacy and Competency Development Bureau (ILCDB)- CLICK"/>
        <s v=" ICT Literacy and Competency Development Bureau (ILCDB)- Core Training"/>
        <s v="digtaljobsPH"/>
        <s v="Technology for Education, Employment Entreprenuers and Ecomonic Development (Tech4ED) / Digital Transformatiopn Center (DTC)"/>
        <s v="ICT Industry Development Bureau"/>
        <s v=" Integrated Business Permit and Licensing System (iBPLS)/_x000a_eGovSD"/>
        <s v="Free Wi-Fi for All"/>
        <s v="DRRM/Konek Tawag_x000a_Palawan"/>
        <s v="Technology for Education, Employment Entreprenuers and Ecomonic Development (Tech4ED) / Digital Transformation Center (DTC)"/>
        <s v="Construction of DICT Marinduque Provincial Office"/>
        <s v="Improvement of DICT Romblon Provincial Office (Vertical Expansion)"/>
        <s v="Rehabilitation and Improvement of DICT MIMAROPA Regional Office"/>
        <s v="Rehabilitation and Improvement of DICT Palawan Provincial Office"/>
        <s v="Araceli Port Development Project_x000a_Araceli, Palawan"/>
        <s v="Cagayancillo Port Development Project"/>
        <s v="Linapacan Port Development Project_x000a_Linapacan, Palawan_x000a_"/>
        <s v="Agutaya Port Development Project_x000a_Agutaya Island, Palawan_x000a_ "/>
        <s v="Pag-asa Island (Kalayaan Palawan) Port Development Project"/>
        <s v="Brgy. Mongpong Port Development Project_x000a_Brgy. Mongpong, Sta. Cruz, Marinduque_x000a_"/>
        <s v="Balogo Port Development Project_x000a_Balogo, Santa Cruz, Marinduque_x000a_"/>
        <s v="Gasan Port Development Project_x000a_Gasan, Marinduque_x000a_"/>
        <s v="Corcuera Port Development Project_x000a_Corcuera, Romblon"/>
        <s v="Brgy. Tugdan Port Development Project_x000a_Brgy. Tugdan, Alcantara, Romblon_x000a_ "/>
        <s v="New Busuanga Airport"/>
        <s v="Lubang Airport_x000a_"/>
        <s v="Pinamalayan Airport_x000a_"/>
        <s v="San Jose Airport"/>
        <s v="Pag-asa Island (Kalayaan Palawan) Airstrip"/>
        <s v="Cuyo Airport_x000a_"/>
        <s v="Cagayancillo Airport_x000a_"/>
        <s v="San Vicente Airport_x000a_"/>
        <s v="Mamburao Airport_x000a_"/>
        <s v="Marinduque Airport_x000a_"/>
        <s v="Romblon Airport"/>
        <s v=" Construction of LTFRB Regional Office Building, and its Facilities including Lot acquisition "/>
        <s v="nstruction of LTFRB Satellite Office in Puerto Princesa CIty Palawan including Lot Acquisition "/>
        <s v=" Construction of LTFRB Satelliete Office in Boac, Marinduque including Lot acquisition"/>
        <s v="Construction of new building for LTO Romblon District Office"/>
        <s v="Construction of new building for LTO Boac District Office, Marinduque"/>
        <s v="Preventive Maintenance"/>
        <s v="Rehabilitation/ Reconstruction/ Upgrading of Damaged Paved Roads"/>
        <s v="Rehabilitation/ Reconstruction of Roads with Slips, Slope Collapse, and Landslide"/>
        <s v="Construction/ Upgrading/ Rehabilitation of Drainage along National Roads"/>
        <s v="Road Widening"/>
        <s v="Construction of By-Pass and Diversion Roads"/>
        <s v="Construction of Missing Links/ New Roads"/>
        <s v="Construction of Flyovers/ Intersection/ Underpass"/>
        <s v="Off-Carriageway Improvement"/>
        <s v="Paving of Unpaved Road"/>
        <s v="Replacement of Permanent Weak Bridges"/>
        <s v="Retrofitting/ Strengthening of Permanent Bridges"/>
        <s v="Rehabilitation/ Major Repair of Permanent Bridges"/>
        <s v="Widening of Permanent Bridges"/>
        <s v="Construction of New Bridges"/>
        <s v="Construction/ Maintenance of Flood Mitigation Structures and Drainage Systems"/>
        <s v="Construction/ Rehabilitation of Flood Mitigation Facilities within Major River Basins and Principal Rivers"/>
        <s v="Construction/ Improvement of Access Roads leading to Airports (Kalsada Tungo sa Paliparan, Riles at Daungan Program - KATUPARAN)"/>
        <s v="Construction/ Improvement of Access Roads leading to Seaports"/>
        <s v="Construction/ Improvement of Access Roads leading to Declared Tourism Destinations (Tourism Road Infrastructure Program - TRIP)"/>
        <s v="Construction/ Improvement of Access Roads leading to Trades, Industries and Economic Zones (Roads Leveraging Linkages for Industry and Trade Infrastructure Program - ROLL-IT)"/>
        <s v="Construction/Improvement of Various Infrastructures in Support of National Security (Tatag ng Imprastraktura para sa Kapayapaan at Seguridad Program - TIKAS)"/>
        <s v="Construction/ Rehabilitation of Water Supply/ Septage and Sewerage/ Rain Water Collectors"/>
        <s v="Sustainable Infrastructure Projects Alleviating Gaps (SIPAG)"/>
        <s v="Special Road Fund - Motor Vehicle User's Charge (MVUC) as per R.A. 11239"/>
        <s v="Basic Infrastructure Program"/>
        <s v="Local Program - Multipurpose / Facilities"/>
        <s v="Proposed Construction of Building for LTO Regional Office and Calapan District Office"/>
        <s v="Proposed Lot Acquisition and Construction of District Office building of LTO San Jose DO"/>
        <s v="Proposed Lot Acquisition and Construction of District Office building of LTO Palawan DO"/>
        <s v="Proposed Construction of District Office building of LTO Romblon DO"/>
        <s v="Proposed Construction of District Office building of LTO Marinduque DO"/>
        <s v="Supply, Delivery, Erection, Erecton and Installation of Mogpog-Buenavista 69 kV Transmission Line Project"/>
        <s v="Supply, Delivery, Erection, Erecton and Installation of Alimanguan- San Vicente 69 kV Transmission Line Project"/>
        <s v="Supply, Delivery, Erection, Erecton and Installation of Taytay-El Nido 69 kV Transmission Line Project"/>
        <s v="Supply, Delivery, Erection, Erecton and Installation of Brooke's Pt.-Bataraza 69 kV Transmission Line Project"/>
        <s v="Supply, Delivery, Erection, Erecton and Installation of Abo-Abo - Quezon 69 kV Transmission Line Project"/>
        <s v="Supply, Delivery, Erection, Erecton and Installation of Quezon-Rizal_x000a_ 69 kV Transmission Line Project"/>
        <s v="Supply, Erection, and Installation of Buenavista-Torrijos 69 kV Transmission Line Project"/>
        <s v="Upgrading of Existing 5 MVA Power Transformer to 10 MVA of Roxas Substation "/>
        <s v="Upgrading of Existing 5 MVA Power Transformer to 10 MVA of San Vicente Substation "/>
        <s v="Supply, Delivery, Erection, Installation, Testing &amp; Commissioning of 5 MVA Bataraza Substation "/>
        <s v="Supply, Delivery, Erection, Installation, Testing &amp; Commissioning of 5 MVA Quezon Substation "/>
        <s v="Supply, Delivery, Erection, Installation, Testing &amp; Commissioning of 5 MVA Rizal Substation "/>
        <s v="Supply, Delivery, Erection, Installation, Testing &amp; Commissioning of Alimanguan Switching Station"/>
        <s v="Supply, Delivery, Erection, Installation, Testing &amp; Commissioning of Abo-Abo Switching Station"/>
        <s v="Supply, Delivery, Erection, Installation, Testing &amp; Commissioning of 5 MVA Buenavista Substation "/>
        <s v="150 kWp Kalayaan DPP"/>
        <s v="84 kWp Cabra DPP"/>
        <s v="168 kWp Nangalao DPP"/>
        <s v="70 kWP Casian DPP"/>
        <s v="280 kWp Mangsee DPP"/>
        <s v="154 kWp Calandagan DPP"/>
        <s v="280 kWp Bancalan I DPP"/>
        <s v="196 kWp Bancalan II  DPP"/>
        <s v="126 kWp Paly DPP"/>
        <s v="105 kWp Bisucay DPP"/>
        <s v="42 kWp Biton DPP"/>
        <s v="210 kWp Agutaya DPP"/>
        <s v="189 kWp Panlaitan DPP"/>
        <s v="28 kWp Tara DPP"/>
        <s v="Design, Supply, Delivery, Installation, Testing &amp; Commissioning of 97 kWp Sebaring Hybrid Power Plant"/>
        <s v="Design, Supply, Delivery, Installation, Testing &amp; Commissioning of 121 kWp Cocoro Hybrid Power Plant"/>
        <s v="Design, Supply, Delivery, Installation, Testing &amp; Commissioning of 87 kWp Canipo Hybrid Power Plant"/>
        <s v="Acquisition of Lot"/>
        <s v="Contruction/Renovation of Coast Guard Station Oriental Mindoro"/>
        <s v="Contruction/Renovation of Coast Guard Sub-Station Calapan"/>
        <s v="Contruction/Renovation of Coast Guard Sub-Station Pinamalayan"/>
        <s v="Contruction/Renovation of Coast Guard Station Occidental Mindoro"/>
        <s v="Contruction/Renovation of Coast Guard Sub-Station San Jose"/>
        <s v="Contruction/Renovation of Coast Guard Sub-Station Sablayan"/>
        <s v="Contruction/Renovation of Coast Guard Sub-Station Mamburao"/>
        <s v="Contruction/Renovation of Coast Guard Sub-Station Abra De Ilog"/>
        <s v="Contruction/Renovation of Coast Guard Sub-Station Lubang"/>
        <s v="Contruction/Renovation of Coast Guard Station Romblon"/>
        <s v="Contruction/Renovation of Coast Guard Sub-Station Romblon"/>
        <s v="Contruction/Renovation of Coast Guard Sub-Station Banton"/>
        <s v="Contruction/Renovation of Coast Guard Sub-Station Looc"/>
        <s v="Proposed Construction of Three-Storey Building"/>
        <s v="Proposed Construction of CGS Central Palawan Building"/>
        <s v="Proposed Construction of CGS Southern Palawan Building"/>
        <s v="Proposed Construction of CGS Northeastern Palawan Building"/>
        <s v="Proposed Construction of CGS Eastern Palawan Building"/>
        <s v="Proposed Construction of CGSS Araceli Building"/>
        <s v="Proposed Construction of CGSS Quezon Building"/>
        <s v="Higher Education Development Services"/>
        <s v="Higher Education Regulation Services"/>
        <s v="Higher Education Development Center"/>
        <s v="Strengthening Inter-agency partnership and collaboration through regionally-maintained coordinating bodies (RPDCC, RCTIP, POPDEV RTWG, RIT, PMOC RTWG)"/>
        <s v="Strategic coordinative and monitoring activities"/>
        <s v="Development, Reproduction, and Distribution of IEC Materials and collaterals"/>
        <s v="Capacity Development, Assessment and Monitoring on Program and Strategies Localization and Integration "/>
        <s v="Policy Research, Knowledge Management and ISO-QMS Activities"/>
        <s v="GAD-related activities for external clients"/>
        <s v="Policy Development and Advocacy Communications Training"/>
        <s v="Completion of POPCOM MIMAROPA's office building at the Regional Government Center, Calapan City"/>
        <s v="School Based Feeding Program (SBFP)"/>
        <s v="Last Mile School"/>
        <s v="Indigenous People Education (IPEd) Program"/>
        <s v="Alternative Learning System (ALS) Program"/>
        <s v="Madrasah Education Program"/>
        <s v="Textbooks/ Instructional Materials *"/>
        <s v="Learning Tools and Equipment  (Science &amp; Math and TVL Equipment)"/>
        <s v="DepEd Computerization Program"/>
        <s v="Basic Education Facilities"/>
        <s v="Government Assistance and Subsidies (GAS)  -                             (Education Service Contracting, SHS Voucher Program)"/>
        <s v="Human Resource Development for Personnel in School and Learning Centers"/>
        <s v="Support to Operation of Regional Offices"/>
        <s v="Health Sector Research and Development"/>
        <s v="Local Health Systems Development Assistance"/>
        <s v="Human Resource for Health &amp; Institutional Capacity Management"/>
        <s v="National Health Workers Support Sytstem"/>
        <s v="Health Promotion"/>
        <s v="Public Health Management"/>
        <s v="Family Health, Immunization, Nutrition, and Responsible Parenting"/>
        <s v="Prevention and Control of Communicable Dieases"/>
        <s v="Epidemiology and Surveillance"/>
        <s v="Health Emergency Preparedness and Response"/>
        <s v="National Voluntary Blood Service Program"/>
        <s v="Regulation of Regional Health Facilities and Services"/>
        <s v="Culion Sanitarium and General Hospital"/>
        <s v="Ospital ng Palawan"/>
        <s v="Construction of New BHS"/>
        <s v="Completion/Upgrade/Repair/Equpping of BHS"/>
        <s v="Super Health Center"/>
        <s v="Completion/Upgrading/Repair and Equipping of RHUs"/>
        <s v="Marinduque Provincial Hospital"/>
        <s v="Pablo N. Marquez Memorial Health and Diagnostic Center"/>
        <s v="Sta. Cruz District Hospital"/>
        <s v="Torrijos Municipal Hospital"/>
        <s v="Municipality of Boac, Marinduque Provincial Hospital"/>
        <s v="Lubang District Hospital"/>
        <s v="Occidental Mindoro Provincial Hospital"/>
        <s v="Paluan Community Hospital"/>
        <s v="San Jose District Hospital"/>
        <s v="San Sebastian District Hospital"/>
        <s v="Municipality of Sta. Cruz, Sta. Cruz District Hospital"/>
        <s v="Municipality of Abra de ilog, Abra de Ilog Municipal Hospital"/>
        <s v="Municipality of Lubang, Lubang District Hospital"/>
        <s v="Oriental Mindoro Central District Hospital"/>
        <s v="Municipality of Paluan, Paluan Community Hospital"/>
        <s v="Municipality of San Jose, San Jose Diagnostic Center and Public Health Hospital"/>
        <s v="Municipality of San Sebastian, San Sebastian District Hospital"/>
        <s v="Municipality of Sta. Cruz, Sta. Cruz Community Hospital"/>
        <s v="Municipality of Bulalacao, Bulalacao Community Hospital"/>
        <s v="Upgrading of Oriental Mindoro ​Provincial Hospital to a Regional Hospital​"/>
        <s v="Upgrading of Oriental Mindoro ​Provincial Hospital to a Regional Hospital​ (Health Care Waste Management System)"/>
        <s v="Conversion of Oriental Mindoro Central District Hospital to Oriental Mindoro Provincial Hospital"/>
        <s v="Expansion of Oriental Mindoro Southern District Hospital (increasing bed capacity from 50 to 100)"/>
        <s v="Establishment of of Regional Public Health Laboratory"/>
        <s v="Romblon Provincial Hospital"/>
        <s v="Tablas Island District Hospital"/>
        <s v="Malipayon District Hospital"/>
        <s v="San Andres Municipal Hospital"/>
        <s v="Don Modesto Formilleza Sr. Memorial Hospital"/>
        <s v="Municipality of Corcuera, Malipayon District Hospital"/>
        <s v="Municipality of Looc, Romblon District Hospital"/>
        <s v="Municipality of Odiongan, Romblon Provincial Hospital"/>
        <s v="Municipality of San Jose, San Jose District Hospital"/>
        <s v="Municipality of Sibuyan, Sibuyan District Hospital"/>
        <s v="Camp BGen Efigenio C Navarro - Military/PNP Hospital"/>
        <s v="Provision of Sea Ambulance"/>
        <s v="Unified After-Care Referral/Monitoring System and Program for former PDL"/>
        <s v="Building of a Halfway House for clients of Parole and Probation Administration"/>
        <s v="Ensuring a continuous public service through the procurement of government vehicle"/>
        <s v="Special Program for Employment of Students (SPES)"/>
        <s v="Government Internship Program (GIP)"/>
        <s v="Skills Registry Program (SRP)"/>
        <s v="Job Search Assistance"/>
        <s v="Tripartism and Social Dialogue"/>
        <s v="Workers Organizations Development programs (WODP)"/>
        <s v="Labor Laws Compliance"/>
        <s v="Case Management"/>
        <s v="DOLE Integrated Livelihood Program (DILP)"/>
        <s v="Sin Tax"/>
        <s v="Tulong Panghanapbuhay sa Ating Disadvantaged/ Displaced Workers Program (TUPAD)"/>
        <s v="Child Labor Prevention and Elimination Program (CLPEP)"/>
        <s v="Family Welfare Program and Kasambahay Program"/>
        <s v="Capital Outlay for Vehicles"/>
        <s v="Building Construction for DOLE Regional Office and Oriental Mindoro Field Office at RGC Site"/>
        <s v="PANTAWID PAMILYA PILIPINO PROGRAM"/>
        <s v="SUSTAINABLE LIVELIHOOD PROGRAM"/>
        <s v="KALAHI-CIDSS NCDDP"/>
        <s v="RESIDENTIAL CARE (MIMAROPA YOUTH CENTER)"/>
        <s v="SUPPLEMENTARY FEEDING PROGRAM"/>
        <s v="SOCIAL PENSION FOR INDIGENT SENIOR CITIZENS"/>
        <s v="CENTENARIAN PROGRAM"/>
        <s v="ASSISTANCE TO INDIVIDUALS IN CRISIS SITUATION (AICS)"/>
        <s v="PROVISION OF SERVICES FOR COMMUNITY-BASED CLIENTS"/>
        <s v="SOCIAL WELFARE FOR DISTRESSED OVERSEAS FILIPINOS AND TRAFFICKED PERSON PROGRAM"/>
        <s v="DISASTER RESPONSE AND MANAGEMENT PROGRAM _x000a_(DISASTER RISK REDUCTION MANAGEMENT PROGRAM)"/>
        <s v="SOCIAL WELFARE AND DEVELOPMENT TECHNICAL ASSISTANCE AND RESOURCE AUGMENTATION PROGRAM _x000a_(PROVISION OF CAPABILITY-BUILDING PROGRAMS AND TECHNICAL ASSISTANCE  TO PARTNERS/ STAKEHOLDERS)"/>
        <s v="NATIONAL HOUSEHOLD TARGETING SYSTEM FOR POVERTY REDUCTION"/>
        <s v="REGIONAL GENERAL ADMINISTRATION AND SUPERVISION SERVICES"/>
        <s v="SOCIAL TECHNOLOGY DEVELOPMENT"/>
        <s v="ENHANCED PARTNERSHIP AGAINST HUNGER AND POVERTY  (EPAHP)"/>
        <s v="WALANG GUTOM 2027: THE PHILIPPINE FOOD STAMP PROGRAM (STRATEGIC TRANSFER AND ALTERNATIVE MEASURES PROGRAM)_x000a_"/>
        <s v="COMPREHENSIVE PROGRAM FOR STREET CHILDREN, STREET FAMILIES AND INDIGENOUS PEOPLES ESPECIALLY SAMA BAJAUS"/>
        <s v="PROPOSED DEVELOPMENT PLAN FOR THE DONATED LOT FROM THE MUNICIPALITY OF BONGABONG, ORIENTAL MINDORO"/>
        <s v="SPECIAL VALIDATION FOR IPs IN ORIENTAL MINDORO, OCCIDENTAL MINDORO AND PALAWAN"/>
        <s v="CONSTRUCTION OF MIMAROPA YOUTH CENTER IN PALAWAN"/>
        <s v="Construction of facilities in the MIMAROPA Youth Center in Bansud, Oriental Mindoro"/>
        <s v="CONSTRUCTION OF ADDITIONAL FLOORS AND STRENGTHENING OF FOUNDATIONS OF THE ONE-STOREY BUILDING WITH COMPLETE FURNITURES AND FIXTURES AND EQUIPMENT (PHASE II)"/>
        <s v="CONSTRUCTION OF A NEW FOUR STOREY BUILDING WITH ROOFDECK"/>
        <s v="RETROFITTING OF THE FOUR-STOREY BUILDING (FIELD OFFICE MIMAROPA- MAIN BUILDING)"/>
        <s v="RETROFITTING OF THE ANNEX BUILDING"/>
        <s v="CONSTRUCTION OF REGIONAL/ SATELLITE OFFICE IN CALAPAN, ORIENTAL MINDORO_x000a_"/>
        <s v="REHABILITATION OF THE WATER LINE AND PIPINGS OF THE MAIN BUILDING (PHASE I)"/>
        <s v="REHABILITATION OF THE WATER LINE AND PIPINGS OF THE MAIN BUILDING (PHASE II)"/>
        <s v="ELECTRICAL UPGRADE OF THE ANNEX BUILDING"/>
        <s v="SERVICE ENTRANCE FOR ELECTRICAL SERVICE UPGRADE OF FIELD OFFICE MIMAROPA ANNEX BUILDING"/>
        <s v="REPLACEMENT OF THE 53-YEAR-OLD ROOF OF THE MAIN BUILDING"/>
        <s v="Delineation of the Direct CADT Application of the Mangyan Hanunuo ICCs (Stage 4, 5 &amp; 6) - Bulalacao &amp; Mansalay, Oriental Mindoro"/>
        <s v="Conversion/Delineation of CADC 124 into CADT of the Mangyan Alangan ICCs (Stage 4, 5 &amp; 6) - Baco, Naujan &amp; San Teodoro, Oriental Mindoro"/>
        <s v="Tagbanua-Tandulanen CADT of El Nido, Palawan"/>
        <s v=" Delineation of CADT of Ati ICCs of Sta. Maria, Romblon (Stage 1-4)"/>
        <s v="Delineation of CADT of Tao-buid at Sablayan, Occidental Mindoro (Stage 3-5)"/>
        <s v="Ancestral Domain Sustainable_x000a_Development and Protection Plan"/>
        <s v="Integrated Banana and Pineapple_x000a_Production, Backyard Cattle Farming and Development of IPs/ICCs_x000a_Agricultural Cooperative"/>
        <s v="Educational Assistance Program_x000a_(PAMANA)"/>
        <s v="Educational Assistance Program_x000a_(Regular)"/>
        <s v="Merit Based Scholarship Program_x000a_(MBSP)"/>
        <s v="Financial Assistance on Review for the Licensure Examination for Teachers and other professional Board Examination MIMAROPA"/>
        <s v="IP Month Celebration and 26th Year Anniversary of IPRA MIMAROPA"/>
        <s v="Assistance to Indigenous Peoples during Health Emergency"/>
        <s v="Comprehensive IP Communities Advocacy on IP Governance and Empowerment Guidelines in LUZVIMIN Clusters and Community IP Youth Empowerment and Visitation to the Communities in the Mixed and impact Areas."/>
        <s v="Indigenous People Rights Advocacy and Monitoring of Treaty Obligation"/>
        <s v="Legal Services Assistance"/>
        <s v="Delineation, Recognition, and Titling of Ancestral Domain of the Municipality of Mangyan Alangan, Victoria, Oriental Mindoro"/>
        <s v="Community-Managed Livestock Development Project"/>
        <s v="Draft Animal and Farm Implements Dispersal Project"/>
        <s v="Assistance for Strengthening of the Adjudication Services of the RHO"/>
        <s v="Regional Plan of Action for Nutrition 2023-2028"/>
        <s v="Monitoring and Evaluation of Local Level Plan Implementation (MELLPI) "/>
        <s v="Nutrition Promotion and Advocacy"/>
        <s v="Social Behavior Communication Change "/>
        <s v="LGU Mobilization"/>
        <s v="Provision of Travelling Allowance to BNS"/>
        <s v="Regional/Provincial TESD Plans / Updating of Skills Priorities / TESD Committees / TTI Advisory Council"/>
        <s v="TESDA Devolution"/>
        <s v="National and International Skills Competition"/>
        <s v="Competency Assessment and Certification /Compliance Audit "/>
        <s v="TVET Program Registration and Accreditation / Compliance Audit"/>
        <s v="Implementation of PQF Level 4 and 5 (Diploma) programs"/>
        <s v="Establishment / Management of Industry Boards"/>
        <s v="TESDA Technology Institutions (TTIs)"/>
        <s v="Monitoring on the Employment of TVET Graduates"/>
        <s v="Technical Assistance"/>
        <s v="Job Facilitation"/>
        <s v="Training for Work Scholarship Program (TWSP)"/>
        <s v="Special Training for Employment Program (STEP)"/>
        <s v="Private Education Student Financial Assistance (PESFA)"/>
        <s v="Universal Access to Quality Tertiary Education Act (UAQTEA)"/>
        <s v="Tulong Trabaho Scholarship Program (TTSP)"/>
        <s v="Rice Enhancement Scholarship Program (RESP)"/>
        <s v="Coconut Farmers Scholarship Program"/>
        <s v="Institution-Based Training Programs"/>
        <s v="Enterprise-based/ Apprenticeship Programs"/>
        <s v="Community-based Training Programs"/>
        <s v="Capability Building Programs for CTECs"/>
        <s v="Trainers Development Program / Industry Work Experience Required of TVET Trainers"/>
        <s v="Establishment of Innovation Centers "/>
        <s v="Gender and Development"/>
        <s v="Maintenance of TESDA Quality Management System (QMS)"/>
        <s v="Information System Management - T2MIS, BSRS"/>
        <s v="Green TVET Framework Implementation"/>
        <s v="TVET Programs for Lifelong Learning"/>
        <s v=" TVET Programs matched with industry arrangements and regional development concerns"/>
        <s v="Multi-Purpose Hall/Building of BSAT"/>
        <s v="Upgrade of IT Network and Equipment for BSAT"/>
        <s v="Procurement of Testing Equipment for Both Destructive and Non-Destructive for MMAW Welding of BSAT"/>
        <s v="IT Equipment Upgrade for PO-Marinduue"/>
        <s v="Acquisition of Vehicle for PO-Marinduque"/>
        <s v="Acquisition of Vehicle for PO-Romblon"/>
        <s v="Additional Plantilla Position - PO Romblon"/>
        <s v="Procurement of IT Requirements  (Network and IT Equipment)"/>
        <s v="Procurement of Tools and Equipment Requirements for Driving NC II and Organic Agriculture Production NC II"/>
        <s v="Additional Plantilla Position - RNIT"/>
        <s v="Procurement of Euipment for Automotive Servicing N CIII and NC IV and Electrical Installation and Maintenance NC III - RNIT"/>
        <s v="Additional Plantilla Position - PTC Romblon"/>
        <s v="Additional Plantilla Position - TPSAT"/>
        <s v="Construction of One Storey Building - ROMTTAC"/>
        <s v="Additional Plantilla Positions - ROMTTAC"/>
        <s v="Procurement of 1 unit Multi-Purpose Pick-Up Truck (Cargo Type) - ROMTTAC"/>
        <s v="Establishment of University Dormitory in Victoria Campus"/>
        <s v="Establishment of Industrial Technology Education Building (ITELB)"/>
        <s v="Establishment of Agricultural and Biosystems Machinery and Power Engineering Academic Laboratory, Machinery Shed and Learning Center "/>
        <s v="Establishment of IABE and CAAF Complex II"/>
        <s v="Establishment of IABE and CAAF Complex III"/>
        <s v="Establishment and Construction of Slaughter House and Meat Processing Laboratory"/>
        <s v="Establishment of Feed Laboratory"/>
        <s v="Establishment of Poultry, Swine and Ruminant Projects"/>
        <s v="Establishment of IP Facilities"/>
        <s v="Establishment of Forestry Onsite Lecture Hall"/>
        <s v="Construction of Student Center for College of Agriculture and Allied Fields students"/>
        <s v="Provision of Water and Irrigation System for Agricultural &amp; Biosystems Academic Laboratory Area"/>
        <s v="Establishment of Farm Tools, Machinery and  Equipment Storage Facility"/>
        <s v="Construction of College of Business Management Building "/>
        <s v="Upgrading of Tourism and Hospitality Laboratory and Equipment for Mock Hostel/Restaurant"/>
        <s v="Upgrading of Business Incubation Laboratory Facilities"/>
        <s v="Renovation/Rehabilitation/Expansion/Extension and Upgrading of Home-Making Building "/>
        <s v="Establishment of CAS Building in MinSU Victoria Campus "/>
        <s v="Establishment of the Arts and Sciences Building in MinSU Calapan Campus"/>
        <s v="Establishment of Speech Laboratory in MinSU Victoria Campus"/>
        <s v="Construction of College of Teacher Education and Laboratory School Building (Victoria Campus)"/>
        <s v="Construction of College of Teacher Education and Laboratory School Building (Bongabong Campus)"/>
        <s v="Construction of College of Teacher Education and Laboratory School Building (Calapan Campus)"/>
        <s v="Construction of Criminology Firing Range and Martial Arts Hall in MinSU Calapan Campus"/>
        <s v="Construction of Criminology Firing Range and Martial Arts Hall in MinSU Bongabong Campus"/>
        <s v="Establishment of Criminal Justice Academic Building in MinSU Calapan Campus"/>
        <s v="Establishment of Student Services Building in MinSU Calapan Campus"/>
        <s v="Establishment of University Dormitory in MinSU Bongabong Campus"/>
        <s v="Expansion of Academic Facilities for Institute of Fisheries"/>
        <s v="Establishment of Student Services Building in MinSU Bongabong Campus"/>
        <s v="Acquisition of Library Resources"/>
        <s v="Purchase of RFID Door Detector"/>
        <s v="Establishment of Indoor Sports Facilities"/>
        <s v="Establishment of MDB (Molecular Laboratory, Data Analytics, Business Incubator) Building"/>
        <s v="Provision of Back-Up Electrical System (Power Generator)"/>
        <s v="Establishment of Audio-Visual and Presentation Room in A-STEER Building"/>
        <s v="Construction of RDE Exhibit and Storage Facility"/>
        <s v="Establishment of Training and Extension Center"/>
        <s v="Agro-Industrial and Fisheries Processing Centers "/>
        <s v="Installation and Rehabilitation of Network Infrastructure and Upgrading of Internet Subscription of MinSU Victoria, Bongabong and Calapan Campuses"/>
        <s v="Establishment of Administration Building in MinSU Victoria Campus"/>
        <s v="Establishment of Administration Building in MinSU Calapan Campus"/>
        <s v="Establishment of Administration Building in MinSU Bongabong Campus"/>
        <s v="Establishment of Power House"/>
        <s v="Gender-Inclusive, Disaster Risk Reduction and Climate Change Adaptation and Mitigation Project"/>
        <s v="Construction of Subsurface Combined Drainage Systems (Phase I)"/>
        <s v="Construction of Health and Disaster Risk Reduction Management Building"/>
        <s v="Construction of Subsurface Combined Drainage Systems (Phase II)"/>
        <s v="Construction of Subsurface Combined Drainage Systems (Phase III)"/>
        <s v="Purchase of service vehicles (GAS)"/>
        <s v="Purchase of laboratory equipment (HEP) "/>
        <s v="Maintenance/ Calibration/ Repair of Laboratory Equipment "/>
        <s v="Sustainable Electric Power generation in the four campuses of Marinduque State College"/>
        <s v="Additional Allocation for ROSS Implementation (53 Plantilla positions for Phase 2)"/>
        <s v="Operationalization of Engineering Laboratory"/>
        <s v="Completion of the Five-Storey Engineering Laboratory Building, Boac Campus"/>
        <s v="Procurement of an Elevator with 13-18 individual capacity for the College of Engineering Laboratory Building , Tanza, Boac, Main Campus"/>
        <s v="Establishment of Engineering Faculty cum Student Center"/>
        <s v="Establishment of Faculty Cum student center for Boac Campus"/>
        <s v="Construction of Industrial Technology Laboratory Building"/>
        <s v="Construction of New SICS building &amp; Establishments of Cyber Security Laboratory (SICS)"/>
        <s v="Construction of a 4-storey Commercial Business Incubation and Laboratory Facility for College of Business and Accountancy Building and Facilities of Marinduque State College (Main Campus Boac)"/>
        <s v="Construction of Criminology Building"/>
        <s v="Construction of Graduate School Academic Building Phase II"/>
        <s v="Construction of Three Storey College of Arts and Sciences Building"/>
        <s v="Proposed Sustainable four storey dormitory building"/>
        <s v="Construction of NSTP Office"/>
        <s v="Proposed two storey maintenance building"/>
        <s v="Construction of three storey smart education building"/>
        <s v="Construction of Ecumenical Worship Center"/>
        <s v="Construction of a Material Recovery Facility"/>
        <s v="Construction of MARSU Gate 3 with right of way"/>
        <s v="Construction of Food Testing Shared Service Facility Phase 2 and Phase 3"/>
        <s v="Construction of MSC Cultural Center"/>
        <s v="Proposed Expansion of Learning Resource Center"/>
        <s v="Construction of 2 storey Archieves center for ARO"/>
        <s v="Completion of 3 storey ICTSC Building with complete furnitures and fixtures"/>
        <s v="Construction of ICTSC Storeroom with complete furnitures and fixtures"/>
        <s v="Building and Facility development for green and renewable energy adaptation"/>
        <s v="Construction of powerhouse"/>
        <s v="Construction of a Alumni Dorm/Hotel Building"/>
        <s v="Purchase of Nursing Laboratory Supplies and Equipment for the Skills Laboratory of BS Nursing"/>
        <s v="Offering of Additional Courses for IAHS, BS Psychology, BS Medical Technology and BS Radiologic Technology"/>
        <s v="Renewal of Security Services (Outsourcing)"/>
        <s v="Renewal of Janitorial Services (Outsourcing)"/>
        <s v="Subscription to dedicated leased line Internet with CIR 1:1 to support teaching and learning, research activities and_x000a_ administrative operations (300Mbps in the Main Campus and 50/30Mbps in all branches)"/>
        <s v="Purchase of furniture and fixture for the Health and DRRM Building - Boac Campus (for DRRM)"/>
        <s v="Procurement of Health and DRRM Equipment Supplies"/>
        <s v="Purchase of DRRM Rescue and Service Vehicle"/>
        <s v="Purchase of furnitures, fixtures, and ICT equipment for the two storey admin building"/>
        <s v="Construction of 3-Storey Academic Building with Smart Classrooms (Torrijos Campus)"/>
        <s v="Upgrading of the Biological Science Laboratory into Crop Protection Laboratory &amp; Pest Control"/>
        <s v="Renovation and Expansion of Postharvest Building and Acquisition of Postharvest Equipment and Facilities"/>
        <s v="Construction of 3 Storey Center fo Business Innovation Generation with Complete Amenities &amp; Equipment"/>
        <s v="Establishment of Mixed Species Orchards"/>
        <s v="Design and Construction of Gymnasium Cum Evacuation Center"/>
        <s v="Design and Construction of Branch Administration Building cum Library"/>
        <s v="Construction of Storage Facilities Torrijos Campus"/>
        <s v="Construction of Faculty and Staff House"/>
        <s v="Construction of Two storey student dormitory with complete furnitures and fixtures"/>
        <s v="Construction of Housing"/>
        <s v="Rehabilitation/ Repair of Biological Science Building"/>
        <s v="Construction of Solid and Waste Water Management and Treatment Facilities"/>
        <s v="Establishment of Fruit Crop Nursery "/>
        <s v="Proposed Agriculture Laboratory Complex"/>
        <s v="Construction of 3-storey research, development, extension, and training building"/>
        <s v="Development of a 35 -hectare_x000a_ Experimental Farm"/>
        <s v="Design and Construction of Two-storey ICTSC Building with Complete Furnitures and Fixtures"/>
        <s v="Purchase of one (1) unit four-wheel tractor, one (1) unit hand tractor, and assorted agricultural field equipment and tools"/>
        <s v="Design and Construction of Fishhealth and Nutrition Laboratory"/>
        <s v="Construction of Storage Facilities Gasan Campus"/>
        <s v="Construction of a Gymnasium Building"/>
        <s v="Design and Construction of Fish Health and Nutrition Laboratory"/>
        <s v="Establishment of Study Center"/>
        <s v="Upgrading of Capture Fisheries"/>
        <s v="Construction of Fish Ponds"/>
        <s v="Construction of Fish Health and Aquaculture Laboratory"/>
        <s v="Design and Construction of ICTSC Building"/>
        <s v="Construction of a Subsurface Combined Drainage Systems"/>
        <s v="Design and Construction of 2-Storey Student Dormitory with Complete Furnitures and Fixtures"/>
        <s v="Design and Construction of a 2-Storey Academic Building of College of Environmental Studies with Smart Classrooms and IT Equipment"/>
        <s v="Completion of College of Environmental Studies Building"/>
        <s v="Design and Construction of 3-Storey Research, Development, Extension &amp; Training Building"/>
        <s v="Design and Construction of Convention Center"/>
        <s v="Construction of Storage Facilities Mogpog ESC"/>
        <s v="Establishment of Faculty Cum Student Center"/>
        <s v="Design and Construction of Two Storey ICTSC Building with Complete Furniture and Fixtures"/>
        <s v="Construction of a three storey information technology laboratory building with smart classrooms and IT equipment"/>
        <s v="Design and Construction of 3 storey Auxiliary Building with roof deck"/>
        <s v="Construction of Storage Facilities Sta.Cruz Campus"/>
        <s v="Design and Construction of 4 storey health services and building with laboratories and smart classrooms"/>
        <s v="Construction of a 3 storey Political Science Building"/>
        <s v="Design and Construction of a 4-storey Academic Building for the College of Education"/>
        <s v="Design and Construction of 2-Storey Dormitory with complete furniture and fixtures"/>
        <s v="Construction of Auditorium (Amphitheater)  at OMSC Main Campus (Labangan) (FY 2025)"/>
        <s v="Construction of 4 Storey Academic Building OMSC San Jose (FY 2025)"/>
        <s v="Construction of 3-Storey Administration Building at OMSC Sablayan (FY 2025)"/>
        <s v="Water System Development in OMSC Mamburao (FY 2025)"/>
        <s v="Construction of Covered Court at OMSC Lubang (FY 2025)"/>
        <s v="Construction of 2 Storey Institutional Quality Assurance Building at OMSC Main Campus (Labangan) (FY 2023)"/>
        <s v="2-STOREY SCHOOL BUILDING (ADMINISTRATION AND_x000a_CLASSROOM BUILDING) OMSC Mamburao  (FY 2023)"/>
        <s v="CONSTRUCTION OF 2STOREY TECHNOLOGY BUILDING  (Labangan Campus) (FY 2023)"/>
        <s v="CONSTRUCTION OF 2-STOREY LABORATORY BUILDING WITH CLASSROOM at OMSC Main Campus (Labangan) (FY 2024)"/>
        <s v="CONSTRUCTION OF 2-STOREY RESEARCH, DEVELOPMENT AND EXTENSION BUILDING OMSC Main Campus (Labangan) (FY 2024)"/>
        <s v="Proposed Food Kiosk Area  OMSC Main Campus (Labangan) (FY 2024)"/>
        <s v="CONSTRUCTION / RENOVATION OF OMSC CANTEEN (MAIN CAMPUS)"/>
        <s v="Construction of 2storey School_x000a_Building, Library and Lecture_x000a_Room for OMSC Sablayan (FY 2024)"/>
        <s v="Construction of Student_x000a_Dormitory for OMSC Murtha_x000a_Campus (FY 2024)"/>
        <s v="Construction of 2storey 12-_x000a_classroom Building with_x000a_Science Laboratory, Library_x000a_Building and Audio Visual_x000a_Room for OMSC Lubang (FY 2024)"/>
        <s v="Construction of Staff House for_x000a_OMSC Lubang  (FY 2024)"/>
        <s v="Construction of 2-Storey_x000a_Library at OMSC Main Campus_x000a_(Labangan)  (FY 2024)"/>
        <s v="Construction of 2storey Library_x000a_Building and Lecture Room for_x000a_OMSC Mamburao"/>
        <s v="Flood Control: Construction of_x000a_River Protection for OMSC_x000a_Murtha Campus   (FY 2024)"/>
        <s v="Construction of 3-storey_x000a_Laboratory building with_x000a_classroom for OMSC Main  (FY 2024)"/>
        <s v="Construction of 3-storey_x000a_Historical and Heritage Center_x000a_at OMSC Main Campus_x000a_(Labangan)  (FY 2024)"/>
        <s v="3-storey Laboratory Building w/_x000a_Lecture rooms at OMSC_x000a_Sablayan  (FY 2024)"/>
        <s v="Construction of 2 storey_x000a_Student Dormitory at OMSC_x000a_Sablayan  (FY 2024)"/>
        <s v="Windmill at OMSC Murtha  (FY 2024)"/>
        <s v="Construction of Soil Science_x000a_Greenhouse w/ Nursery at_x000a_OMSC Murtha  (FY 2024)"/>
        <s v="Trichoderma Rearing House at_x000a_OMSC Murtha  (FY 2024)"/>
        <s v="Construction of School_x000a_Canteen at OMSC Murtha  (FY 2024)"/>
        <s v="Construction of 3 storey_x000a_Student Dormitory at OMSC_x000a_Mamburao (FY 2024)"/>
        <s v="Construction of 2-Storey_x000a_Library building at OMSC Lubang (FY 2024)"/>
        <s v="Construction of 2-Storey_x000a_International Student Center in_x000a_OMSC Labangan Campus (FY 2024)"/>
        <s v="Construction of 6storey Library_x000a_Building with Lecture Rooms_x000a_and Gymnasium for CBAM at_x000a_OMSC Mamburao (FY 2024)"/>
        <s v="Construction of 2storeyStudent_x000a_Dormitory withCanteen at_x000a_OMSC Lubang (FY 2024)_x000a_"/>
        <s v="Construction of 3-Storey_x000a_Research and Academic_x000a_Building in OMSC Labangan_x000a_Campus (FY 2024)"/>
        <s v="Construction of 5-Storey_x000a_Building for Gymnasium, Multi Purpose Hall, Library,_x000a_Classroom and Parking area at_x000a_OMSC San Jose Campus,_x000a_Occidental Mindoro (FY 2024)"/>
        <s v="Repair and Repainting of Various Buildings and Other Structures (OMSC Campus Wide)"/>
        <s v="Upgrading of electrical system wiring at OMSC Sablayan for 2024 to 2028_x000a_"/>
        <s v="Extension of Riprapping at OMSC Mamburao in 2023_x000a_"/>
        <s v="Construction of Student Dormitory at OMSC Main Campus (Labangan)_x000a_(FY 2024)"/>
        <s v="Construction of 2storey Building for Student Services and Instruction for OMSC Mamburao_x000a_(FY 2024)"/>
        <s v="Construction of 2-storey Materials Recovery Facility at OMSC Main (FY 2024)"/>
        <s v="Acquisition of Murrah Buffallo Barn at OMSC Murtha (FY 2024)"/>
        <s v="Construction of Tamaraw Research Center at OMSC Murtha (FY 2024)"/>
        <s v="Solar Irrigation at OMSC Murtha_x000a_ (FY 2024)"/>
        <s v="Construction of 2storey Agri-Biotech Building at OMSC Murtha_x000a_ (FY 2024)"/>
        <s v="Acquisition of Overhead Water _x000a_Tank 2 OMSC Murtha_x000a_ (FY 2024)"/>
        <s v="Construction of Gender Sensitive Comfort Rooms at OMSC San Jose Campus, Occidental Mindoro_x000a_ (FY 2024)"/>
        <s v="Construction of College of Business Administration and Management Lecture Building (CBAM) at OMSC Main Campus (Labangan) (FY 2025)_x000a__x000a_"/>
        <s v="Construction of Rain Collection Project (Phase 3), OMSC Labangan (Main Campus) (FY 2025)"/>
        <s v="Improvement of Gymnasium at OMSC Labangan (Main Campus)  (FY 2025)"/>
        <s v="Construction of 3 Storey Student Dormitory at OMSC Main Campus (Labangan) (FY 2025)"/>
        <s v="Construction of Student Park at OMSC Main Campus (Labangan) (FY 2025)"/>
        <s v="Parking Area at OMSC Main Campus (Labangan) (FY 2025)"/>
        <s v="Proposed Access Road at OMSC Main Campus (Labangan) (FY 2025"/>
        <s v="Construction of 2 Storey Computer Laboratory Building at OMSC Main Campus (Labangan) (FY 2025)"/>
        <s v="Proposed Laundry Area for Hostel at OMSC Main Campus (Labangan) (FY 2025"/>
        <s v="Improvement of Covered Court  at OMSC Murtha Campus (FY 2025)"/>
        <s v="Construction Of 2-Storey School Building for Instruction at OMSC Murtha Campus (FY 2025)"/>
        <s v="Construction of Volleyball Court  at OMSC Murtha Campus (FY 2025)"/>
        <s v="Construction of Track and Field Oval / Open Field   at OMSC Murtha Campus (FY 2025)"/>
        <s v="Construction of New Administration Building    at OMSC Murtha Campus (FY 2025)"/>
        <s v="Construction of Athletic Training Center  at OMSC Murtha Campus (FY 2025)"/>
        <s v="Construction of Crop Protection Greenhouse W/ Nursery   at OMSC Murtha Campus (FY 2025)"/>
        <s v="Construction of Herbarium  at OMSC Murtha Campus (FY 2025)"/>
        <s v="Construction of Student Center  at OMSC Murtha Campus (FY 2025)"/>
        <s v="Construction of Employees Housing Facility at OMSC Murtha Campus (FY 2025)"/>
        <s v="Construction of Materials Recovery Facility and Garbage Facility at OMSC Murtha Campus (FY 2025)"/>
        <s v="Relocation of Piggery 1 at OMSC Murtha Campus (FY 2025)"/>
        <s v="Students’ Kiosk  at OMSC Murtha Campus (FY 2025)"/>
        <s v=" Improvement / Upgrading of Perimeter Fence with Solar Lights at OMSC Murtha Campus (FY 2025)"/>
        <s v="Construction of 2storey Hostel with Cafeteria (CMO-BSTM) at OMSC Sablayan Campus  (FY 2025)"/>
        <s v="Construction of 2storey Student Services and Library Building at OMSC Sablayan (FY 2025)"/>
        <s v="Upgrading of FTM Building into 2storey Building at OMSC Sablayan (FY 2025)"/>
        <s v="Construction of Perimeter Fence Phase 3 at OMSC Sablayan (FY 2025)"/>
        <s v="Construction of Covered Pathway (Phase 2) at OMSC Sablayan (FY 2025)"/>
        <s v="Upgrading of Drainage Systems (FY 2025 - 2028) at OMSC Sablayan (FY 2025)"/>
        <s v="Construction of 2-Storey School Building, Library and Lecture Room (Formerly Proposed As Science And Technology Classroom And Laboratory) at OMSC Mamburao (FY 2025)"/>
        <s v="Parking Area at OMSC Mamburao (FY 2025)"/>
        <s v="Completion /Upgrading of Perimeter Fence (FY 2025 - 2028) at OMSC Mamburao"/>
        <s v="Construction of 2 Storey Technology Building with Lecture Room for CAST at OMSC Lubang  (FY 2025)"/>
        <s v="Construction of 2storey Laboratory Building with Lecture Room for CBAM at OMSC Lubang (FY 2025)"/>
        <s v="Construction of 2storey Classroom Building at OMSC Lubang (FY 2025)"/>
        <s v="Construction and Furnishing of Graduate School Building - PSU Manalo Campus"/>
        <s v="Construction and Furnishing of PSU Research and Development Center - PSU Main Campus"/>
        <s v="Construction and Furnishing Palawan State University Herbarium"/>
        <s v="Construction of 3 Storey Dormitory Building"/>
        <s v="Construction and furnishing of 4-storey Engineering Research and Laboratory Building - PSU Main Campus"/>
        <s v="Construction of Specialized Indoor Firing Range Laboratory with Equipment for the College of Criminal Justice Education - PSU Main Campus"/>
        <s v="Construction and Furnishing of Production and Business Center- PSU Main Campus"/>
        <s v="Construction and Furnishing of 3 storey Hostel with Conference Hall - PSU Coron"/>
        <s v="Construction and Furnishing of 3 storey Hostel with Conference Hall - PSU El Nido"/>
        <s v="Construction and furnishing of 3-storey Academic Building - PSU Brooke's Point"/>
        <s v="Construction and furnishing of Administrative Building with Clinic - PSU Narra"/>
        <s v="Higher Education Program"/>
        <s v="Advanced Education Program"/>
        <s v="Research Program"/>
        <s v="Technical Advisory Extension Program"/>
        <s v="Completion of the Research and Development Building in Main Campus - Biology and Analytical Lab"/>
        <s v="Procurement of Multimedia Equipment for Virtual Extension Program"/>
        <s v="Construction of the Health and Wellness Building, Phase 1"/>
        <s v="Construction of Learning Resource Center, Phase 2"/>
        <s v="Construction of the University Apartelle-Type Employee Housing_x000a_"/>
        <s v="Construction of the Graduate Education Program Studies (GEPS) Building"/>
        <s v="Construction of the New Administration Building"/>
        <s v="Construction of the College of Business, Accountancy, and Technopreneurship (CBAT) Building"/>
        <s v="Construction of the College of Education and Human Kinetics I (CEHK I) Building"/>
        <s v="Construction of Academic cum Auxilliary Building for the College of Allied Medicine"/>
        <s v="PAP No. 15_x000a_Construction of Academic Building for San Agustin Campus"/>
        <s v="Construction of Academic Building for San Fernando Campus"/>
        <s v="Construction of Academic Building for Romblon Campus"/>
        <s v="SMART Campus Program for Three Major Satellite Campuses (San Agustin, Romblon, and San Fernando)"/>
        <s v="PAP No. 19_x000a_Construction of the University Food Innovation Hub"/>
        <s v="Construction of University Electrical Substation Facility with Distribution System"/>
        <s v="Construction of Academic Building for Sta Fe Campus"/>
        <s v="Construction of Academic Building for Agpudlos Campus"/>
        <s v="PAP No. 23_x000a_Construction of Academic Building for Sta Maria Campus"/>
        <s v="PAP No. 24_x000a_Construction of Academic Building for San Andres Campus"/>
        <s v="PAP No. 25_x000a_Construction of Academic Building for Calatrava Campus"/>
        <s v="Construction of Academic Building for Cajidiocan Campus"/>
        <s v="Construction of University Dormitory in San Agustin Campus"/>
        <s v="Construction of University Dormitory in Romblon Campus"/>
        <s v="Construction of University Dormitory in San Fernando"/>
        <s v="Construction of the Fresh-Class Student Dormitory"/>
        <s v="Construction of the Romblon Museum of Natural History and Culture"/>
        <s v="Construction of the Learning Resource Center (LRC) for San Fernando Campus"/>
        <s v="Construction of the Learning Resource Center (LRC) for San Agustin Campus"/>
        <s v="Construction of the Learning Resource Center (LRC) for Romblon Campus"/>
        <s v="Construction of the Romblon Convention Center"/>
        <s v="Construction of the University Technology Innovation Hub"/>
        <s v="Construction of Health Services Building in Romblon Campus"/>
        <s v="Construction of Health Services Building in San Fernando Campus"/>
        <s v="Construction of Health Services Building in San Agustin Campus"/>
        <s v="Construction of Research and Development Center in San Fernando"/>
        <s v="Construction of Research and Development Center in Romblon"/>
        <s v="Construction of Research and Development Center in San Agustin"/>
        <s v="Expansion of Library Building at Main Campus"/>
        <s v="Completion of the Rehabilitation of College of Fisheries and Aquatic Sciences Instruction Building, Puerto Princesa City Campus"/>
        <s v="Rehabilitation of Fire Damaged Annex Building in Puerto Princesa City Campus (Phase II)"/>
        <s v="Construction of Dormitory Building at Puerto Princesa City Campus"/>
        <s v="Construction of College of Education Building at Puerto Princesa City Campus "/>
        <s v="Construction of College of Arts and Sciences (CAS) Building at Main Campus "/>
        <s v="Construction of Metals and Engineering Innovation Center at Main Campus"/>
        <s v="Rehabilitation of Palawan Agricultural Research Center (PARC) at Main Campus"/>
        <s v="Rehabilitation of Old Engineering Laboratory Building at Main Campus"/>
        <s v="Construction of Computer Laboratory Building at Quezon Campus"/>
        <s v="Rehabilitation of Academic Building at El Nido Campus "/>
        <s v="Construction of Food Processing Pilot Plant at Main Campus"/>
        <s v="Construction of Smart Greenhouse at Main Campus "/>
        <s v="Construction of Civil Engineering Academic Building at Main Campus"/>
        <s v="Construction of Gender and Development Building at Main Campus"/>
        <s v="Rehabilitation of Old College Dormitory Building at Main Campus"/>
        <s v="Construction of Technology and Business Management and Innovation Center at Puerto Princesa City Campus"/>
        <s v="Rehabilitation of Former ASTI Laboratory Building at Puerto Princesa City Campus"/>
        <s v="Construction of Academic Building at Quezon Campus"/>
        <s v="Construction of Agricultural and Biosystems Engineering Academic Building at Main Campus"/>
        <s v="Construction of Agri-Business Center at Main Campus"/>
        <s v="Construction of Interactive Museum at Main Campus"/>
        <s v="Construction of Library Building at Busuanga Campus"/>
        <s v="Rehabilitation of Vo-Ag Building at Main Campus"/>
        <s v="Construction of College of Public Administration and Management Building at Main Campus"/>
        <s v="Construction of Technology and Business Management and Innovation Center at Main Campus"/>
        <s v="Construction of Student Center at Main Campus"/>
        <s v="Construction of College of Arts and Sciences (CAS) Building at Puerto Princesa City Campus"/>
        <s v="Construction of College of Public Administration and Management Building at Puerto Princesa City Campus"/>
        <s v="Rehabilitation of Binduyan Marine Research Station at Puerto Princesa City"/>
        <s v="Expansion of Library Building at Puerto Princesa City Campus"/>
        <s v="Construction of Library Building at Quezon Campus"/>
        <s v="Construction of Information and Communications Technology (ICT) Building at Main Campus"/>
        <s v="Construction of Hospitality Management Building at Busuanga Campus"/>
        <s v="Construction of Academic Affairs Building at Main Campus"/>
        <s v="Construction of Home Economics and Food Technology Building at Main Campus"/>
        <s v="Construction of College of Criminal Justice Education Instructional Building at Main Campus"/>
        <s v="Construction of College of Education Academic Building at Puerto Princesa City Campus"/>
        <s v="Construction of Health Services Building at Puerto Princesa City Campus"/>
        <s v="Construction of Physical Education Building at Main Campus"/>
        <s v="Construction of Student Center at Puerto Princesa City Campus"/>
        <s v="Construction of Information and Communications Technology (ICT) Building at Puerto Princesa City Campus"/>
        <s v="Construction of Renewable Energy Center at Main Campus"/>
        <s v="Construction of Mechanical Engineering Academic Building at Main Campus"/>
        <s v="Construction of Library Building at El Nido Campus"/>
        <s v="Rehabilitation of Higher Education Building at Main Campus"/>
        <s v="Expansion of Food Processing Center at Main Campus"/>
        <s v="Rehabilitation of Old College of Education Building at Main Campus"/>
        <s v="Construction of Electrical Engineering Academic Building at Main Campus"/>
        <s v="Construction of New Health Services Building at Main Campus"/>
        <s v="Construction of Binduyan Research and Development Building at Puerto Princesa City"/>
        <s v="Construction of Health Services Building at Quezon Campus"/>
        <s v="Rehabilitation of WPU Hatchery in Puerto Princesa City Campus"/>
      </sharedItems>
    </cacheField>
    <cacheField name="Short Description of the Program / Project" numFmtId="0">
      <sharedItems containsBlank="1" longText="1"/>
    </cacheField>
    <cacheField name="Spatial Coverage / Location" numFmtId="0">
      <sharedItems/>
    </cacheField>
    <cacheField name="Fund Source" numFmtId="0">
      <sharedItems count="4">
        <s v="GAA"/>
        <s v="PPP"/>
        <s v="ODA"/>
        <s v="Others"/>
      </sharedItems>
    </cacheField>
    <cacheField name="Main RDP Chapter" numFmtId="0">
      <sharedItems count="16">
        <s v="Chapter 15"/>
        <s v="Chapter 14.1"/>
        <s v="Chapter 16"/>
        <s v="Chapter 13"/>
        <s v="Chapter 4.2"/>
        <s v="Chapter 7"/>
        <s v="Chapter 5.1"/>
        <s v="Chapter 10_x000a_"/>
        <s v="Chapter 9"/>
        <s v="Chapter 11"/>
        <s v="Chapter 4.3"/>
        <s v="Chapter 8"/>
        <s v="Chapter 6"/>
        <s v="Chapter 4.1"/>
        <s v="Chapter 14.2"/>
        <s v="Chapter 5.2"/>
      </sharedItems>
    </cacheField>
    <cacheField name="PAP Status" numFmtId="0">
      <sharedItems count="4">
        <s v="Ongoing"/>
        <s v="Pipelined"/>
        <s v="Proposed"/>
        <s v="Completed"/>
      </sharedItems>
    </cacheField>
    <cacheField name="2023_x000a_(based on GAA)" numFmtId="0">
      <sharedItems containsString="0" containsBlank="1" containsNumber="1" minValue="0" maxValue="24415748.000999998"/>
    </cacheField>
    <cacheField name="2024_x000a_(based on NEP)" numFmtId="0">
      <sharedItems containsBlank="1" containsMixedTypes="1" containsNumber="1" minValue="0" maxValue="13030000"/>
    </cacheField>
    <cacheField name="2025" numFmtId="0">
      <sharedItems containsString="0" containsBlank="1" containsNumber="1" minValue="0" maxValue="5434952.46" count="449">
        <n v="23563.678240000001"/>
        <n v="2700"/>
        <n v="92796"/>
        <n v="11616.218580000001"/>
        <m/>
        <n v="7530"/>
        <n v="1200"/>
        <n v="1700"/>
        <n v="2000"/>
        <n v="3000"/>
        <n v="660"/>
        <n v="109000"/>
        <n v="24000"/>
        <n v="1000"/>
        <n v="1100"/>
        <n v="800"/>
        <n v="50000"/>
        <n v="460.41"/>
        <n v="518.09"/>
        <n v="134.93"/>
        <n v="257.5"/>
        <n v="487.19"/>
        <n v="145.22999999999999"/>
        <n v="1010.43"/>
        <n v="3440.4575"/>
        <n v="32031.568299999999"/>
        <n v="10.3"/>
        <n v="448.05"/>
        <n v="1860.18"/>
        <n v="806.49"/>
        <n v="512.94000000000005"/>
        <n v="15604.5"/>
        <n v="540.75"/>
        <n v="9400"/>
        <n v="5750"/>
        <n v="360"/>
        <n v="6500"/>
        <n v="3900"/>
        <n v="250"/>
        <n v="948"/>
        <n v="650"/>
        <n v="1050"/>
        <n v="3650"/>
        <n v="2752"/>
        <n v="3245.04"/>
        <n v="700"/>
        <n v="8950"/>
        <n v="170"/>
        <n v="900"/>
        <n v="2083.2199999999998"/>
        <n v="72783.539999999994"/>
        <n v="624"/>
        <n v="252"/>
        <n v="20000"/>
        <n v="125"/>
        <n v="42204"/>
        <n v="347824.89250000002"/>
        <n v="81785.734129999997"/>
        <n v="63832.08"/>
        <n v="9248.4"/>
        <n v="2936.85"/>
        <n v="99187.199999999997"/>
        <n v="159611.54999999999"/>
        <n v="13036.8"/>
        <n v="2310"/>
        <n v="7718.55"/>
        <n v="42000"/>
        <n v="360.7516"/>
        <n v="150"/>
        <n v="3480.4940000000001"/>
        <n v="3904.98108"/>
        <n v="9442.8940000000002"/>
        <n v="1862.1279"/>
        <n v="16865.751420000001"/>
        <n v="185000"/>
        <n v="142857"/>
        <n v="267683.55"/>
        <n v="103200"/>
        <n v="40250"/>
        <n v="324600"/>
        <n v="282964.30354400002"/>
        <n v="29000"/>
        <n v="690000"/>
        <n v="0"/>
        <n v="121235.03281999999"/>
        <n v="4232546"/>
        <n v="30000"/>
        <n v="21000"/>
        <n v="4500"/>
        <n v="129550"/>
        <n v="26500"/>
        <n v="26300"/>
        <n v="1500"/>
        <n v="60000"/>
        <n v="10000"/>
        <n v="5500"/>
        <n v="35000"/>
        <n v="4000"/>
        <n v="5000"/>
        <n v="8300"/>
        <n v="59000"/>
        <n v="46300"/>
        <n v="33720"/>
        <n v="16000"/>
        <n v="200000"/>
        <n v="105000"/>
        <n v="40000"/>
        <n v="30250"/>
        <n v="41550"/>
        <n v="12550"/>
        <n v="4710"/>
        <n v="2500"/>
        <n v="50741.88"/>
        <n v="3769235"/>
        <n v="272142.52380999998"/>
        <n v="255896.02600000001"/>
        <n v="119501.796"/>
        <n v="67993.845079999999"/>
        <n v="161905.04500000001"/>
        <n v="780000"/>
        <n v="486706.467"/>
        <n v="267779.429"/>
        <n v="45000"/>
        <n v="70000"/>
        <n v="8000"/>
        <n v="446807.71"/>
        <n v="100000"/>
        <n v="280000"/>
        <n v="760000"/>
        <n v="34300"/>
        <n v="8500"/>
        <n v="120000"/>
        <n v="9175"/>
        <n v="300"/>
        <n v="15000"/>
        <n v="500"/>
        <n v="25000"/>
        <n v="9680"/>
        <n v="4375"/>
        <n v="33300"/>
        <n v="101000"/>
        <n v="600"/>
        <n v="3500"/>
        <n v="19000"/>
        <n v="698197"/>
        <n v="7200"/>
        <n v="150000"/>
        <n v="6000"/>
        <n v="149488.5"/>
        <n v="172500"/>
        <n v="59600"/>
        <n v="23316"/>
        <n v="4166.666666666667"/>
        <n v="2750"/>
        <n v="27500"/>
        <n v="13487.5"/>
        <n v="112500"/>
        <n v="13350"/>
        <n v="15477"/>
        <n v="3600"/>
        <n v="2304"/>
        <n v="225000"/>
        <n v="14000"/>
        <n v="194500"/>
        <n v="1346360"/>
        <n v="3260853.6617099997"/>
        <n v="965000"/>
        <n v="3274.9500000000003"/>
        <n v="12760.650000000001"/>
        <n v="22312.5"/>
        <n v="179350"/>
        <n v="116400"/>
        <n v="19040"/>
        <n v="36601"/>
        <n v="57834"/>
        <n v="178384"/>
        <n v="15160"/>
        <n v="6200"/>
        <n v="191348"/>
        <n v="45057.091280000001"/>
        <n v="27053.249999999996"/>
        <n v="7976.8500000000013"/>
        <n v="9271.469529"/>
        <n v="9150"/>
        <n v="13979"/>
        <n v="2191"/>
        <n v="1074"/>
        <n v="581"/>
        <n v="1806"/>
        <n v="9256"/>
        <n v="12494"/>
        <n v="799.28"/>
        <n v="12743.16"/>
        <n v="20777.16"/>
        <n v="4631.91"/>
        <n v="3451.53"/>
        <n v="11070"/>
        <n v="13000"/>
        <n v="521.18000000000006"/>
        <n v="222.48000000000002"/>
        <n v="2817.05"/>
        <n v="1822"/>
        <n v="762"/>
        <n v="1538"/>
        <n v="5707"/>
        <n v="5350"/>
        <n v="11102"/>
        <n v="2350"/>
        <n v="12259"/>
        <n v="793"/>
        <n v="165"/>
        <n v="66"/>
        <n v="1584.4641750000001"/>
        <n v="63"/>
        <n v="2150.7656440000001"/>
        <n v="28000"/>
        <n v="746.2"/>
        <n v="1449.5"/>
        <n v="2776.8"/>
        <n v="2271.1"/>
        <n v="3177.2"/>
        <n v="3044.6"/>
        <n v="5192000"/>
        <n v="388728.2"/>
        <n v="308157"/>
        <n v="11600"/>
        <n v="175800"/>
        <n v="622730"/>
        <n v="299380"/>
        <n v="127500"/>
        <n v="303575"/>
        <n v="1053377"/>
        <n v="226149"/>
        <n v="39500"/>
        <n v="12100"/>
        <n v="2065.1999999999998"/>
        <n v="17447.999989999997"/>
        <n v="1152"/>
        <n v="4323"/>
        <n v="5048.6649100000004"/>
        <n v="13734.608400000001"/>
        <n v="4533.78"/>
        <n v="9752.9004000000004"/>
        <n v="3573.9659999999999"/>
        <n v="720"/>
        <n v="1924.0368000000001"/>
        <n v="92770"/>
        <n v="47319"/>
        <n v="141250"/>
        <n v="38271"/>
        <n v="127622"/>
        <n v="51906"/>
        <n v="162489.17483999999"/>
        <n v="10800"/>
        <n v="693.6"/>
        <n v="217.43999999999997"/>
        <n v="479.51999999999992"/>
        <n v="1805.23056"/>
        <n v="612"/>
        <n v="20365.128000000001"/>
        <n v="20825.911199999999"/>
        <n v="136000"/>
        <n v="12000"/>
        <n v="56000"/>
        <n v="4157049"/>
        <n v="64000"/>
        <n v="334000"/>
        <n v="335000"/>
        <n v="250000"/>
        <n v="79000"/>
        <n v="32000"/>
        <n v="572765"/>
        <n v="75000"/>
        <n v="52000"/>
        <n v="7500"/>
        <n v="785848"/>
        <n v="668259"/>
        <n v="253704"/>
        <n v="182714"/>
        <n v="4133213"/>
        <n v="1571353.0710481911"/>
        <n v="2029506.764740923"/>
        <n v="1500000"/>
        <n v="370640"/>
        <n v="149000"/>
        <n v="467065"/>
        <n v="2237002"/>
        <n v="414000"/>
        <n v="3720000"/>
        <n v="4025000"/>
        <n v="462900"/>
        <n v="1629737"/>
        <n v="195000"/>
        <n v="4137240"/>
        <n v="255000"/>
        <n v="3837220"/>
        <n v="55000"/>
        <n v="357000"/>
        <n v="105737"/>
        <n v="74185"/>
        <n v="123500"/>
        <n v="181000"/>
        <n v="24343.518"/>
        <n v="12043.5"/>
        <n v="7440"/>
        <n v="17207.830000000002"/>
        <n v="8704"/>
        <n v="137.5"/>
        <n v="363.00000000000006"/>
        <n v="605"/>
        <n v="1210"/>
        <n v="363"/>
        <n v="210"/>
        <n v="302234.12958970584"/>
        <n v="1826000"/>
        <n v="4499.749714893419"/>
        <n v="7049.9999999999945"/>
        <n v="10376"/>
        <n v="46199.999999999927"/>
        <n v="113658.56"/>
        <n v="145914.65790996299"/>
        <n v="632474.04264943791"/>
        <n v="451960.94999999995"/>
        <n v="26727"/>
        <n v="155000"/>
        <n v="1758.75"/>
        <n v="36417.15"/>
        <n v="99643.900599999994"/>
        <n v="251000.52480000001"/>
        <n v="169822.05"/>
        <n v="75310.277700000006"/>
        <n v="2713.2"/>
        <n v="41089.981"/>
        <n v="429050.55"/>
        <n v="33333.333339999997"/>
        <n v="33333.333330000001"/>
        <n v="500000"/>
        <n v="260000"/>
        <n v="267000"/>
        <n v="36050.78"/>
        <n v="400"/>
        <n v="1400"/>
        <n v="21253.100000000002"/>
        <n v="580.80000000000007"/>
        <n v="977.90000000000009"/>
        <n v="5534.1"/>
        <n v="416.90000000000003"/>
        <n v="28304.100000000002"/>
        <n v="803.00000000000011"/>
        <n v="39716.800000000003"/>
        <n v="357.50000000000006"/>
        <n v="1450"/>
        <n v="5434952.46"/>
        <n v="176641.83"/>
        <n v="16269"/>
        <n v="335499"/>
        <n v="2585872.6800000002"/>
        <n v="4215.96"/>
        <n v="267115"/>
        <n v="10338.41"/>
        <n v="1049"/>
        <n v="28804"/>
        <n v="78909.33"/>
        <n v="10603.65"/>
        <n v="70710.33"/>
        <n v="2831.67"/>
        <n v="4078.74"/>
        <n v="1550"/>
        <n v="293.31"/>
        <n v="3641"/>
        <n v="50"/>
        <n v="121"/>
        <n v="95"/>
        <n v="2286.06"/>
        <n v="430.53"/>
        <n v="70"/>
        <n v="260"/>
        <n v="190"/>
        <n v="950"/>
        <n v="1005.48"/>
        <n v="238.14000000000001"/>
        <n v="1653.75"/>
        <n v="606.375"/>
        <n v="496.125"/>
        <n v="79.38"/>
        <n v="396.9"/>
        <n v="48.510000000000005"/>
        <n v="158.76"/>
        <n v="221"/>
        <n v="165.375"/>
        <n v="66.150000000000006"/>
        <n v="8420"/>
        <n v="12200"/>
        <n v="11689"/>
        <n v="159"/>
        <n v="238"/>
        <n v="476.28000000000003"/>
        <n v="198"/>
        <n v="397"/>
        <n v="661.5"/>
        <n v="7000"/>
        <n v="1819"/>
        <n v="715"/>
        <n v="2200"/>
        <n v="1566"/>
        <n v="870"/>
        <n v="380"/>
        <n v="2395"/>
        <n v="1575"/>
        <n v="750"/>
        <n v="1626"/>
        <n v="11490"/>
        <n v="56700"/>
        <n v="10582.57"/>
        <n v="17703.099999999999"/>
        <n v="60308"/>
        <n v="7875"/>
        <n v="16500"/>
        <n v="90000"/>
        <n v="98175"/>
        <n v="22000"/>
        <n v="9120"/>
        <n v="7700"/>
        <n v="7333.33"/>
        <n v="18554"/>
        <n v="22750"/>
        <n v="80000"/>
        <n v="350"/>
        <n v="31500"/>
        <n v="49500"/>
        <n v="3300"/>
        <n v="3661"/>
        <n v="20821"/>
        <n v="31000"/>
        <n v="94500"/>
        <n v="36300"/>
        <n v="180600"/>
        <n v="1816.6"/>
        <n v="420"/>
        <n v="5250"/>
        <n v="11000"/>
        <n v="2112"/>
        <n v="33000"/>
        <n v="200"/>
        <n v="15500"/>
        <n v="18150"/>
        <n v="48316"/>
        <n v="400000"/>
        <n v="1000000"/>
      </sharedItems>
    </cacheField>
    <cacheField name="2026" numFmtId="0">
      <sharedItems containsString="0" containsBlank="1" containsNumber="1" minValue="0" maxValue="5889442"/>
    </cacheField>
    <cacheField name="2027" numFmtId="0">
      <sharedItems containsString="0" containsBlank="1" containsNumber="1" minValue="0" maxValue="5457635"/>
    </cacheField>
    <cacheField name="2028" numFmtId="0">
      <sharedItems containsBlank="1" containsMixedTypes="1" containsNumber="1" minValue="0" maxValue="6636635"/>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EDA-Charmaine" refreshedDate="45287.65528402778" createdVersion="5" refreshedVersion="5" minRefreshableVersion="3" recordCount="1032" xr:uid="{00000000-000A-0000-FFFF-FFFF01000000}">
  <cacheSource type="worksheet">
    <worksheetSource ref="A3:O1035" sheet="RDIP Conso"/>
  </cacheSource>
  <cacheFields count="15">
    <cacheField name="Sector" numFmtId="0">
      <sharedItems count="6">
        <s v="DAC"/>
        <s v="EDC"/>
        <s v="IDC"/>
        <s v="SDC"/>
        <s v="Financial and Physical Status Updates:" u="1"/>
        <s v="A total investment requirement amounting to Php .00 million is being proposed for FY 2025." u="1"/>
      </sharedItems>
    </cacheField>
    <cacheField name="Agency" numFmtId="0">
      <sharedItems/>
    </cacheField>
    <cacheField name="Program/Project/ Activity" numFmtId="0">
      <sharedItems longText="1"/>
    </cacheField>
    <cacheField name="Short Description of the Program / Project" numFmtId="0">
      <sharedItems containsBlank="1" longText="1"/>
    </cacheField>
    <cacheField name="Spatial Coverage / Location" numFmtId="0">
      <sharedItems count="18">
        <s v="Regionwide"/>
        <s v="Or. Mindoro"/>
        <s v="Occ. Mindoro"/>
        <s v="Romblon"/>
        <s v="Inter-Provincial (Marinduque, Occ. Mindoro, Or. Mindoro)"/>
        <s v="Inter-Provincial (Occ. Mindoro, Or. Mindoro)"/>
        <s v="Palawan"/>
        <s v="Inter-Provincial (Palawan, Romblon)"/>
        <s v="Inter-Provincial (Or. Mindoro, Palawan)"/>
        <s v="Marinduque"/>
        <s v="Inter-Provincial (Marinduque, Palawan)"/>
        <s v="Inter-Provincial (Occ. Mindoro, Or. Mindoro, Palawan, Romblon)"/>
        <s v="Inter-Provincial (Occ. Mindoro, Palawan)"/>
        <s v="Inter-Provincial (Occ. Mindoro, Palawan, Romblon)"/>
        <s v="Inter-Provincial (Occ. Mindoro, Or. Mindoro, Palawan)"/>
        <s v="Inter-Provincial (Marinduque, Occ. Mindoro, Or. Mindoro, Palawan)"/>
        <s v="Inter-Provincial (Marinduque, Occ. Mindoro, Or. Mindoro, Romblon)"/>
        <s v="Inter-Provincial (Marinduque, Or. Mindoro, Palawan)"/>
      </sharedItems>
    </cacheField>
    <cacheField name="Fund Source" numFmtId="0">
      <sharedItems/>
    </cacheField>
    <cacheField name="Main RDP Chapter" numFmtId="0">
      <sharedItems count="16">
        <s v="Chapter 15"/>
        <s v="Chapter 14.1"/>
        <s v="Chapter 16"/>
        <s v="Chapter 13"/>
        <s v="Chapter 4.2"/>
        <s v="Chapter 7"/>
        <s v="Chapter 5.1"/>
        <s v="Chapter 10_x000a_"/>
        <s v="Chapter 9"/>
        <s v="Chapter 11"/>
        <s v="Chapter 4.3"/>
        <s v="Chapter 8"/>
        <s v="Chapter 6"/>
        <s v="Chapter 4.1"/>
        <s v="Chapter 14.2"/>
        <s v="Chapter 5.2"/>
      </sharedItems>
    </cacheField>
    <cacheField name="PAP Status" numFmtId="0">
      <sharedItems/>
    </cacheField>
    <cacheField name="2023_x000a_(based on GAA)" numFmtId="0">
      <sharedItems containsString="0" containsBlank="1" containsNumber="1" minValue="0" maxValue="24415748.000999998"/>
    </cacheField>
    <cacheField name="2024_x000a_(based on NEP)" numFmtId="0">
      <sharedItems containsBlank="1" containsMixedTypes="1" containsNumber="1" minValue="0" maxValue="13030000"/>
    </cacheField>
    <cacheField name="2025" numFmtId="0">
      <sharedItems containsString="0" containsBlank="1" containsNumber="1" minValue="0" maxValue="5434952.46"/>
    </cacheField>
    <cacheField name="2026" numFmtId="0">
      <sharedItems containsString="0" containsBlank="1" containsNumber="1" minValue="0" maxValue="5889442"/>
    </cacheField>
    <cacheField name="2027" numFmtId="0">
      <sharedItems containsString="0" containsBlank="1" containsNumber="1" minValue="0" maxValue="5457635"/>
    </cacheField>
    <cacheField name="2028" numFmtId="0">
      <sharedItems containsBlank="1" containsMixedTypes="1" containsNumber="1" minValue="0" maxValue="6636635"/>
    </cacheField>
    <cacheField name="Total" numFmtId="164">
      <sharedItems containsSemiMixedTypes="0" containsString="0" containsNumber="1" minValue="0" maxValue="48275645.001000002"/>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EDA Charmaine" refreshedDate="45302.273304513888" createdVersion="5" refreshedVersion="5" minRefreshableVersion="3" recordCount="755" xr:uid="{00000000-000A-0000-FFFF-FFFF02000000}">
  <cacheSource type="worksheet">
    <worksheetSource ref="A2:H757" sheet="AIP FY 2025"/>
  </cacheSource>
  <cacheFields count="8">
    <cacheField name="Sector" numFmtId="0">
      <sharedItems count="4">
        <s v="DAC"/>
        <s v="EDC"/>
        <s v="IDC"/>
        <s v="SDC"/>
      </sharedItems>
    </cacheField>
    <cacheField name="Agency" numFmtId="0">
      <sharedItems count="46">
        <s v="DBM"/>
        <s v="DILG"/>
        <s v="NEDA"/>
        <s v="PSA"/>
        <s v="PDEA"/>
        <s v="NAPOLCOM"/>
        <s v="PNP"/>
        <s v="WESCOM"/>
        <s v="BFAR"/>
        <s v="CDA"/>
        <s v="DA"/>
        <s v="DAR"/>
        <s v="DENR"/>
        <s v="DOST"/>
        <s v="DOT"/>
        <s v="DTI"/>
        <s v="EMB"/>
        <s v="FDA"/>
        <s v="MGB"/>
        <s v="NIA"/>
        <s v="PCA"/>
        <s v="PCSDS"/>
        <s v="DICT"/>
        <s v="DOTr"/>
        <s v="DPWH"/>
        <s v="LTO"/>
        <s v="NPC"/>
        <s v="NTC"/>
        <s v="PCG STL"/>
        <s v="PCG PAL"/>
        <s v="CHED"/>
        <s v="POPCOM"/>
        <s v="DepEd"/>
        <s v="DOH"/>
        <s v="DOJ-PPA"/>
        <s v="DOLE"/>
        <s v="DSWD"/>
        <s v="NCIP"/>
        <s v="NNC"/>
        <s v="TESDA"/>
        <s v="MINSU"/>
        <s v="MSC"/>
        <s v="OMSC"/>
        <s v="PSU"/>
        <s v="RSU"/>
        <s v="WPU"/>
      </sharedItems>
    </cacheField>
    <cacheField name="Program/Project/ Activity" numFmtId="0">
      <sharedItems longText="1"/>
    </cacheField>
    <cacheField name="Spatial Coverage / Location" numFmtId="0">
      <sharedItems count="16">
        <s v="Regionwide"/>
        <s v="Or. Mindoro"/>
        <s v="Romblon"/>
        <s v="Inter-Provincial (Marinduque, Occ. Mindoro, Or. Mindoro)"/>
        <s v="Inter-Provincial (Occ. Mindoro, Or. Mindoro)"/>
        <s v="Palawan"/>
        <s v="Inter-Provincial (Palawan, Romblon)"/>
        <s v="Occ. Mindoro"/>
        <s v="Inter-Provincial (Or. Mindoro, Palawan)"/>
        <s v="Marinduque"/>
        <s v="Inter-Provincial (Marinduque, Palawan)"/>
        <s v="Inter-Provincial (Occ. Mindoro, Or. Mindoro, Palawan, Romblon)"/>
        <s v="Inter-Provincial (Occ. Mindoro, Palawan, Romblon)"/>
        <s v="Inter-Provincial (Occ. Mindoro, Or. Mindoro, Palawan)"/>
        <s v="Inter-Provincial (Occ. Mindoro, Palawan)"/>
        <s v="Inter-Provincial (Marinduque, Occ. Mindoro, Or. Mindoro, Palawan)"/>
      </sharedItems>
    </cacheField>
    <cacheField name="Fund Source" numFmtId="0">
      <sharedItems count="3">
        <s v="GAA"/>
        <s v="PPP"/>
        <s v="Others"/>
      </sharedItems>
    </cacheField>
    <cacheField name="Main RDP Chapter" numFmtId="0">
      <sharedItems count="16">
        <s v="Chapter 15"/>
        <s v="Chapter 14.1"/>
        <s v="Chapter 16"/>
        <s v="Chapter 13"/>
        <s v="Chapter 4.2"/>
        <s v="Chapter 7"/>
        <s v="Chapter 5.1"/>
        <s v="Chapter 10_x000a_"/>
        <s v="Chapter 9"/>
        <s v="Chapter 11"/>
        <s v="Chapter 4.3"/>
        <s v="Chapter 8"/>
        <s v="Chapter 6"/>
        <s v="Chapter 4.1"/>
        <s v="Chapter 14.2"/>
        <s v="Chapter 5.2"/>
      </sharedItems>
    </cacheField>
    <cacheField name="PAP Status" numFmtId="0">
      <sharedItems count="3">
        <s v="Ongoing"/>
        <s v="Pipelined"/>
        <s v="Proposed"/>
      </sharedItems>
    </cacheField>
    <cacheField name="2025_x000a_(Php '000)" numFmtId="0">
      <sharedItems containsString="0" containsBlank="1" containsNumber="1" minValue="10.3" maxValue="5434952.4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32">
  <r>
    <x v="0"/>
    <x v="0"/>
    <x v="0"/>
    <s v="PS and MOOE"/>
    <s v="Regionwide"/>
    <x v="0"/>
    <x v="0"/>
    <x v="0"/>
    <n v="18247"/>
    <n v="21539"/>
    <x v="0"/>
    <n v="22079.275283359999"/>
    <n v="22265.184238460479"/>
    <n v="22454.439554752767"/>
  </r>
  <r>
    <x v="0"/>
    <x v="0"/>
    <x v="1"/>
    <m/>
    <s v="Regionwide"/>
    <x v="0"/>
    <x v="0"/>
    <x v="1"/>
    <m/>
    <n v="2000"/>
    <x v="1"/>
    <m/>
    <m/>
    <m/>
  </r>
  <r>
    <x v="0"/>
    <x v="0"/>
    <x v="2"/>
    <m/>
    <s v="Or. Mindoro"/>
    <x v="0"/>
    <x v="0"/>
    <x v="2"/>
    <m/>
    <m/>
    <x v="2"/>
    <m/>
    <m/>
    <m/>
  </r>
  <r>
    <x v="0"/>
    <x v="0"/>
    <x v="3"/>
    <s v="Preparation, administration and review of the budget of National Government Agencies, GOCCs, SUCs, and LGUs; and policy formulation, standards-setting; and conduct of the results-based performance monitoring, evaluation and reporting"/>
    <s v="Regionwide"/>
    <x v="0"/>
    <x v="0"/>
    <x v="0"/>
    <n v="11145"/>
    <n v="11586"/>
    <x v="3"/>
    <n v="11631.648514439999"/>
    <n v="11647.356187699919"/>
    <n v="11663.346599078519"/>
  </r>
  <r>
    <x v="0"/>
    <x v="1"/>
    <x v="4"/>
    <s v="SGLG per RA 11292&quot; An Act Establishing and Institutionalizing the Seal of Good Local Governance for Local Government Units, and Allocating for This Purpose the Seal of Good Local Governance Fund&quot;"/>
    <s v="Regionwide"/>
    <x v="0"/>
    <x v="0"/>
    <x v="0"/>
    <n v="357"/>
    <m/>
    <x v="4"/>
    <m/>
    <m/>
    <m/>
  </r>
  <r>
    <x v="0"/>
    <x v="1"/>
    <x v="5"/>
    <s v="The SGLGB is an award, incentive, honor, and recognition-based program for all barangays which encourages their commitment to continuously progress, improve their performances along various governance areas, and become champions of good barangay governance in their areas of jurisdiction."/>
    <s v="Regionwide"/>
    <x v="0"/>
    <x v="0"/>
    <x v="0"/>
    <n v="0"/>
    <m/>
    <x v="4"/>
    <m/>
    <m/>
    <m/>
  </r>
  <r>
    <x v="0"/>
    <x v="1"/>
    <x v="6"/>
    <s v="The CSOPPPP aims to increase the participation of the civil society and academe in the workings of local governance._x000a_Components:_x000a_Citizen Satisfaction Index System_x000a_Participatory Forum_x000a_DILG Technical Assistance Program for LRI/CSOs"/>
    <s v="Regionwide"/>
    <x v="0"/>
    <x v="0"/>
    <x v="0"/>
    <n v="480"/>
    <m/>
    <x v="4"/>
    <m/>
    <m/>
    <m/>
  </r>
  <r>
    <x v="0"/>
    <x v="1"/>
    <x v="7"/>
    <s v="NEO is a program that provides harmonized and holistic capacity development interventions to assist newly-elected Local Chief Executives (LCEs) in the transitioning to their post, taking responsibilities and managing their respective  LGUs._x000a_BNEO is a program that aims to capacitate the newly-elected barangay officials to enable them to perform their mandated tasks and responsibilities and build a continuum of capacity development framework for actions anchored on the basic tenets of good governance such as transparency, accountability, and integrity, and participatory governance and corruption free communities"/>
    <s v="Regionwide"/>
    <x v="0"/>
    <x v="0"/>
    <x v="0"/>
    <n v="0"/>
    <m/>
    <x v="4"/>
    <m/>
    <m/>
    <m/>
  </r>
  <r>
    <x v="0"/>
    <x v="1"/>
    <x v="8"/>
    <s v="Per RA 11315 Sec. 7 Information Dissemination- The DILG is tasked to regulary disseminate information relating to activitis of the CBMS."/>
    <s v="Regionwide"/>
    <x v="0"/>
    <x v="0"/>
    <x v="0"/>
    <n v="0"/>
    <m/>
    <x v="4"/>
    <m/>
    <m/>
    <m/>
  </r>
  <r>
    <x v="0"/>
    <x v="1"/>
    <x v="9"/>
    <s v="In support of the DILG’s mandate as per RA 6975 to further strengthen local government capability aimed towards the effective delivery of basic services to the citizenry, and in line with the Malasakit Pillar of the 2017-2022 Philippine Development Plan of enhancing the social fabric by ensuring a people-centered, clean, efficient, and effective governance, BANTAY-KORAPSYON is envisioned to be the Department’s anti-corruption strategy to mobilize citizens, communities, and existing local mechanisms to emerge as a potent force for the integrity-based and corruption-free local governance, in addition to the existing local institutions and mechanisms mandated by laws and policies."/>
    <s v="Regionwide"/>
    <x v="0"/>
    <x v="0"/>
    <x v="0"/>
    <n v="200"/>
    <m/>
    <x v="4"/>
    <m/>
    <m/>
    <m/>
  </r>
  <r>
    <x v="0"/>
    <x v="1"/>
    <x v="10"/>
    <s v="The Support to Local Governance Program (SLGP) serves as a facility within the department to broaden its work on improving local governance, particularly on contributing to achieving empowered, responsible and responsive local governments. It follows a five-year governance roadmap that aims to address key issues on the functionality of local developments councils, quality of local development investment programming, local service delivery system, linkages of local plans to the national government and capacity of local governments in resource mobilization and asset management.  _x000a_"/>
    <s v="Regionwide"/>
    <x v="0"/>
    <x v="0"/>
    <x v="0"/>
    <n v="8337"/>
    <m/>
    <x v="5"/>
    <n v="7530"/>
    <n v="7530"/>
    <n v="7530"/>
  </r>
  <r>
    <x v="0"/>
    <x v="1"/>
    <x v="11"/>
    <s v="The Strengthening POC Program shall serve as convergence of all peace and order related efforts of the national and local government to address pressing and long-term peace and order and public safety issues."/>
    <s v="Regionwide"/>
    <x v="0"/>
    <x v="1"/>
    <x v="0"/>
    <n v="311"/>
    <n v="320"/>
    <x v="4"/>
    <m/>
    <m/>
    <m/>
  </r>
  <r>
    <x v="0"/>
    <x v="1"/>
    <x v="12"/>
    <s v="PADS has been developed as a_x000a_government’s strategies and programs in addressing the country’s drug use problem"/>
    <s v="Regionwide"/>
    <x v="0"/>
    <x v="1"/>
    <x v="0"/>
    <n v="3326"/>
    <m/>
    <x v="4"/>
    <m/>
    <m/>
    <m/>
  </r>
  <r>
    <x v="0"/>
    <x v="1"/>
    <x v="13"/>
    <s v="per Executive Order No. 70 Institutionalizing the Whole-of-Nation approach in attaining inclusive and sustainable peace, creating national task force to end local communist armed conflict and directing the adoption of national peace frame work"/>
    <s v="Regionwide"/>
    <x v="0"/>
    <x v="1"/>
    <x v="0"/>
    <n v="2540"/>
    <m/>
    <x v="4"/>
    <m/>
    <m/>
    <m/>
  </r>
  <r>
    <x v="0"/>
    <x v="1"/>
    <x v="14"/>
    <s v="The E-CLIP is a program for individuals who have decided to abandon armed struggle and return to the fold of law and mainstreamed in the society. It is a peace building and social protection program that provides interventions to Former New People’s Army (NPA) Rebels (FRs) and Militia ng Bayan (MB) in becoming productive citizens of society._x000a_"/>
    <s v="Regionwide"/>
    <x v="0"/>
    <x v="1"/>
    <x v="0"/>
    <n v="2588"/>
    <m/>
    <x v="4"/>
    <m/>
    <m/>
    <m/>
  </r>
  <r>
    <x v="0"/>
    <x v="1"/>
    <x v="15"/>
    <m/>
    <s v="Regionwide"/>
    <x v="0"/>
    <x v="0"/>
    <x v="0"/>
    <m/>
    <m/>
    <x v="4"/>
    <m/>
    <m/>
    <m/>
  </r>
  <r>
    <x v="0"/>
    <x v="1"/>
    <x v="16"/>
    <s v="*Locally Government Support Fund Projects_x000a_&gt; Disaster Rehabilitation and Reconstructions Assistance Program (DRRAP)_x000a_&gt; Financial Assistance to LGUs (FALGU)_x000a_&gt;Support to Barangay Development Program (SBDP)"/>
    <s v="Regionwide"/>
    <x v="0"/>
    <x v="1"/>
    <x v="0"/>
    <n v="22559"/>
    <m/>
    <x v="4"/>
    <m/>
    <m/>
    <m/>
  </r>
  <r>
    <x v="0"/>
    <x v="1"/>
    <x v="17"/>
    <s v="The LTIA has been established in 1997 to institutionalize a system of granting economic benefits and other incentives to the Lupong Tagapamayaoa that demonstrates exemplary performance in setting disputes at the Barangay level"/>
    <s v="Regionwide"/>
    <x v="0"/>
    <x v="1"/>
    <x v="0"/>
    <n v="592"/>
    <m/>
    <x v="4"/>
    <m/>
    <m/>
    <m/>
  </r>
  <r>
    <x v="0"/>
    <x v="1"/>
    <x v="18"/>
    <s v="Strengthening the Capacities of Barangay-Based Institutions (BBIs) and Other Barangay Mechanisms is a project which aims to increase the accessibility of claim-holders to the services of the government institutions by scaling-up and strengthening the institutional, technical and administrative capacities of LGUs, particularly of the barangay-based institutions so that they can proficiently perform their duties and functions for the effective and efficient delivery of not just basic services but as well as justice and healing services at the barangay level."/>
    <s v="Regionwide"/>
    <x v="0"/>
    <x v="1"/>
    <x v="0"/>
    <m/>
    <m/>
    <x v="4"/>
    <m/>
    <m/>
    <m/>
  </r>
  <r>
    <x v="0"/>
    <x v="1"/>
    <x v="19"/>
    <s v="LGU’s readiness to face an impending threat of a disaster and climate-related hazards and man-made hazards can be gauged by the LGU’s capacity to respond which include the protocols and systems that should be in place before, during, and after a calamity. However, readiness does not only imply readiness to respond, but it should also include planning for greater resiliency and sustainable development. _x000a_"/>
    <s v="Regionwide"/>
    <x v="0"/>
    <x v="2"/>
    <x v="0"/>
    <n v="3800"/>
    <m/>
    <x v="4"/>
    <m/>
    <m/>
    <m/>
  </r>
  <r>
    <x v="0"/>
    <x v="1"/>
    <x v="20"/>
    <s v="LGU’s readiness to face an impending threat of a disaster and climate-related hazards and man-made hazards can be gauged by the LGU’s capacity to respond which include the protocols and systems that should be in place before, during, and after a calamity. However, readiness does not only imply readiness to respond, but it should also include planning for greater resiliency and sustainable development. _x000a_"/>
    <s v="Regionwide"/>
    <x v="0"/>
    <x v="2"/>
    <x v="0"/>
    <m/>
    <m/>
    <x v="4"/>
    <m/>
    <m/>
    <m/>
  </r>
  <r>
    <x v="0"/>
    <x v="1"/>
    <x v="21"/>
    <s v="per RA 11032 &quot;Ease of Doing. Business and Efficient Government Service Delivery Act of 2018&quot;"/>
    <s v="Regionwide"/>
    <x v="0"/>
    <x v="0"/>
    <x v="0"/>
    <n v="1556"/>
    <m/>
    <x v="4"/>
    <m/>
    <m/>
    <m/>
  </r>
  <r>
    <x v="0"/>
    <x v="1"/>
    <x v="22"/>
    <s v="LGRC is a dynamic, interactive facility that builds learning communities to pursue excellence in local governance through knowledge sharing and innovation"/>
    <s v="Regionwide"/>
    <x v="0"/>
    <x v="0"/>
    <x v="2"/>
    <m/>
    <m/>
    <x v="6"/>
    <n v="1300"/>
    <n v="1400"/>
    <n v="1500"/>
  </r>
  <r>
    <x v="0"/>
    <x v="1"/>
    <x v="23"/>
    <s v="Compliance to EO 605 &quot;Institutionalizing the Structure, Mechanisms and Standards to Implement the Government Quality Management Program, Amending for the Purpose Administrative Order No. 161"/>
    <s v="Regionwide"/>
    <x v="0"/>
    <x v="0"/>
    <x v="0"/>
    <n v="743"/>
    <m/>
    <x v="7"/>
    <n v="1800"/>
    <n v="1900"/>
    <n v="2000"/>
  </r>
  <r>
    <x v="0"/>
    <x v="1"/>
    <x v="24"/>
    <s v="A system of incentives and rewards to recognize and motivate officials and employees for their performance and conduct. "/>
    <s v="Regionwide"/>
    <x v="0"/>
    <x v="0"/>
    <x v="2"/>
    <m/>
    <m/>
    <x v="8"/>
    <n v="2000"/>
    <n v="2000"/>
    <n v="2000"/>
  </r>
  <r>
    <x v="0"/>
    <x v="1"/>
    <x v="25"/>
    <s v="An intervention that will address the competency gaps of the officials and employees and will further improve the performance of their duties"/>
    <s v="Regionwide"/>
    <x v="0"/>
    <x v="0"/>
    <x v="2"/>
    <m/>
    <m/>
    <x v="9"/>
    <n v="3500"/>
    <n v="4000"/>
    <n v="4500"/>
  </r>
  <r>
    <x v="0"/>
    <x v="1"/>
    <x v="26"/>
    <s v="This project was proposed for inclusion in the 2021 budget in the amount of P15 Million. Through GAA 2021 P6.5M was granted for the construction hence requesting for the additional fund for the  completion of the project."/>
    <s v="Occ. Mindoro"/>
    <x v="0"/>
    <x v="0"/>
    <x v="2"/>
    <n v="0"/>
    <n v="8500"/>
    <x v="4"/>
    <m/>
    <m/>
    <m/>
  </r>
  <r>
    <x v="0"/>
    <x v="1"/>
    <x v="27"/>
    <s v="The purpose of the construction of covered storage at  the open area roof deck are: to have a storage area/room for stock piling of old documents and to avoid damages on the structure on the third floor are from leaks on the slab open area on the roof deck."/>
    <s v="Romblon"/>
    <x v="0"/>
    <x v="0"/>
    <x v="2"/>
    <n v="0"/>
    <m/>
    <x v="10"/>
    <m/>
    <m/>
    <m/>
  </r>
  <r>
    <x v="0"/>
    <x v="1"/>
    <x v="28"/>
    <s v="Pursuant to RA 10879 Sec 5. establishment of the regional center."/>
    <s v="Or. Mindoro"/>
    <x v="0"/>
    <x v="0"/>
    <x v="2"/>
    <n v="0"/>
    <m/>
    <x v="11"/>
    <m/>
    <m/>
    <m/>
  </r>
  <r>
    <x v="0"/>
    <x v="1"/>
    <x v="29"/>
    <s v="This is to be able to provide mobility service (van/pick-up) to regional and provincial employees on official business"/>
    <s v="Regionwide"/>
    <x v="0"/>
    <x v="0"/>
    <x v="2"/>
    <n v="0"/>
    <n v="0"/>
    <x v="12"/>
    <m/>
    <m/>
    <m/>
  </r>
  <r>
    <x v="0"/>
    <x v="1"/>
    <x v="30"/>
    <s v="This will be provided to the newly constructed Provincial Offices of DILG MIMAROPA"/>
    <s v="Inter-Provincial (Marinduque, Occ. Mindoro, Or. Mindoro)"/>
    <x v="0"/>
    <x v="0"/>
    <x v="0"/>
    <n v="3990"/>
    <n v="0"/>
    <x v="4"/>
    <m/>
    <m/>
    <m/>
  </r>
  <r>
    <x v="0"/>
    <x v="1"/>
    <x v="31"/>
    <s v="This will be provided as replacement of the outdated machineries and equipment"/>
    <s v="Regionwide"/>
    <x v="0"/>
    <x v="0"/>
    <x v="2"/>
    <m/>
    <m/>
    <x v="13"/>
    <n v="1100"/>
    <m/>
    <m/>
  </r>
  <r>
    <x v="0"/>
    <x v="1"/>
    <x v="32"/>
    <s v="This will be used in times of power interuption due to calamities so as not to impede the Office operation"/>
    <s v="Regionwide"/>
    <x v="0"/>
    <x v="0"/>
    <x v="2"/>
    <m/>
    <m/>
    <x v="14"/>
    <n v="1200"/>
    <m/>
    <m/>
  </r>
  <r>
    <x v="0"/>
    <x v="1"/>
    <x v="33"/>
    <s v="This will serve as fund to augment the MOOE for the utilities of the newly completed building"/>
    <s v="Inter-Provincial (Occ. Mindoro, Or. Mindoro)"/>
    <x v="0"/>
    <x v="0"/>
    <x v="2"/>
    <m/>
    <m/>
    <x v="15"/>
    <n v="900"/>
    <n v="1000"/>
    <n v="1100"/>
  </r>
  <r>
    <x v="0"/>
    <x v="2"/>
    <x v="34"/>
    <s v="Construction of NEDA RDC MIMAROPA Office _x000a_Building"/>
    <s v="Or. Mindoro"/>
    <x v="0"/>
    <x v="0"/>
    <x v="2"/>
    <m/>
    <m/>
    <x v="16"/>
    <n v="51006.205000000002"/>
    <n v="51006.205000000002"/>
    <m/>
  </r>
  <r>
    <x v="0"/>
    <x v="3"/>
    <x v="35"/>
    <s v="Conduct of various civil registration and vital statistics forum for stakeholders"/>
    <s v="Regionwide"/>
    <x v="0"/>
    <x v="0"/>
    <x v="0"/>
    <n v="447"/>
    <n v="447"/>
    <x v="17"/>
    <n v="474.22230000000002"/>
    <n v="488.44896900000003"/>
    <n v="503.10243807000006"/>
  </r>
  <r>
    <x v="0"/>
    <x v="3"/>
    <x v="36"/>
    <s v="Conduct of information dissemination campaign about civil registration "/>
    <s v="Regionwide"/>
    <x v="0"/>
    <x v="0"/>
    <x v="0"/>
    <n v="503"/>
    <n v="503"/>
    <x v="18"/>
    <n v="533.6327"/>
    <n v="549.64168099999995"/>
    <n v="566.13093142999992"/>
  </r>
  <r>
    <x v="0"/>
    <x v="3"/>
    <x v="37"/>
    <s v="Conduct seminars for the solemnizing officers in MIMAROPA region"/>
    <s v="Regionwide"/>
    <x v="0"/>
    <x v="0"/>
    <x v="0"/>
    <n v="131"/>
    <n v="131"/>
    <x v="19"/>
    <n v="138.97790000000001"/>
    <n v="143.14723700000002"/>
    <n v="147.44165411000003"/>
  </r>
  <r>
    <x v="0"/>
    <x v="3"/>
    <x v="38"/>
    <s v="Conduct acceptance and issuance of civil registry documents for Indigenous Peoples (Ips)"/>
    <s v="Inter-Provincial (Occ. Mindoro, Or. Mindoro)"/>
    <x v="0"/>
    <x v="0"/>
    <x v="0"/>
    <n v="250"/>
    <n v="250"/>
    <x v="20"/>
    <n v="265.22500000000002"/>
    <n v="273.18175000000002"/>
    <n v="281.37720250000001"/>
  </r>
  <r>
    <x v="0"/>
    <x v="3"/>
    <x v="39"/>
    <s v="Conduct various seminars and workshops for the Brgy Sec., BHW at Sitio Leaders Kaagapay sa Pagtatalang Sibil in MIMAROPA region"/>
    <s v="Regionwide"/>
    <x v="0"/>
    <x v="0"/>
    <x v="0"/>
    <n v="473"/>
    <n v="473"/>
    <x v="21"/>
    <n v="501.8057"/>
    <n v="516.859871"/>
    <n v="532.36566713000002"/>
  </r>
  <r>
    <x v="0"/>
    <x v="3"/>
    <x v="40"/>
    <s v="Conduct various orientations on the documentation of tribal marriages under AO #3"/>
    <s v="Inter-Provincial (Occ. Mindoro, Or. Mindoro)"/>
    <x v="0"/>
    <x v="0"/>
    <x v="0"/>
    <n v="141"/>
    <n v="141"/>
    <x v="22"/>
    <n v="149.58689999999999"/>
    <n v="154.07450699999998"/>
    <n v="158.69674220999997"/>
  </r>
  <r>
    <x v="0"/>
    <x v="3"/>
    <x v="41"/>
    <s v="Conduct various activities in celebration of the Civil Registration Month"/>
    <s v="Regionwide"/>
    <x v="0"/>
    <x v="0"/>
    <x v="0"/>
    <n v="711"/>
    <n v="981"/>
    <x v="23"/>
    <n v="1040.7429"/>
    <n v="1071.965187"/>
    <n v="1104.12414261"/>
  </r>
  <r>
    <x v="0"/>
    <x v="3"/>
    <x v="42"/>
    <s v="Monitoring of Registration of Remaining Population"/>
    <s v="Regionwide"/>
    <x v="0"/>
    <x v="0"/>
    <x v="0"/>
    <n v="3340.25"/>
    <n v="3340.25"/>
    <x v="24"/>
    <n v="3543.671225"/>
    <n v="3649.9813617499999"/>
    <n v="3759.4808026024998"/>
  </r>
  <r>
    <x v="0"/>
    <x v="3"/>
    <x v="43"/>
    <s v="Conduct various School Registraion, Institutional Registration and Mobile Registration in Barangays, includes printing and issuance of e-PhilID"/>
    <s v="Regionwide"/>
    <x v="0"/>
    <x v="0"/>
    <x v="0"/>
    <n v="31098.61"/>
    <n v="31098.61"/>
    <x v="25"/>
    <n v="32992.515349000001"/>
    <n v="33982.290809470003"/>
    <n v="35001.759533754106"/>
  </r>
  <r>
    <x v="0"/>
    <x v="3"/>
    <x v="44"/>
    <s v="Conduct PhilSys Testimonial Gathering and face-to-face and online events"/>
    <s v="Regionwide"/>
    <x v="0"/>
    <x v="0"/>
    <x v="0"/>
    <n v="10"/>
    <n v="10"/>
    <x v="26"/>
    <n v="10.609"/>
    <n v="10.92727"/>
    <n v="11.2550881"/>
  </r>
  <r>
    <x v="0"/>
    <x v="3"/>
    <x v="45"/>
    <s v="Conduct of Statistical Forum in various institutions, agencies and academe"/>
    <s v="Regionwide"/>
    <x v="0"/>
    <x v="0"/>
    <x v="0"/>
    <n v="435"/>
    <n v="435"/>
    <x v="27"/>
    <n v="461.49150000000003"/>
    <n v="475.33624500000002"/>
    <n v="489.59633235000001"/>
  </r>
  <r>
    <x v="0"/>
    <x v="3"/>
    <x v="46"/>
    <s v="Conduct of Statistical Capacity Building to stakeholders"/>
    <s v="Regionwide"/>
    <x v="0"/>
    <x v="0"/>
    <x v="0"/>
    <n v="1806"/>
    <n v="1806"/>
    <x v="28"/>
    <n v="1915.9854"/>
    <n v="1973.464962"/>
    <n v="2032.6689108600001"/>
  </r>
  <r>
    <x v="0"/>
    <x v="3"/>
    <x v="47"/>
    <s v="Conduct of various activities in celebration of the National Statistics Month"/>
    <s v="Regionwide"/>
    <x v="0"/>
    <x v="0"/>
    <x v="0"/>
    <n v="783"/>
    <n v="783"/>
    <x v="29"/>
    <n v="830.68470000000002"/>
    <n v="855.60524099999998"/>
    <n v="881.27339823"/>
  </r>
  <r>
    <x v="0"/>
    <x v="3"/>
    <x v="48"/>
    <s v="Conduct Regional Statistics Committee (RSC) quarterly meetings and other special meetings"/>
    <s v="Regionwide"/>
    <x v="0"/>
    <x v="0"/>
    <x v="0"/>
    <n v="498"/>
    <n v="498"/>
    <x v="30"/>
    <n v="528.32820000000004"/>
    <n v="544.17804599999999"/>
    <n v="560.50338738000005"/>
  </r>
  <r>
    <x v="0"/>
    <x v="3"/>
    <x v="49"/>
    <s v="Conduct of Censuses and Survey for Agricultural &amp; Fisheries, Industry &amp; Sectoral Services"/>
    <s v="Regionwide"/>
    <x v="0"/>
    <x v="0"/>
    <x v="0"/>
    <n v="10717"/>
    <n v="15150"/>
    <x v="31"/>
    <n v="16072.635"/>
    <n v="16554.814050000001"/>
    <n v="17051.458471500002"/>
  </r>
  <r>
    <x v="0"/>
    <x v="3"/>
    <x v="50"/>
    <s v="Conduct Locally Funded Census and Surveys"/>
    <s v="Regionwide"/>
    <x v="0"/>
    <x v="0"/>
    <x v="0"/>
    <m/>
    <m/>
    <x v="4"/>
    <m/>
    <m/>
    <m/>
  </r>
  <r>
    <x v="0"/>
    <x v="3"/>
    <x v="51"/>
    <s v="Disseminate publications produced by the PSA to the stakeholders, other regional line agencies, academe, and private sectors"/>
    <s v="Regionwide"/>
    <x v="0"/>
    <x v="0"/>
    <x v="0"/>
    <n v="525"/>
    <n v="525"/>
    <x v="32"/>
    <n v="556.97249999999997"/>
    <n v="573.68167499999993"/>
    <n v="590.89212524999994"/>
  </r>
  <r>
    <x v="0"/>
    <x v="4"/>
    <x v="52"/>
    <s v="Arrest of High Value Targets, seizure of high volume of illegal drugs, etc. "/>
    <s v="Regionwide"/>
    <x v="0"/>
    <x v="1"/>
    <x v="0"/>
    <n v="0"/>
    <n v="2671"/>
    <x v="9"/>
    <n v="3300"/>
    <n v="3600"/>
    <n v="3900"/>
  </r>
  <r>
    <x v="0"/>
    <x v="4"/>
    <x v="53"/>
    <s v="Arrest of High Value Targets such as Elected Official, Govt Employee, Member of Drug Group, Foreigner, etc. "/>
    <s v="Regionwide"/>
    <x v="0"/>
    <x v="1"/>
    <x v="0"/>
    <n v="0"/>
    <n v="8400"/>
    <x v="33"/>
    <n v="10800"/>
    <n v="11500"/>
    <n v="12200"/>
  </r>
  <r>
    <x v="0"/>
    <x v="4"/>
    <x v="54"/>
    <s v="Establishment of SIU Office to house personnel  assigned in the counduct of inspection of baggages of passengers to prevent the possible enrty of illegal drugs.   "/>
    <s v="Regionwide"/>
    <x v="0"/>
    <x v="1"/>
    <x v="0"/>
    <n v="0"/>
    <n v="5150"/>
    <x v="34"/>
    <n v="6350"/>
    <n v="6950"/>
    <n v="7550"/>
  </r>
  <r>
    <x v="0"/>
    <x v="4"/>
    <x v="55"/>
    <s v="Multistakeholder approach to clear and declare  drug affected barangays as drug-cleared; confirm and declare drug unaffected barangay as drug free, validate and verified drug cleared /free status through the conduct of operation, demnad reduction activities and intervention programs for PWUDs and drug reformists."/>
    <s v="Regionwide"/>
    <x v="0"/>
    <x v="1"/>
    <x v="0"/>
    <m/>
    <n v="350"/>
    <x v="35"/>
    <n v="370"/>
    <n v="380"/>
    <n v="390"/>
  </r>
  <r>
    <x v="0"/>
    <x v="4"/>
    <x v="56"/>
    <s v="2 Storey Building to serve as function  hall for the conduct of various activities, seminars, trainings of personnel"/>
    <s v="Regionwide"/>
    <x v="0"/>
    <x v="3"/>
    <x v="2"/>
    <m/>
    <m/>
    <x v="36"/>
    <n v="6800"/>
    <n v="7000"/>
    <n v="7300"/>
  </r>
  <r>
    <x v="0"/>
    <x v="4"/>
    <x v="57"/>
    <s v="Conduct of validation and background investigation on alleged drug personalities and persons of interest"/>
    <s v="Regionwide"/>
    <x v="0"/>
    <x v="1"/>
    <x v="0"/>
    <m/>
    <n v="3600"/>
    <x v="37"/>
    <n v="4100"/>
    <n v="4200"/>
    <n v="4500"/>
  </r>
  <r>
    <x v="0"/>
    <x v="4"/>
    <x v="58"/>
    <s v="Enhance the intelligence sharing and updates of drug personalities with the other LEAs "/>
    <s v="Regionwide"/>
    <x v="0"/>
    <x v="1"/>
    <x v="0"/>
    <m/>
    <n v="150"/>
    <x v="38"/>
    <n v="350"/>
    <n v="450"/>
    <n v="550"/>
  </r>
  <r>
    <x v="0"/>
    <x v="4"/>
    <x v="59"/>
    <s v="Expnses that wil be incurred in the deployment of other operating units in the conduct of anti-illegal drug opeartions"/>
    <s v="Regionwide"/>
    <x v="0"/>
    <x v="1"/>
    <x v="0"/>
    <m/>
    <n v="748"/>
    <x v="39"/>
    <n v="1048"/>
    <n v="1348"/>
    <n v="1548"/>
  </r>
  <r>
    <x v="0"/>
    <x v="4"/>
    <x v="60"/>
    <s v="Inspection conduced to ensure that the licensed establishments are compliant with the procedures, guidliens and existing laws, rules and regulations. "/>
    <s v="Regionwide"/>
    <x v="0"/>
    <x v="1"/>
    <x v="0"/>
    <m/>
    <n v="600"/>
    <x v="40"/>
    <n v="750"/>
    <n v="800"/>
    <n v="850"/>
  </r>
  <r>
    <x v="0"/>
    <x v="4"/>
    <x v="61"/>
    <s v="Conduct of investigation on suspected money laundering activities of drug personalities."/>
    <s v="Regionwide"/>
    <x v="0"/>
    <x v="1"/>
    <x v="0"/>
    <m/>
    <n v="950"/>
    <x v="41"/>
    <n v="1250"/>
    <n v="1450"/>
    <n v="1550"/>
  </r>
  <r>
    <x v="0"/>
    <x v="4"/>
    <x v="62"/>
    <s v="Conduct of advocacy  and community involvement activities to give information  on ill effects of drugs, etc."/>
    <s v="Regionwide"/>
    <x v="0"/>
    <x v="1"/>
    <x v="0"/>
    <m/>
    <n v="3500"/>
    <x v="42"/>
    <n v="3750"/>
    <n v="3850"/>
    <n v="3950"/>
  </r>
  <r>
    <x v="0"/>
    <x v="4"/>
    <x v="63"/>
    <s v="Expenses  that will be incurred in the attendnace to court hearings, meetings, conferences"/>
    <s v="Regionwide"/>
    <x v="0"/>
    <x v="1"/>
    <x v="0"/>
    <m/>
    <n v="2555"/>
    <x v="43"/>
    <n v="2952"/>
    <n v="3152"/>
    <n v="3352"/>
  </r>
  <r>
    <x v="0"/>
    <x v="4"/>
    <x v="64"/>
    <s v="Conduct of repair and preventive mnainteanance of office vehicles including purchase of repair parts "/>
    <s v="Regionwide"/>
    <x v="0"/>
    <x v="1"/>
    <x v="0"/>
    <m/>
    <n v="3145.04"/>
    <x v="44"/>
    <n v="3345.04"/>
    <n v="3445.04"/>
    <n v="3545.04"/>
  </r>
  <r>
    <x v="0"/>
    <x v="4"/>
    <x v="65"/>
    <s v="Conduct of Moral Enhancement Program, Gender &amp; Development Program, Advance Skills Program &amp; other Human Resource Training that will enhance and improve knowledge, skills, capacities of personnel"/>
    <s v="Regionwide"/>
    <x v="0"/>
    <x v="4"/>
    <x v="0"/>
    <m/>
    <n v="200"/>
    <x v="38"/>
    <n v="300"/>
    <n v="350"/>
    <n v="400"/>
  </r>
  <r>
    <x v="0"/>
    <x v="4"/>
    <x v="66"/>
    <s v="To hire competent security officers to safeguard the personnel and properties of the Regional Office"/>
    <s v="Regionwide"/>
    <x v="0"/>
    <x v="1"/>
    <x v="2"/>
    <m/>
    <m/>
    <x v="45"/>
    <n v="800"/>
    <n v="900"/>
    <n v="1000"/>
  </r>
  <r>
    <x v="0"/>
    <x v="4"/>
    <x v="67"/>
    <s v="Provide mobility service to  personnel of this Office in the implementation of BDCP,condcut of preventive education, admin activities and court hearings."/>
    <s v="Regionwide"/>
    <x v="0"/>
    <x v="1"/>
    <x v="2"/>
    <m/>
    <m/>
    <x v="46"/>
    <n v="9150"/>
    <n v="9250"/>
    <n v="9350"/>
  </r>
  <r>
    <x v="0"/>
    <x v="4"/>
    <x v="68"/>
    <s v="Purchase of GCMS to provide conclusive confirmatory evidence for the presence of drugs and metabolites in forensic urine drug testing._x000a_"/>
    <s v="Regionwide"/>
    <x v="0"/>
    <x v="0"/>
    <x v="2"/>
    <m/>
    <m/>
    <x v="36"/>
    <n v="6700"/>
    <n v="7000"/>
    <n v="720"/>
  </r>
  <r>
    <x v="0"/>
    <x v="4"/>
    <x v="69"/>
    <s v="To be used in times of power interuption so as not to delay providing quality output "/>
    <s v="Regionwide"/>
    <x v="0"/>
    <x v="0"/>
    <x v="2"/>
    <m/>
    <m/>
    <x v="6"/>
    <n v="1300"/>
    <n v="1400"/>
    <n v="1500"/>
  </r>
  <r>
    <x v="0"/>
    <x v="4"/>
    <x v="70"/>
    <s v="To ensure total client satisfaction by proviidng effective and efficient delivery of public service"/>
    <s v="Regionwide"/>
    <x v="0"/>
    <x v="0"/>
    <x v="0"/>
    <m/>
    <n v="150"/>
    <x v="47"/>
    <n v="190"/>
    <n v="210"/>
    <n v="230"/>
  </r>
  <r>
    <x v="0"/>
    <x v="4"/>
    <x v="71"/>
    <s v="Supplies being used in the day to day operation of the office."/>
    <s v="Regionwide"/>
    <x v="0"/>
    <x v="0"/>
    <x v="0"/>
    <m/>
    <n v="800"/>
    <x v="48"/>
    <n v="1000"/>
    <n v="1200"/>
    <n v="1400"/>
  </r>
  <r>
    <x v="0"/>
    <x v="5"/>
    <x v="72"/>
    <s v="The PNP Entrance Examination caters to civilian applicants desiring to join the PNP, while the PNP Promotional Examinations are administered to uniform members of the PNP for purposes of promotion to higher rank"/>
    <s v="Regionwide"/>
    <x v="0"/>
    <x v="1"/>
    <x v="0"/>
    <n v="445"/>
    <n v="458"/>
    <x v="49"/>
    <n v="2145.9"/>
    <n v="2210.4"/>
    <n v="2276.6999999999998"/>
  </r>
  <r>
    <x v="0"/>
    <x v="5"/>
    <x v="73"/>
    <m/>
    <s v="Regionwide"/>
    <x v="0"/>
    <x v="0"/>
    <x v="2"/>
    <n v="0"/>
    <n v="0"/>
    <x v="50"/>
    <n v="0"/>
    <n v="0"/>
    <n v="0"/>
  </r>
  <r>
    <x v="0"/>
    <x v="5"/>
    <x v="74"/>
    <s v="Oversight of Police Administration and Operation"/>
    <s v="Regionwide"/>
    <x v="0"/>
    <x v="1"/>
    <x v="0"/>
    <n v="588"/>
    <n v="606"/>
    <x v="51"/>
    <n v="643"/>
    <n v="662"/>
    <n v="682"/>
  </r>
  <r>
    <x v="0"/>
    <x v="5"/>
    <x v="75"/>
    <s v="Complaints against erring PNP members may be filed with the Regional Investigation Unit of the Region for evaluation as to existence or lack of probable cause"/>
    <s v="Regionwide"/>
    <x v="0"/>
    <x v="1"/>
    <x v="0"/>
    <n v="244"/>
    <n v="248"/>
    <x v="52"/>
    <n v="256"/>
    <n v="260"/>
    <n v="264"/>
  </r>
  <r>
    <x v="0"/>
    <x v="5"/>
    <x v="76"/>
    <s v="Adjudication and payment of claims for permanent and total disability benefits filed by members of the PNP, and death and survivorship benefits claim filed by their beneficiaries"/>
    <s v="Regionwide"/>
    <x v="0"/>
    <x v="1"/>
    <x v="0"/>
    <n v="20000"/>
    <n v="20000"/>
    <x v="53"/>
    <n v="20000"/>
    <n v="20000"/>
    <n v="20000"/>
  </r>
  <r>
    <x v="0"/>
    <x v="5"/>
    <x v="77"/>
    <s v="Preparation of the Regional Crime Prevention Program"/>
    <s v="Regionwide"/>
    <x v="0"/>
    <x v="1"/>
    <x v="0"/>
    <n v="117"/>
    <n v="121"/>
    <x v="54"/>
    <n v="129"/>
    <n v="133"/>
    <n v="137"/>
  </r>
  <r>
    <x v="0"/>
    <x v="6"/>
    <x v="78"/>
    <s v="Construction of  Standard Municipal Police Station Building  to create a safe, functional and efficient facility that serve as the operational headquarters for the local police force"/>
    <s v="Regionwide"/>
    <x v="0"/>
    <x v="1"/>
    <x v="2"/>
    <m/>
    <n v="73857"/>
    <x v="55"/>
    <n v="58030.5"/>
    <n v="51066.84"/>
    <n v="14043.380999999999"/>
  </r>
  <r>
    <x v="0"/>
    <x v="6"/>
    <x v="79"/>
    <m/>
    <s v="Regionwide"/>
    <x v="0"/>
    <x v="1"/>
    <x v="2"/>
    <n v="0"/>
    <n v="0"/>
    <x v="56"/>
    <n v="244871.8"/>
    <n v="106271.97078"/>
    <n v="0"/>
  </r>
  <r>
    <x v="0"/>
    <x v="6"/>
    <x v="80"/>
    <m/>
    <s v="Regionwide"/>
    <x v="0"/>
    <x v="1"/>
    <x v="2"/>
    <n v="0"/>
    <n v="0"/>
    <x v="57"/>
    <n v="485663.44429999997"/>
    <n v="224554"/>
    <n v="0"/>
  </r>
  <r>
    <x v="0"/>
    <x v="6"/>
    <x v="81"/>
    <m/>
    <s v="Regionwide"/>
    <x v="0"/>
    <x v="1"/>
    <x v="2"/>
    <n v="0"/>
    <n v="0"/>
    <x v="58"/>
    <n v="0"/>
    <n v="0"/>
    <n v="0"/>
  </r>
  <r>
    <x v="0"/>
    <x v="6"/>
    <x v="82"/>
    <s v="To be used for the trainings/seminars of personnel"/>
    <s v="Regionwide"/>
    <x v="0"/>
    <x v="1"/>
    <x v="0"/>
    <n v="8552"/>
    <n v="8808"/>
    <x v="59"/>
    <n v="0"/>
    <n v="0"/>
    <n v="0"/>
  </r>
  <r>
    <x v="0"/>
    <x v="6"/>
    <x v="83"/>
    <s v="To be used for the medical needs of personnel and for their dependents"/>
    <s v="Regionwide"/>
    <x v="0"/>
    <x v="1"/>
    <x v="0"/>
    <n v="2717"/>
    <n v="2797"/>
    <x v="60"/>
    <n v="0"/>
    <n v="0"/>
    <n v="0"/>
  </r>
  <r>
    <x v="0"/>
    <x v="6"/>
    <x v="84"/>
    <s v="To be used for the operations against illegal activities and to prevent the same"/>
    <s v="Regionwide"/>
    <x v="0"/>
    <x v="1"/>
    <x v="0"/>
    <n v="88160"/>
    <n v="94464"/>
    <x v="61"/>
    <n v="0"/>
    <n v="0"/>
    <n v="0"/>
  </r>
  <r>
    <x v="0"/>
    <x v="6"/>
    <x v="85"/>
    <s v="To be used for the procurement needed for the police operations and administration"/>
    <s v="Regionwide"/>
    <x v="0"/>
    <x v="1"/>
    <x v="0"/>
    <n v="145849.9999999984"/>
    <n v="152011"/>
    <x v="62"/>
    <n v="0"/>
    <n v="0"/>
    <n v="0"/>
  </r>
  <r>
    <x v="0"/>
    <x v="6"/>
    <x v="86"/>
    <s v="To be used for the intelligence operations and other intelligence activities"/>
    <s v="Regionwide"/>
    <x v="0"/>
    <x v="1"/>
    <x v="0"/>
    <n v="12270"/>
    <n v="12416"/>
    <x v="63"/>
    <n v="0"/>
    <n v="0"/>
    <n v="0"/>
  </r>
  <r>
    <x v="0"/>
    <x v="6"/>
    <x v="87"/>
    <s v="To be used for the police-community relations development"/>
    <s v="Regionwide"/>
    <x v="0"/>
    <x v="1"/>
    <x v="0"/>
    <n v="2148"/>
    <n v="2200"/>
    <x v="64"/>
    <n v="0"/>
    <n v="0"/>
    <n v="0"/>
  </r>
  <r>
    <x v="0"/>
    <x v="6"/>
    <x v="88"/>
    <s v="To be  used for the investigation services"/>
    <s v="Regionwide"/>
    <x v="0"/>
    <x v="1"/>
    <x v="0"/>
    <n v="7162"/>
    <n v="7351"/>
    <x v="65"/>
    <n v="0"/>
    <n v="0"/>
    <n v="0"/>
  </r>
  <r>
    <x v="0"/>
    <x v="6"/>
    <x v="89"/>
    <s v="To be used for the insurgency"/>
    <s v="Regionwide"/>
    <x v="0"/>
    <x v="1"/>
    <x v="0"/>
    <n v="40000"/>
    <n v="40000"/>
    <x v="66"/>
    <n v="0"/>
    <n v="0"/>
    <n v="0"/>
  </r>
  <r>
    <x v="0"/>
    <x v="7"/>
    <x v="90"/>
    <s v="Maintenance Operations and Overhead Expenses"/>
    <s v="Palawan"/>
    <x v="0"/>
    <x v="1"/>
    <x v="0"/>
    <n v="360.7516"/>
    <n v="360.7516"/>
    <x v="67"/>
    <n v="360.7516"/>
    <n v="360.7516"/>
    <n v="360.7516"/>
  </r>
  <r>
    <x v="0"/>
    <x v="7"/>
    <x v="91"/>
    <s v="Maintenance Operations and Overhead Expenses"/>
    <s v="Palawan"/>
    <x v="0"/>
    <x v="1"/>
    <x v="0"/>
    <n v="150"/>
    <n v="150"/>
    <x v="68"/>
    <n v="150"/>
    <n v="150"/>
    <n v="150"/>
  </r>
  <r>
    <x v="0"/>
    <x v="7"/>
    <x v="92"/>
    <s v="Maintenance Operations and Overhead Expenses"/>
    <s v="Palawan"/>
    <x v="0"/>
    <x v="1"/>
    <x v="0"/>
    <n v="3480.4940000000001"/>
    <n v="3480.4940000000001"/>
    <x v="69"/>
    <n v="3480.4940000000001"/>
    <n v="3480.4940000000001"/>
    <n v="3480.4940000000001"/>
  </r>
  <r>
    <x v="0"/>
    <x v="7"/>
    <x v="93"/>
    <s v="Maintenance Operations and Overhead Expenses"/>
    <s v="Palawan"/>
    <x v="0"/>
    <x v="1"/>
    <x v="0"/>
    <n v="3904.98108"/>
    <n v="3904.98108"/>
    <x v="70"/>
    <n v="3904.98108"/>
    <n v="3904.98108"/>
    <n v="3904.98108"/>
  </r>
  <r>
    <x v="0"/>
    <x v="7"/>
    <x v="94"/>
    <s v="Maintenance Operations and Overhead Expenses"/>
    <s v="Palawan"/>
    <x v="0"/>
    <x v="1"/>
    <x v="0"/>
    <n v="9442.8940000000002"/>
    <n v="9442.8940000000002"/>
    <x v="71"/>
    <n v="9442.8940000000002"/>
    <n v="9442.8940000000002"/>
    <n v="9442.8940000000002"/>
  </r>
  <r>
    <x v="0"/>
    <x v="7"/>
    <x v="95"/>
    <s v="Maintenance Operations and Overhead Expenses"/>
    <s v="Palawan"/>
    <x v="0"/>
    <x v="1"/>
    <x v="0"/>
    <n v="1862.1279"/>
    <n v="1862.1279"/>
    <x v="72"/>
    <n v="1862.1279"/>
    <n v="1862.1279"/>
    <n v="1862.1279"/>
  </r>
  <r>
    <x v="0"/>
    <x v="7"/>
    <x v="96"/>
    <s v="Maintenance Operations and Overhead Expenses"/>
    <s v="Palawan"/>
    <x v="0"/>
    <x v="1"/>
    <x v="0"/>
    <n v="16865.751420000001"/>
    <n v="16865.751420000001"/>
    <x v="73"/>
    <n v="16865.751420000001"/>
    <n v="16865.751420000001"/>
    <n v="16865.751420000001"/>
  </r>
  <r>
    <x v="0"/>
    <x v="7"/>
    <x v="97"/>
    <s v="DND - DPWH TIKAS Convergence Program"/>
    <s v="Palawan"/>
    <x v="0"/>
    <x v="1"/>
    <x v="2"/>
    <m/>
    <n v="0"/>
    <x v="74"/>
    <n v="35000"/>
    <n v="0"/>
    <n v="0"/>
  </r>
  <r>
    <x v="0"/>
    <x v="7"/>
    <x v="98"/>
    <s v="DND - DPWH TIKAS Convergence Program"/>
    <s v="Palawan"/>
    <x v="0"/>
    <x v="1"/>
    <x v="2"/>
    <m/>
    <n v="0"/>
    <x v="75"/>
    <n v="102800"/>
    <n v="424882.80310999998"/>
    <n v="56525"/>
  </r>
  <r>
    <x v="0"/>
    <x v="7"/>
    <x v="99"/>
    <s v="DND - DPWH TIKAS Convergence Program"/>
    <s v="Palawan"/>
    <x v="0"/>
    <x v="1"/>
    <x v="2"/>
    <m/>
    <n v="40000"/>
    <x v="76"/>
    <n v="230531.25"/>
    <n v="0"/>
    <n v="0"/>
  </r>
  <r>
    <x v="0"/>
    <x v="7"/>
    <x v="100"/>
    <m/>
    <s v="Palawan"/>
    <x v="0"/>
    <x v="1"/>
    <x v="2"/>
    <m/>
    <n v="0"/>
    <x v="77"/>
    <n v="125556"/>
    <n v="8800"/>
    <n v="71588.25"/>
  </r>
  <r>
    <x v="0"/>
    <x v="7"/>
    <x v="101"/>
    <m/>
    <s v="Palawan"/>
    <x v="0"/>
    <x v="1"/>
    <x v="2"/>
    <m/>
    <n v="0"/>
    <x v="78"/>
    <n v="16637.5"/>
    <n v="0"/>
    <n v="2500"/>
  </r>
  <r>
    <x v="0"/>
    <x v="7"/>
    <x v="102"/>
    <m/>
    <s v="Palawan"/>
    <x v="0"/>
    <x v="1"/>
    <x v="2"/>
    <m/>
    <n v="56065.847320000001"/>
    <x v="79"/>
    <n v="369321.6"/>
    <n v="124093"/>
    <n v="30839.5"/>
  </r>
  <r>
    <x v="0"/>
    <x v="7"/>
    <x v="103"/>
    <m/>
    <s v="Palawan"/>
    <x v="0"/>
    <x v="1"/>
    <x v="2"/>
    <n v="0"/>
    <n v="0"/>
    <x v="16"/>
    <n v="159000"/>
    <n v="13300"/>
    <n v="49500"/>
  </r>
  <r>
    <x v="0"/>
    <x v="7"/>
    <x v="104"/>
    <m/>
    <s v="Palawan"/>
    <x v="0"/>
    <x v="1"/>
    <x v="2"/>
    <n v="0"/>
    <n v="0"/>
    <x v="80"/>
    <n v="51100"/>
    <n v="100000"/>
    <n v="50000"/>
  </r>
  <r>
    <x v="0"/>
    <x v="7"/>
    <x v="105"/>
    <s v="DND - DPWH TIKAS Convergence Program"/>
    <s v="Palawan"/>
    <x v="0"/>
    <x v="1"/>
    <x v="2"/>
    <n v="0"/>
    <n v="0"/>
    <x v="81"/>
    <n v="50000"/>
    <n v="150005"/>
    <n v="11866.59"/>
  </r>
  <r>
    <x v="0"/>
    <x v="7"/>
    <x v="106"/>
    <s v="DND - DPWH TIKAS Convergence Program"/>
    <s v="Palawan"/>
    <x v="0"/>
    <x v="1"/>
    <x v="2"/>
    <n v="0"/>
    <n v="0"/>
    <x v="82"/>
    <n v="0"/>
    <n v="300000"/>
    <n v="166778.92480000001"/>
  </r>
  <r>
    <x v="0"/>
    <x v="7"/>
    <x v="107"/>
    <s v="DND - DPWH TIKAS Convergence Program"/>
    <s v="Palawan"/>
    <x v="0"/>
    <x v="1"/>
    <x v="2"/>
    <n v="0"/>
    <n v="0"/>
    <x v="83"/>
    <n v="85000"/>
    <n v="35000"/>
    <n v="106200"/>
  </r>
  <r>
    <x v="0"/>
    <x v="7"/>
    <x v="108"/>
    <s v="DND - DPWH TIKAS Convergence Program"/>
    <s v="Palawan"/>
    <x v="0"/>
    <x v="1"/>
    <x v="2"/>
    <n v="0"/>
    <n v="0"/>
    <x v="84"/>
    <n v="500"/>
    <n v="4700"/>
    <n v="0"/>
  </r>
  <r>
    <x v="0"/>
    <x v="7"/>
    <x v="109"/>
    <s v="includes extension of Runway (PAF), (PN)"/>
    <s v="Palawan"/>
    <x v="0"/>
    <x v="1"/>
    <x v="2"/>
    <n v="0"/>
    <n v="0"/>
    <x v="85"/>
    <n v="0"/>
    <n v="1500000"/>
    <n v="800000"/>
  </r>
  <r>
    <x v="0"/>
    <x v="7"/>
    <x v="110"/>
    <m/>
    <s v="Palawan"/>
    <x v="0"/>
    <x v="1"/>
    <x v="2"/>
    <n v="0"/>
    <n v="0"/>
    <x v="83"/>
    <n v="0"/>
    <n v="271200"/>
    <n v="0"/>
  </r>
  <r>
    <x v="0"/>
    <x v="7"/>
    <x v="111"/>
    <m/>
    <s v="Palawan"/>
    <x v="0"/>
    <x v="1"/>
    <x v="2"/>
    <n v="0"/>
    <n v="0"/>
    <x v="86"/>
    <n v="10000"/>
    <n v="46000"/>
    <n v="108000"/>
  </r>
  <r>
    <x v="0"/>
    <x v="7"/>
    <x v="112"/>
    <m/>
    <s v="Palawan"/>
    <x v="0"/>
    <x v="1"/>
    <x v="2"/>
    <n v="0"/>
    <n v="0"/>
    <x v="83"/>
    <n v="0"/>
    <n v="8000"/>
    <n v="2700"/>
  </r>
  <r>
    <x v="0"/>
    <x v="7"/>
    <x v="113"/>
    <m/>
    <s v="Palawan"/>
    <x v="0"/>
    <x v="1"/>
    <x v="2"/>
    <n v="0"/>
    <n v="0"/>
    <x v="83"/>
    <n v="0"/>
    <n v="14300"/>
    <n v="15900"/>
  </r>
  <r>
    <x v="0"/>
    <x v="7"/>
    <x v="114"/>
    <m/>
    <s v="Palawan"/>
    <x v="0"/>
    <x v="1"/>
    <x v="2"/>
    <n v="0"/>
    <n v="0"/>
    <x v="83"/>
    <n v="0"/>
    <n v="15000"/>
    <n v="122174"/>
  </r>
  <r>
    <x v="1"/>
    <x v="8"/>
    <x v="115"/>
    <s v="BFAR shall exercise its direct supevision over the performing technical functions of the Bureau. It shall review and evaluate projects and programs under the technical services realting to the development, promotion and conservation of fishing resources and suepervise the activities of the different Technical Divisions. "/>
    <s v="Regionwide"/>
    <x v="0"/>
    <x v="5"/>
    <x v="0"/>
    <m/>
    <n v="14385"/>
    <x v="87"/>
    <n v="21000"/>
    <n v="24150"/>
    <n v="27772.5"/>
  </r>
  <r>
    <x v="1"/>
    <x v="8"/>
    <x v="116"/>
    <s v="Formulate and implement a complehensive Fishery Research and Dvelopment Program in MIMAROPA Region that aimed to increase resource productivity and improving resource sufficiency and ensuring the long term sustainability of the country's fishery and aquatic resources. "/>
    <s v="Regionwide"/>
    <x v="0"/>
    <x v="5"/>
    <x v="0"/>
    <m/>
    <n v="3315"/>
    <x v="42"/>
    <n v="21000"/>
    <n v="24150"/>
    <n v="27772.5"/>
  </r>
  <r>
    <x v="1"/>
    <x v="8"/>
    <x v="117"/>
    <s v="Provide advisory services to BFAR including other government agencies and stakholders such as the fisherfolks, private sectors and the academe as well. This is to provide services on the preparation of position papers and legal opinions, review of Memorandum of Agreement (MOA), Memorandum of Uderstanding (MOU) and other legal documents and assist in other similar office orders and render legal assistance on fisheries related issues. "/>
    <s v="Regionwide"/>
    <x v="0"/>
    <x v="5"/>
    <x v="0"/>
    <m/>
    <n v="2100"/>
    <x v="88"/>
    <n v="4500"/>
    <n v="5175"/>
    <n v="5951.25"/>
  </r>
  <r>
    <x v="1"/>
    <x v="8"/>
    <x v="118"/>
    <s v="Provide extensive developement services in all aspects of fisheries production, processing and marketing. "/>
    <s v="Regionwide"/>
    <x v="0"/>
    <x v="5"/>
    <x v="0"/>
    <m/>
    <n v="167363"/>
    <x v="89"/>
    <n v="129550"/>
    <n v="148982.5"/>
    <n v="171329.875"/>
  </r>
  <r>
    <x v="1"/>
    <x v="8"/>
    <x v="119"/>
    <s v="Enforce all laws, formulate and enforce all rules and regulations governing the conservation and management of fihsery resources, except in the municipal waters and to settle conflicts of resource use and allocation in consulation with the NFARMC, LGUs and Local FARMCs"/>
    <s v="Regionwide"/>
    <x v="0"/>
    <x v="5"/>
    <x v="0"/>
    <m/>
    <n v="18547"/>
    <x v="90"/>
    <n v="26500"/>
    <n v="30475"/>
    <n v="35046.25"/>
  </r>
  <r>
    <x v="1"/>
    <x v="8"/>
    <x v="120"/>
    <s v="BFAR aims to provide trainings/seminars and technical assistance to fisherfolks private entities ans LGUs in MIMAROPA. This also aims to provide extension services on fisheries post-harvest technologies to help reduce fisheries post-harvest losses.  "/>
    <s v="Regionwide"/>
    <x v="0"/>
    <x v="5"/>
    <x v="0"/>
    <m/>
    <n v="28803"/>
    <x v="91"/>
    <n v="26300"/>
    <n v="30245"/>
    <n v="34781.75"/>
  </r>
  <r>
    <x v="1"/>
    <x v="8"/>
    <x v="121"/>
    <s v="Recommend measures for the protection/ enhanement of the fisheries industry. Formulate rules and regulations for the conservation and management of stradding fish stocks and highly migratory fish stocks. "/>
    <s v="Regionwide"/>
    <x v="0"/>
    <x v="5"/>
    <x v="0"/>
    <m/>
    <n v="30"/>
    <x v="92"/>
    <n v="1500"/>
    <n v="1725"/>
    <n v="1983.75"/>
  </r>
  <r>
    <x v="1"/>
    <x v="8"/>
    <x v="122"/>
    <s v="The Special Area for Agricultural Development (SAAD) Program of the Department of Agriculture (DA) is essentially anchored in poverty incidence reduction, and local food production activation, through livelihood assistance for marginalized Filipino farmers and fishers. The program is committed to the development of marginalized Filipino communities by improving their economic conditions through the creation of livelihood opportunities in the agriculture and fishery sectors."/>
    <s v="Inter-Provincial (Palawan, Romblon)"/>
    <x v="0"/>
    <x v="5"/>
    <x v="0"/>
    <m/>
    <n v="60000"/>
    <x v="93"/>
    <n v="60000"/>
    <n v="69000"/>
    <n v="79350"/>
  </r>
  <r>
    <x v="1"/>
    <x v="8"/>
    <x v="123"/>
    <s v="The project will protect coral reefs and enhance adjacent reef fisheries simultaneously , it has become clear that if reefs are to be able to continue providing the key ecosystem services of fisheries, tourism and coastal protection ,active reef rehabilitation should be attempted. It is  important to conserve the resources, and create a socioeconomic framework where people could continue to develop their communities with the natural blessings they receive from coral reef ecosystem."/>
    <s v="Occ. Mindoro"/>
    <x v="0"/>
    <x v="5"/>
    <x v="0"/>
    <m/>
    <n v="25000"/>
    <x v="94"/>
    <n v="10000"/>
    <n v="11500"/>
    <n v="13225"/>
  </r>
  <r>
    <x v="1"/>
    <x v="8"/>
    <x v="124"/>
    <s v="Province of Occidental Mindoro is within the type I climate which is suitable in ideal for salt production. It consist of more or less 3,000 hectares brackish water fishpond under fishpond lease agreement. From the past years, there are already established salt production in the province._x000a_Tamaraw Salt Producer Cooperative of Occidental Mindoro(TAMACO) the only of salt cooperative in the province of occidental  Mindoro as well as in the entire Philippines. They have more or less 24 members that covers municipality of Magsaysay and San Jose. They have more or less 1,200 hectare salt farm (900 hectares under FLA &amp; 300 hectares privately owned) consisting of 35,000 salt beds more or less and annual production produced estimated to 52, 500 salt metric tons.There are also 30 salt producer who are not member of TAMACO in the municipality of San Jose and Magsaysay. Further, province of occidental Mindoro has a potential area for expansion in salt production.        _x000a_"/>
    <s v="Occ. Mindoro"/>
    <x v="0"/>
    <x v="5"/>
    <x v="0"/>
    <m/>
    <m/>
    <x v="53"/>
    <n v="20000"/>
    <n v="23000"/>
    <n v="26450"/>
  </r>
  <r>
    <x v="1"/>
    <x v="8"/>
    <x v="125"/>
    <s v="The provision of the fuel subsidy program was initiated by the Bureau of Fisheries and Aquatic Resources -MIMAROPA  (BFAR-MIAMROPA) to ensure the unhampered fishing operations of the local fisherfolk sector despite the fluctuating oil prices and inflation rate in the country. The Program’s main beneficiaries are fisherfolks, who must exclusively use the subsidy to fuel their motorized bancas, respectively. They may use their discount cards/vouchers in participating Fuel stations accredited by the Department of Energy."/>
    <s v="Regionwide"/>
    <x v="0"/>
    <x v="5"/>
    <x v="0"/>
    <m/>
    <m/>
    <x v="16"/>
    <n v="50000"/>
    <n v="50000"/>
    <n v="50000"/>
  </r>
  <r>
    <x v="1"/>
    <x v="8"/>
    <x v="126"/>
    <s v="To provide additional support to the livelihood of the fisherfolk in WPS. To capacitate the fisherfolk in the municaplities of the Region facing in West Philippine Sea. "/>
    <s v="Regionwide"/>
    <x v="0"/>
    <x v="5"/>
    <x v="0"/>
    <m/>
    <m/>
    <x v="53"/>
    <n v="20000"/>
    <n v="20000"/>
    <n v="20000"/>
  </r>
  <r>
    <x v="1"/>
    <x v="8"/>
    <x v="127"/>
    <s v="The DA-BFAR is implementing Agriculture and Fisheries Support Services for Increased Productivity and Income that aims to increase production, productivity and income of fisherfolk by providing access to technology, resources, support services and infrastructure. It also aims to provide an environment necessary for continuous growth and development of the aquaculture industry. The establishment of Aquaculture Feed Mill Plant in partnership with the Local Government Units is a project supportive to the implementation of the Agriculture and Fisheries Support Services for Increased Productivity and Income that seeks to address the problem of high input costin aquaculture production. The feed mills shall serve directly the fisherfolk through accessible and affordable fish feeds which shall spur aquaculture-based livelihood projects. "/>
    <s v="Or. Mindoro"/>
    <x v="0"/>
    <x v="5"/>
    <x v="2"/>
    <m/>
    <m/>
    <x v="53"/>
    <n v="20000"/>
    <n v="20000"/>
    <m/>
  </r>
  <r>
    <x v="1"/>
    <x v="8"/>
    <x v="128"/>
    <s v="This project proposed to strengthen and modernized the implementation of the fisheries quarantine service of BFAR-MIMAROPA by adding Fisheries quarantine (FQ) service stations in strategic locations within the region and provision of necessary logistics support like appropriate IT equipment and supplies and materials for the effective performance of mandates and functions. These additional FQ service stations will be located in the following areas; (1) Poctoy Seaport in Odiongan, Romblon within the Tablas Island,  (2) Romblon Seaport, located in the island municipality of Romblon, which is the province's capital, and (3) Magdiwang Seaport, located in Sibuyan Island in the province of Romblon, (4) Caminawit Seaport/San Jose Airport in San Jose, Occidental Mindoro, (5) San Vicente Airport (6) Aracelli Seaport, (7) Cagayancillo Seaport, (8) Busuanga Airport and (9) Coron Seaport all in the province of Palawan. Each station will be complimented by two COS personnel to serve as fisheries quarantine inspectors. Five FQ service stations manned with only one COS personnel will be augmented by an additional one COS. These service stations were located in (1) Mogpog, Marinduque, (2) Quezon, (3) Rizal, (4) Liminangcong, Taytay and (5) Cuyo, all in the province of Palawan. In addition, due to the volume of fishery commodities, the Puerto Princesa International Airport will also be augmented by an additional COS. Further, additional one COS will also be hired in the Regional Office. Overall, this proposal will be hiring 26 COS personnel. "/>
    <s v="Or. Mindoro"/>
    <x v="0"/>
    <x v="5"/>
    <x v="2"/>
    <m/>
    <m/>
    <x v="95"/>
    <n v="5500"/>
    <n v="5500"/>
    <n v="5500"/>
  </r>
  <r>
    <x v="1"/>
    <x v="8"/>
    <x v="129"/>
    <s v=" Provision of necessary logistics support like appropriate service vehicles for the effective and delivery of livelihood fishing projects as well as monitoring of status of of fisherfolk, and on-going and proposed PPA as per performance of mandates and functions BFAR."/>
    <s v="Or. Mindoro"/>
    <x v="0"/>
    <x v="5"/>
    <x v="2"/>
    <m/>
    <m/>
    <x v="88"/>
    <n v="4500"/>
    <n v="4500"/>
    <m/>
  </r>
  <r>
    <x v="1"/>
    <x v="8"/>
    <x v="130"/>
    <s v="The Bureau of Fisheries and Aquatic Resources (BFAR) is the government agency responsible for the development, improvement, management and conservation of the country's fisheries and aquatic resources. By providing a conducive workplace, personnel and staff can improve efficiency and productivity in implementing mandated projects, activities and programs for the region."/>
    <s v="Or. Mindoro"/>
    <x v="0"/>
    <x v="5"/>
    <x v="2"/>
    <m/>
    <m/>
    <x v="96"/>
    <n v="35000"/>
    <n v="35000"/>
    <m/>
  </r>
  <r>
    <x v="1"/>
    <x v="8"/>
    <x v="131"/>
    <s v="The risk of equipment, building and employee will be addressed. With a gated perimeter security fence and barrier, we can limit entrances and exits to our property in a few distinct places.; Fast implementation of livelihood program and monitoring of projects"/>
    <s v="Regionwide"/>
    <x v="0"/>
    <x v="5"/>
    <x v="2"/>
    <m/>
    <m/>
    <x v="97"/>
    <n v="4000"/>
    <n v="4000"/>
    <m/>
  </r>
  <r>
    <x v="1"/>
    <x v="8"/>
    <x v="132"/>
    <s v="By constructing sattelite Offices of PFO in strategic locations in Palawan services well institutionalize linkage to the community and stakeholders to a more strenghten and fast implementation of livelihood program and monitoring of projects in Southern and Northern Palawan due to its geographical location. "/>
    <s v="Palawan"/>
    <x v="0"/>
    <x v="5"/>
    <x v="2"/>
    <m/>
    <m/>
    <x v="98"/>
    <n v="5000"/>
    <m/>
    <m/>
  </r>
  <r>
    <x v="1"/>
    <x v="8"/>
    <x v="133"/>
    <s v="This aims to provide farming and fishing communities access to refrigerated container vans or reefer vans that will benefit both producers and consumers to address concerns on food quality and safety. Provision of 8 units of reefer van under the Kadiwa Project of MIMAROPA to provide efficient transportation for fresh fish traders and other fishery products to reduce Post-harvest Loses in the region          "/>
    <s v="Or. Mindoro"/>
    <x v="0"/>
    <x v="5"/>
    <x v="2"/>
    <m/>
    <m/>
    <x v="99"/>
    <n v="8300"/>
    <n v="8300"/>
    <m/>
  </r>
  <r>
    <x v="1"/>
    <x v="8"/>
    <x v="134"/>
    <s v="The Bureau of Fisheries and Aquatic Resources (BFAR) is implementing the construction of a feed mill facility in Bulalacao, Oriental Mindoro and one of the municipalirties in the southern part of Palawan that aims to increase fish production; improve fisheries productivity; increase income of fish farmers by providing access to feed availability; and provide an environment necessary for continuous growth and development                                                                                                                                                                                                                                                                                                 of the fisheries industry in the region.                     "/>
    <s v="Inter-Provincial (Or. Mindoro, Palawan)"/>
    <x v="0"/>
    <x v="5"/>
    <x v="2"/>
    <n v="35000"/>
    <m/>
    <x v="100"/>
    <n v="30000"/>
    <n v="46000"/>
    <n v="40000"/>
  </r>
  <r>
    <x v="1"/>
    <x v="8"/>
    <x v="135"/>
    <s v="The project entails for the procurement and distribution of 21 meters steel hulled ringnet/purse seine fishing boat with gross tonnage of 50 in the province of Palawan, Occidental Mindoro, and Oriental Mindoro. The said vessel has the following features ut not limited to a) main engine with marine gear box  with a capacity of at least 400 KW, b) navigational, communication, and safety equipment, and c) fish hold capacity of 20 tonnes. The vessel will operate in the fishing grounds of MIMAROPA Region to catch neritic tuna and small pelagic species."/>
    <s v="Occ. Mindoro"/>
    <x v="0"/>
    <x v="5"/>
    <x v="2"/>
    <m/>
    <m/>
    <x v="101"/>
    <n v="46300"/>
    <n v="46300"/>
    <m/>
  </r>
  <r>
    <x v="1"/>
    <x v="8"/>
    <x v="136"/>
    <s v="The proposal will address  implementation of BFAR’s aim to improve the quality of Tuna Fishers in Occidental Mindoro by providing them big fishing banca (5 tonner) that will cater for the increase of catch income and profit of fishers thereby enhance poverty reduction and uplift socio economic condition in the locality in the province and country and to ensure the safety and quality  of fish and fishery products produce in accredited processing plants and other  fishery establishments offered for sale in the local and international  markets."/>
    <s v="Occ. Mindoro"/>
    <x v="0"/>
    <x v="5"/>
    <x v="2"/>
    <m/>
    <m/>
    <x v="102"/>
    <n v="33720"/>
    <n v="33720"/>
    <n v="33720"/>
  </r>
  <r>
    <x v="1"/>
    <x v="8"/>
    <x v="137"/>
    <m/>
    <s v="Occ. Mindoro"/>
    <x v="0"/>
    <x v="5"/>
    <x v="2"/>
    <m/>
    <m/>
    <x v="103"/>
    <n v="16000"/>
    <n v="16000"/>
    <m/>
  </r>
  <r>
    <x v="1"/>
    <x v="8"/>
    <x v="138"/>
    <m/>
    <s v="Occ. Mindoro"/>
    <x v="0"/>
    <x v="5"/>
    <x v="2"/>
    <m/>
    <m/>
    <x v="104"/>
    <n v="200000"/>
    <n v="200000"/>
    <n v="200000"/>
  </r>
  <r>
    <x v="1"/>
    <x v="8"/>
    <x v="139"/>
    <m/>
    <s v="Occ. Mindoro"/>
    <x v="0"/>
    <x v="5"/>
    <x v="2"/>
    <m/>
    <m/>
    <x v="105"/>
    <n v="105000"/>
    <n v="105000"/>
    <n v="105000"/>
  </r>
  <r>
    <x v="1"/>
    <x v="8"/>
    <x v="140"/>
    <s v="The project involves the establishment and operation of a State of Art Fishing Port Complex adopting the blast freezing technology to ensure freshness and food safety of fish products to provide a more effective and efficient marketing system for fishermen in Occidental Mindoro."/>
    <s v="Occ. Mindoro"/>
    <x v="0"/>
    <x v="5"/>
    <x v="2"/>
    <m/>
    <m/>
    <x v="106"/>
    <n v="40000"/>
    <n v="40000"/>
    <n v="40000"/>
  </r>
  <r>
    <x v="1"/>
    <x v="8"/>
    <x v="141"/>
    <m/>
    <s v="Regionwide"/>
    <x v="0"/>
    <x v="5"/>
    <x v="2"/>
    <m/>
    <m/>
    <x v="92"/>
    <n v="2000"/>
    <n v="2500"/>
    <n v="3000"/>
  </r>
  <r>
    <x v="1"/>
    <x v="8"/>
    <x v="142"/>
    <s v="The project will lead the construction of 1.5 Hectare Multi-Species Indigenous (from Naujan Lake) Freshwater Hatchery in Barangay Merit, Victoria, Oriental Mindoro. The project is pursued to provide holistic support to the development of aquaculture in the province, particularly at the input segment of the aquaculture value chain.   _x000a_"/>
    <s v="Or. Mindoro"/>
    <x v="0"/>
    <x v="5"/>
    <x v="2"/>
    <m/>
    <n v="30250"/>
    <x v="107"/>
    <n v="30250"/>
    <n v="30250"/>
    <m/>
  </r>
  <r>
    <x v="1"/>
    <x v="8"/>
    <x v="143"/>
    <s v="The project involves the establishment and operation of a State of Art Fishing Port Complex adopting the blast freezing technology to ensure freshness and food safety of fish products to provide a more effective and efficient marketing system for fishermen in Oriental Mindoro."/>
    <s v="Or. Mindoro"/>
    <x v="0"/>
    <x v="5"/>
    <x v="2"/>
    <m/>
    <m/>
    <x v="108"/>
    <n v="45700"/>
    <n v="50270"/>
    <n v="55297"/>
  </r>
  <r>
    <x v="1"/>
    <x v="8"/>
    <x v="144"/>
    <s v="The installation of High-Density Polyethylene (HDPE) circular marine cages will be located in barangays Balatasan and San Juan, Bulalacao. These areas are identified as suitable for survival and maximum growth for high-value marine finfishes such as milkfish, siganids, pampano and grouper."/>
    <s v="Or. Mindoro"/>
    <x v="0"/>
    <x v="5"/>
    <x v="2"/>
    <m/>
    <m/>
    <x v="109"/>
    <n v="15550"/>
    <n v="18550"/>
    <m/>
  </r>
  <r>
    <x v="1"/>
    <x v="8"/>
    <x v="145"/>
    <s v="As one of the island province in the Philippines, Marinduque is the heart of the_x000a_country. Almost 19,000 registered fisherfolks depend on fishing for their daily_x000a_sustenance and out of this group, 30% possess motorized banca. 3-4 family_x000a_members are utilizing the same boat and most of them are primarily employing_x000a_non-motorized banca for their fishing activities. While fishing using traditional_x000a_hook and line with a distant of 1-2 kms away from the shore line._x000a_This projects aims to equip fisherfolks with motorized banca, enabling them to fish_x000a_up to 5 kms from the shoreline, using nets and multiple long lines. This initiative_x000a_also aims to increase their fish catch and increase their meager income."/>
    <s v="Marinduque"/>
    <x v="0"/>
    <x v="5"/>
    <x v="2"/>
    <m/>
    <m/>
    <x v="110"/>
    <m/>
    <m/>
    <m/>
  </r>
  <r>
    <x v="1"/>
    <x v="8"/>
    <x v="146"/>
    <s v="Establishing a small-scale tilapia hatchery in the province of Marinduque holds_x000a_significant importance as it directly addresses the province&amp;#39;s critical concerns of_x000a_food security and economic sustainability. Tilapia, an affordable and protein-rich_x000a_fish known for its adaptability to various aquatic environments, presents a reliable_x000a_food source. By localizing hatchery operations, the province can reduce its_x000a_dependence on costly imports and enhance overall nutrition. Furthermore, this_x000a_initiative aligns with sustainable development goals by promoting responsible_x000a_tilapia farming with minimal environmental impact. It serves as an educational hub_x000a_for sustainable practices, safeguarding delicate ecosystems, and ensuring_x000a_responsible resource management. Additionally, the tilapia hatchery has far-_x000a_reaching economic benefits, generating job opportunities, empowering local_x000a_communities in fish farming, and catalyzing economic growth in related sectors. In_x000a_sum, this project offers a comprehensive solution, addressing food security,_x000a_environmental preservation, and economic development, thereby promising a_x000a_brighter and more sustainable future for the province."/>
    <s v="Marinduque"/>
    <x v="0"/>
    <x v="5"/>
    <x v="2"/>
    <m/>
    <m/>
    <x v="111"/>
    <m/>
    <m/>
    <m/>
  </r>
  <r>
    <x v="1"/>
    <x v="9"/>
    <x v="147"/>
    <m/>
    <s v="Or. Mindoro"/>
    <x v="0"/>
    <x v="0"/>
    <x v="1"/>
    <m/>
    <n v="25000"/>
    <x v="4"/>
    <m/>
    <m/>
    <m/>
  </r>
  <r>
    <x v="1"/>
    <x v="9"/>
    <x v="148"/>
    <m/>
    <s v="Occ. Mindoro"/>
    <x v="0"/>
    <x v="5"/>
    <x v="2"/>
    <m/>
    <m/>
    <x v="112"/>
    <m/>
    <m/>
    <m/>
  </r>
  <r>
    <x v="1"/>
    <x v="9"/>
    <x v="149"/>
    <m/>
    <s v="Occ. Mindoro"/>
    <x v="0"/>
    <x v="0"/>
    <x v="2"/>
    <m/>
    <m/>
    <x v="53"/>
    <m/>
    <m/>
    <m/>
  </r>
  <r>
    <x v="1"/>
    <x v="9"/>
    <x v="150"/>
    <m/>
    <s v="Palawan"/>
    <x v="0"/>
    <x v="0"/>
    <x v="2"/>
    <m/>
    <m/>
    <x v="53"/>
    <m/>
    <m/>
    <m/>
  </r>
  <r>
    <x v="1"/>
    <x v="10"/>
    <x v="151"/>
    <m/>
    <s v="Regionwide"/>
    <x v="0"/>
    <x v="6"/>
    <x v="0"/>
    <n v="1661435"/>
    <n v="1793291"/>
    <x v="113"/>
    <n v="4520860"/>
    <n v="5457635"/>
    <n v="6636635"/>
  </r>
  <r>
    <x v="1"/>
    <x v="10"/>
    <x v="152"/>
    <m/>
    <s v="Regionwide"/>
    <x v="0"/>
    <x v="6"/>
    <x v="0"/>
    <n v="88465"/>
    <n v="133402"/>
    <x v="114"/>
    <n v="270092.52380999998"/>
    <n v="251032.42381000001"/>
    <n v="243332.42381000001"/>
  </r>
  <r>
    <x v="1"/>
    <x v="10"/>
    <x v="153"/>
    <m/>
    <s v="Regionwide"/>
    <x v="0"/>
    <x v="6"/>
    <x v="0"/>
    <n v="169641"/>
    <n v="129525"/>
    <x v="115"/>
    <n v="238865.35800000001"/>
    <n v="211081.37400000001"/>
    <n v="209401.89056"/>
  </r>
  <r>
    <x v="1"/>
    <x v="10"/>
    <x v="154"/>
    <m/>
    <s v="Regionwide"/>
    <x v="0"/>
    <x v="6"/>
    <x v="0"/>
    <n v="103112"/>
    <n v="142826"/>
    <x v="116"/>
    <n v="89291.629000000001"/>
    <n v="93429.26"/>
    <n v="86919.688999999998"/>
  </r>
  <r>
    <x v="1"/>
    <x v="10"/>
    <x v="155"/>
    <m/>
    <s v="Regionwide"/>
    <x v="0"/>
    <x v="6"/>
    <x v="0"/>
    <n v="19825"/>
    <n v="36271"/>
    <x v="117"/>
    <n v="83956.248080000005"/>
    <n v="70451.962580000007"/>
    <n v="85698.820080000005"/>
  </r>
  <r>
    <x v="1"/>
    <x v="10"/>
    <x v="156"/>
    <m/>
    <s v="Regionwide"/>
    <x v="0"/>
    <x v="5"/>
    <x v="0"/>
    <n v="333610"/>
    <n v="396700"/>
    <x v="118"/>
    <n v="212030.32500000001"/>
    <n v="103479.605"/>
    <n v="115752.88499999999"/>
  </r>
  <r>
    <x v="1"/>
    <x v="10"/>
    <x v="157"/>
    <m/>
    <s v="Palawan"/>
    <x v="0"/>
    <x v="5"/>
    <x v="3"/>
    <n v="1300"/>
    <n v="0"/>
    <x v="4"/>
    <n v="0"/>
    <n v="0"/>
    <n v="0"/>
  </r>
  <r>
    <x v="1"/>
    <x v="10"/>
    <x v="158"/>
    <m/>
    <s v="Regionwide"/>
    <x v="0"/>
    <x v="5"/>
    <x v="0"/>
    <n v="578150"/>
    <n v="483833"/>
    <x v="119"/>
    <n v="780000"/>
    <n v="750000"/>
    <n v="754800"/>
  </r>
  <r>
    <x v="1"/>
    <x v="10"/>
    <x v="159"/>
    <m/>
    <s v="Regionwide"/>
    <x v="0"/>
    <x v="5"/>
    <x v="0"/>
    <n v="6847"/>
    <n v="15417"/>
    <x v="120"/>
    <n v="638426.38899999997"/>
    <n v="805632.00600000005"/>
    <n v="1004005.5970000001"/>
  </r>
  <r>
    <x v="1"/>
    <x v="10"/>
    <x v="160"/>
    <m/>
    <s v="Regionwide"/>
    <x v="0"/>
    <x v="5"/>
    <x v="0"/>
    <n v="36715.9"/>
    <n v="80375"/>
    <x v="121"/>
    <n v="268018.43378999998"/>
    <n v="257613.42558000001"/>
    <n v="216640.65544"/>
  </r>
  <r>
    <x v="1"/>
    <x v="10"/>
    <x v="158"/>
    <m/>
    <s v="Regionwide"/>
    <x v="0"/>
    <x v="5"/>
    <x v="2"/>
    <n v="0"/>
    <n v="0"/>
    <x v="119"/>
    <n v="780000"/>
    <n v="750000"/>
    <n v="754800"/>
  </r>
  <r>
    <x v="1"/>
    <x v="10"/>
    <x v="161"/>
    <m/>
    <s v="Or. Mindoro"/>
    <x v="0"/>
    <x v="0"/>
    <x v="1"/>
    <n v="0"/>
    <n v="100000"/>
    <x v="4"/>
    <n v="0"/>
    <n v="0"/>
    <n v="0"/>
  </r>
  <r>
    <x v="1"/>
    <x v="10"/>
    <x v="162"/>
    <m/>
    <s v="Regionwide"/>
    <x v="0"/>
    <x v="0"/>
    <x v="1"/>
    <n v="0"/>
    <n v="5000"/>
    <x v="122"/>
    <n v="30000"/>
    <n v="0"/>
    <n v="0"/>
  </r>
  <r>
    <x v="1"/>
    <x v="10"/>
    <x v="163"/>
    <m/>
    <s v="Or. Mindoro"/>
    <x v="0"/>
    <x v="5"/>
    <x v="2"/>
    <n v="0"/>
    <n v="0"/>
    <x v="86"/>
    <n v="50000"/>
    <n v="20000"/>
    <n v="0"/>
  </r>
  <r>
    <x v="1"/>
    <x v="10"/>
    <x v="164"/>
    <m/>
    <s v="Palawan"/>
    <x v="0"/>
    <x v="5"/>
    <x v="2"/>
    <n v="0"/>
    <n v="0"/>
    <x v="98"/>
    <n v="110000"/>
    <n v="200000"/>
    <n v="290000"/>
  </r>
  <r>
    <x v="1"/>
    <x v="10"/>
    <x v="165"/>
    <m/>
    <s v="Palawan"/>
    <x v="1"/>
    <x v="5"/>
    <x v="2"/>
    <n v="0"/>
    <n v="0"/>
    <x v="98"/>
    <n v="110000"/>
    <n v="200000"/>
    <n v="290000"/>
  </r>
  <r>
    <x v="1"/>
    <x v="10"/>
    <x v="166"/>
    <m/>
    <s v="Palawan"/>
    <x v="0"/>
    <x v="0"/>
    <x v="2"/>
    <n v="0"/>
    <n v="0"/>
    <x v="123"/>
    <n v="0"/>
    <n v="0"/>
    <n v="0"/>
  </r>
  <r>
    <x v="1"/>
    <x v="10"/>
    <x v="167"/>
    <m/>
    <s v="Or. Mindoro"/>
    <x v="0"/>
    <x v="5"/>
    <x v="2"/>
    <n v="0"/>
    <n v="0"/>
    <x v="92"/>
    <n v="0"/>
    <n v="0"/>
    <n v="0"/>
  </r>
  <r>
    <x v="1"/>
    <x v="10"/>
    <x v="168"/>
    <m/>
    <s v="Or. Mindoro"/>
    <x v="0"/>
    <x v="0"/>
    <x v="2"/>
    <n v="0"/>
    <n v="0"/>
    <x v="94"/>
    <n v="0"/>
    <n v="0"/>
    <n v="0"/>
  </r>
  <r>
    <x v="1"/>
    <x v="10"/>
    <x v="169"/>
    <m/>
    <s v="Or. Mindoro"/>
    <x v="0"/>
    <x v="5"/>
    <x v="2"/>
    <n v="0"/>
    <n v="0"/>
    <x v="124"/>
    <n v="0"/>
    <n v="0"/>
    <n v="0"/>
  </r>
  <r>
    <x v="1"/>
    <x v="10"/>
    <x v="170"/>
    <m/>
    <s v="Regionwide"/>
    <x v="0"/>
    <x v="5"/>
    <x v="2"/>
    <n v="0"/>
    <n v="0"/>
    <x v="125"/>
    <n v="496919.49999999994"/>
    <n v="514991.55000000005"/>
    <n v="651018.65832000005"/>
  </r>
  <r>
    <x v="1"/>
    <x v="10"/>
    <x v="171"/>
    <m/>
    <s v="Occ. Mindoro"/>
    <x v="0"/>
    <x v="5"/>
    <x v="2"/>
    <n v="0"/>
    <n v="0"/>
    <x v="126"/>
    <n v="210000"/>
    <n v="220500"/>
    <n v="231525"/>
  </r>
  <r>
    <x v="1"/>
    <x v="10"/>
    <x v="172"/>
    <m/>
    <s v="Or. Mindoro"/>
    <x v="0"/>
    <x v="5"/>
    <x v="2"/>
    <n v="0"/>
    <n v="0"/>
    <x v="127"/>
    <n v="280000"/>
    <n v="280000"/>
    <n v="140000"/>
  </r>
  <r>
    <x v="1"/>
    <x v="10"/>
    <x v="173"/>
    <m/>
    <s v="Or. Mindoro"/>
    <x v="0"/>
    <x v="5"/>
    <x v="2"/>
    <n v="0"/>
    <n v="0"/>
    <x v="53"/>
    <n v="20000"/>
    <n v="20000"/>
    <n v="20000"/>
  </r>
  <r>
    <x v="1"/>
    <x v="10"/>
    <x v="174"/>
    <m/>
    <s v="Or. Mindoro"/>
    <x v="0"/>
    <x v="5"/>
    <x v="2"/>
    <n v="0"/>
    <n v="0"/>
    <x v="106"/>
    <n v="40000"/>
    <n v="0"/>
    <n v="0"/>
  </r>
  <r>
    <x v="1"/>
    <x v="10"/>
    <x v="175"/>
    <m/>
    <s v="Or. Mindoro"/>
    <x v="0"/>
    <x v="5"/>
    <x v="2"/>
    <n v="0"/>
    <n v="0"/>
    <x v="53"/>
    <n v="3000"/>
    <n v="3000"/>
    <n v="0"/>
  </r>
  <r>
    <x v="1"/>
    <x v="10"/>
    <x v="176"/>
    <m/>
    <s v="Or. Mindoro"/>
    <x v="0"/>
    <x v="5"/>
    <x v="2"/>
    <n v="0"/>
    <n v="0"/>
    <x v="86"/>
    <n v="0"/>
    <n v="0"/>
    <n v="0"/>
  </r>
  <r>
    <x v="1"/>
    <x v="10"/>
    <x v="177"/>
    <m/>
    <s v="Or. Mindoro"/>
    <x v="0"/>
    <x v="5"/>
    <x v="2"/>
    <n v="0"/>
    <n v="0"/>
    <x v="128"/>
    <n v="0"/>
    <n v="0"/>
    <n v="0"/>
  </r>
  <r>
    <x v="1"/>
    <x v="10"/>
    <x v="178"/>
    <m/>
    <s v="Or. Mindoro"/>
    <x v="0"/>
    <x v="5"/>
    <x v="2"/>
    <n v="0"/>
    <n v="0"/>
    <x v="129"/>
    <n v="0"/>
    <n v="0"/>
    <n v="0"/>
  </r>
  <r>
    <x v="1"/>
    <x v="10"/>
    <x v="179"/>
    <m/>
    <s v="Or. Mindoro"/>
    <x v="0"/>
    <x v="5"/>
    <x v="2"/>
    <n v="0"/>
    <n v="0"/>
    <x v="130"/>
    <n v="0"/>
    <n v="0"/>
    <n v="0"/>
  </r>
  <r>
    <x v="1"/>
    <x v="10"/>
    <x v="180"/>
    <m/>
    <s v="Or. Mindoro"/>
    <x v="0"/>
    <x v="5"/>
    <x v="2"/>
    <n v="0"/>
    <n v="0"/>
    <x v="131"/>
    <n v="20000"/>
    <n v="0"/>
    <n v="0"/>
  </r>
  <r>
    <x v="1"/>
    <x v="10"/>
    <x v="181"/>
    <m/>
    <s v="Or. Mindoro"/>
    <x v="0"/>
    <x v="5"/>
    <x v="2"/>
    <n v="0"/>
    <n v="0"/>
    <x v="132"/>
    <n v="0"/>
    <n v="0"/>
    <n v="0"/>
  </r>
  <r>
    <x v="1"/>
    <x v="10"/>
    <x v="182"/>
    <m/>
    <s v="Or. Mindoro"/>
    <x v="0"/>
    <x v="5"/>
    <x v="2"/>
    <m/>
    <m/>
    <x v="94"/>
    <m/>
    <m/>
    <m/>
  </r>
  <r>
    <x v="1"/>
    <x v="10"/>
    <x v="183"/>
    <m/>
    <s v="Or. Mindoro"/>
    <x v="0"/>
    <x v="5"/>
    <x v="2"/>
    <m/>
    <m/>
    <x v="53"/>
    <m/>
    <m/>
    <m/>
  </r>
  <r>
    <x v="1"/>
    <x v="10"/>
    <x v="184"/>
    <m/>
    <s v="Or. Mindoro"/>
    <x v="0"/>
    <x v="5"/>
    <x v="2"/>
    <m/>
    <m/>
    <x v="133"/>
    <m/>
    <m/>
    <m/>
  </r>
  <r>
    <x v="1"/>
    <x v="10"/>
    <x v="185"/>
    <m/>
    <s v="Or. Mindoro"/>
    <x v="0"/>
    <x v="5"/>
    <x v="2"/>
    <m/>
    <m/>
    <x v="8"/>
    <m/>
    <m/>
    <m/>
  </r>
  <r>
    <x v="1"/>
    <x v="10"/>
    <x v="186"/>
    <m/>
    <s v="Or. Mindoro"/>
    <x v="0"/>
    <x v="5"/>
    <x v="2"/>
    <m/>
    <m/>
    <x v="134"/>
    <m/>
    <m/>
    <m/>
  </r>
  <r>
    <x v="1"/>
    <x v="10"/>
    <x v="187"/>
    <m/>
    <s v="Or. Mindoro"/>
    <x v="0"/>
    <x v="5"/>
    <x v="2"/>
    <m/>
    <m/>
    <x v="98"/>
    <m/>
    <m/>
    <m/>
  </r>
  <r>
    <x v="1"/>
    <x v="10"/>
    <x v="188"/>
    <m/>
    <s v="Or. Mindoro"/>
    <x v="0"/>
    <x v="5"/>
    <x v="2"/>
    <m/>
    <m/>
    <x v="135"/>
    <m/>
    <m/>
    <m/>
  </r>
  <r>
    <x v="1"/>
    <x v="10"/>
    <x v="189"/>
    <m/>
    <s v="Or. Mindoro"/>
    <x v="0"/>
    <x v="5"/>
    <x v="2"/>
    <m/>
    <m/>
    <x v="9"/>
    <m/>
    <m/>
    <m/>
  </r>
  <r>
    <x v="1"/>
    <x v="10"/>
    <x v="190"/>
    <m/>
    <s v="Or. Mindoro"/>
    <x v="0"/>
    <x v="5"/>
    <x v="2"/>
    <m/>
    <m/>
    <x v="136"/>
    <m/>
    <m/>
    <m/>
  </r>
  <r>
    <x v="1"/>
    <x v="10"/>
    <x v="191"/>
    <m/>
    <s v="Or. Mindoro"/>
    <x v="0"/>
    <x v="5"/>
    <x v="2"/>
    <m/>
    <m/>
    <x v="137"/>
    <m/>
    <m/>
    <m/>
  </r>
  <r>
    <x v="1"/>
    <x v="10"/>
    <x v="192"/>
    <m/>
    <s v="Palawan"/>
    <x v="0"/>
    <x v="5"/>
    <x v="2"/>
    <m/>
    <m/>
    <x v="138"/>
    <n v="4375"/>
    <n v="4375"/>
    <n v="4375"/>
  </r>
  <r>
    <x v="1"/>
    <x v="10"/>
    <x v="193"/>
    <m/>
    <s v="Palawan"/>
    <x v="0"/>
    <x v="5"/>
    <x v="2"/>
    <m/>
    <m/>
    <x v="9"/>
    <m/>
    <m/>
    <m/>
  </r>
  <r>
    <x v="1"/>
    <x v="10"/>
    <x v="194"/>
    <m/>
    <s v="Palawan"/>
    <x v="0"/>
    <x v="5"/>
    <x v="2"/>
    <m/>
    <m/>
    <x v="139"/>
    <n v="33300"/>
    <n v="33300"/>
    <m/>
  </r>
  <r>
    <x v="1"/>
    <x v="10"/>
    <x v="195"/>
    <m/>
    <s v="Palawan"/>
    <x v="0"/>
    <x v="5"/>
    <x v="2"/>
    <m/>
    <m/>
    <x v="140"/>
    <n v="101000"/>
    <n v="101000"/>
    <m/>
  </r>
  <r>
    <x v="1"/>
    <x v="10"/>
    <x v="196"/>
    <m/>
    <s v="Palawan"/>
    <x v="0"/>
    <x v="5"/>
    <x v="2"/>
    <m/>
    <m/>
    <x v="94"/>
    <m/>
    <m/>
    <m/>
  </r>
  <r>
    <x v="1"/>
    <x v="10"/>
    <x v="197"/>
    <m/>
    <s v="Palawan"/>
    <x v="0"/>
    <x v="5"/>
    <x v="2"/>
    <m/>
    <m/>
    <x v="13"/>
    <m/>
    <m/>
    <m/>
  </r>
  <r>
    <x v="1"/>
    <x v="10"/>
    <x v="198"/>
    <m/>
    <s v="Palawan"/>
    <x v="0"/>
    <x v="5"/>
    <x v="2"/>
    <m/>
    <m/>
    <x v="141"/>
    <m/>
    <m/>
    <m/>
  </r>
  <r>
    <x v="1"/>
    <x v="10"/>
    <x v="199"/>
    <m/>
    <s v="Palawan"/>
    <x v="0"/>
    <x v="5"/>
    <x v="2"/>
    <m/>
    <m/>
    <x v="141"/>
    <n v="400"/>
    <n v="400"/>
    <m/>
  </r>
  <r>
    <x v="1"/>
    <x v="10"/>
    <x v="200"/>
    <m/>
    <s v="Palawan"/>
    <x v="0"/>
    <x v="5"/>
    <x v="2"/>
    <m/>
    <m/>
    <x v="142"/>
    <n v="3500"/>
    <n v="3500"/>
    <n v="3500"/>
  </r>
  <r>
    <x v="1"/>
    <x v="10"/>
    <x v="201"/>
    <m/>
    <s v="Palawan"/>
    <x v="0"/>
    <x v="5"/>
    <x v="2"/>
    <m/>
    <m/>
    <x v="133"/>
    <n v="300"/>
    <n v="300"/>
    <n v="300"/>
  </r>
  <r>
    <x v="1"/>
    <x v="10"/>
    <x v="202"/>
    <m/>
    <s v="Palawan"/>
    <x v="0"/>
    <x v="5"/>
    <x v="2"/>
    <m/>
    <m/>
    <x v="143"/>
    <m/>
    <m/>
    <m/>
  </r>
  <r>
    <x v="1"/>
    <x v="10"/>
    <x v="203"/>
    <m/>
    <s v="Palawan"/>
    <x v="0"/>
    <x v="5"/>
    <x v="2"/>
    <m/>
    <m/>
    <x v="8"/>
    <m/>
    <m/>
    <m/>
  </r>
  <r>
    <x v="1"/>
    <x v="10"/>
    <x v="204"/>
    <m/>
    <s v="Palawan"/>
    <x v="0"/>
    <x v="5"/>
    <x v="2"/>
    <m/>
    <m/>
    <x v="144"/>
    <n v="602860"/>
    <m/>
    <m/>
  </r>
  <r>
    <x v="1"/>
    <x v="10"/>
    <x v="205"/>
    <m/>
    <s v="Occ. Mindoro"/>
    <x v="0"/>
    <x v="5"/>
    <x v="2"/>
    <m/>
    <m/>
    <x v="145"/>
    <m/>
    <m/>
    <m/>
  </r>
  <r>
    <x v="1"/>
    <x v="10"/>
    <x v="206"/>
    <m/>
    <s v="Occ. Mindoro"/>
    <x v="0"/>
    <x v="5"/>
    <x v="2"/>
    <n v="0"/>
    <n v="0"/>
    <x v="146"/>
    <n v="150000"/>
    <n v="150000"/>
    <n v="150000"/>
  </r>
  <r>
    <x v="1"/>
    <x v="10"/>
    <x v="207"/>
    <m/>
    <s v="Occ. Mindoro"/>
    <x v="0"/>
    <x v="5"/>
    <x v="2"/>
    <m/>
    <m/>
    <x v="134"/>
    <m/>
    <m/>
    <m/>
  </r>
  <r>
    <x v="1"/>
    <x v="10"/>
    <x v="208"/>
    <m/>
    <s v="Occ. Mindoro"/>
    <x v="0"/>
    <x v="5"/>
    <x v="2"/>
    <m/>
    <m/>
    <x v="96"/>
    <m/>
    <m/>
    <m/>
  </r>
  <r>
    <x v="1"/>
    <x v="10"/>
    <x v="209"/>
    <m/>
    <s v="Occ. Mindoro"/>
    <x v="0"/>
    <x v="5"/>
    <x v="2"/>
    <m/>
    <m/>
    <x v="147"/>
    <n v="6000"/>
    <n v="6000"/>
    <m/>
  </r>
  <r>
    <x v="1"/>
    <x v="10"/>
    <x v="210"/>
    <m/>
    <s v="Occ. Mindoro"/>
    <x v="0"/>
    <x v="5"/>
    <x v="2"/>
    <m/>
    <m/>
    <x v="16"/>
    <m/>
    <m/>
    <m/>
  </r>
  <r>
    <x v="1"/>
    <x v="10"/>
    <x v="211"/>
    <m/>
    <s v="Occ. Mindoro"/>
    <x v="0"/>
    <x v="5"/>
    <x v="2"/>
    <m/>
    <m/>
    <x v="148"/>
    <n v="149488.5"/>
    <n v="149488.5"/>
    <n v="149488.5"/>
  </r>
  <r>
    <x v="1"/>
    <x v="10"/>
    <x v="212"/>
    <m/>
    <s v="Occ. Mindoro"/>
    <x v="0"/>
    <x v="5"/>
    <x v="2"/>
    <m/>
    <m/>
    <x v="149"/>
    <n v="172500"/>
    <n v="172500"/>
    <n v="172500"/>
  </r>
  <r>
    <x v="1"/>
    <x v="10"/>
    <x v="213"/>
    <m/>
    <s v="Occ. Mindoro"/>
    <x v="0"/>
    <x v="5"/>
    <x v="2"/>
    <m/>
    <m/>
    <x v="150"/>
    <n v="59600"/>
    <m/>
    <m/>
  </r>
  <r>
    <x v="1"/>
    <x v="10"/>
    <x v="214"/>
    <m/>
    <s v="Occ. Mindoro"/>
    <x v="0"/>
    <x v="5"/>
    <x v="2"/>
    <m/>
    <m/>
    <x v="151"/>
    <n v="23316"/>
    <m/>
    <m/>
  </r>
  <r>
    <x v="1"/>
    <x v="10"/>
    <x v="215"/>
    <m/>
    <s v="Occ. Mindoro"/>
    <x v="0"/>
    <x v="5"/>
    <x v="2"/>
    <m/>
    <m/>
    <x v="98"/>
    <m/>
    <m/>
    <m/>
  </r>
  <r>
    <x v="1"/>
    <x v="10"/>
    <x v="216"/>
    <m/>
    <s v="Occ. Mindoro"/>
    <x v="0"/>
    <x v="5"/>
    <x v="2"/>
    <m/>
    <m/>
    <x v="9"/>
    <m/>
    <m/>
    <m/>
  </r>
  <r>
    <x v="1"/>
    <x v="10"/>
    <x v="217"/>
    <m/>
    <s v="Occ. Mindoro"/>
    <x v="0"/>
    <x v="5"/>
    <x v="2"/>
    <m/>
    <m/>
    <x v="142"/>
    <m/>
    <m/>
    <m/>
  </r>
  <r>
    <x v="1"/>
    <x v="10"/>
    <x v="218"/>
    <m/>
    <s v="Occ. Mindoro"/>
    <x v="0"/>
    <x v="5"/>
    <x v="2"/>
    <m/>
    <m/>
    <x v="152"/>
    <n v="4166.666666666667"/>
    <n v="4166.666666666667"/>
    <m/>
  </r>
  <r>
    <x v="1"/>
    <x v="10"/>
    <x v="219"/>
    <m/>
    <s v="Occ. Mindoro"/>
    <x v="0"/>
    <x v="5"/>
    <x v="2"/>
    <m/>
    <m/>
    <x v="153"/>
    <n v="2750"/>
    <m/>
    <m/>
  </r>
  <r>
    <x v="1"/>
    <x v="10"/>
    <x v="220"/>
    <m/>
    <s v="Occ. Mindoro"/>
    <x v="0"/>
    <x v="5"/>
    <x v="2"/>
    <m/>
    <m/>
    <x v="154"/>
    <n v="27500"/>
    <n v="27500"/>
    <m/>
  </r>
  <r>
    <x v="1"/>
    <x v="10"/>
    <x v="221"/>
    <m/>
    <s v="Occ. Mindoro"/>
    <x v="0"/>
    <x v="5"/>
    <x v="2"/>
    <m/>
    <m/>
    <x v="155"/>
    <n v="13487.5"/>
    <n v="13487.5"/>
    <n v="13487.5"/>
  </r>
  <r>
    <x v="1"/>
    <x v="10"/>
    <x v="222"/>
    <m/>
    <s v="Occ. Mindoro"/>
    <x v="0"/>
    <x v="5"/>
    <x v="2"/>
    <m/>
    <m/>
    <x v="14"/>
    <n v="1100"/>
    <m/>
    <m/>
  </r>
  <r>
    <x v="1"/>
    <x v="10"/>
    <x v="207"/>
    <m/>
    <s v="Occ. Mindoro"/>
    <x v="0"/>
    <x v="5"/>
    <x v="2"/>
    <m/>
    <m/>
    <x v="98"/>
    <n v="5000"/>
    <n v="5000"/>
    <m/>
  </r>
  <r>
    <x v="1"/>
    <x v="10"/>
    <x v="223"/>
    <m/>
    <s v="Occ. Mindoro"/>
    <x v="0"/>
    <x v="5"/>
    <x v="2"/>
    <m/>
    <m/>
    <x v="94"/>
    <n v="10000"/>
    <n v="10000"/>
    <n v="10000"/>
  </r>
  <r>
    <x v="1"/>
    <x v="10"/>
    <x v="224"/>
    <m/>
    <s v="Occ. Mindoro"/>
    <x v="0"/>
    <x v="5"/>
    <x v="2"/>
    <m/>
    <m/>
    <x v="94"/>
    <n v="10000"/>
    <n v="10000"/>
    <n v="10000"/>
  </r>
  <r>
    <x v="1"/>
    <x v="10"/>
    <x v="225"/>
    <m/>
    <s v="Occ. Mindoro"/>
    <x v="0"/>
    <x v="5"/>
    <x v="2"/>
    <m/>
    <m/>
    <x v="156"/>
    <n v="112500"/>
    <n v="112500"/>
    <n v="112500"/>
  </r>
  <r>
    <x v="1"/>
    <x v="10"/>
    <x v="226"/>
    <m/>
    <s v="Occ. Mindoro"/>
    <x v="0"/>
    <x v="5"/>
    <x v="2"/>
    <m/>
    <m/>
    <x v="16"/>
    <n v="50000"/>
    <n v="50000"/>
    <n v="50000"/>
  </r>
  <r>
    <x v="1"/>
    <x v="10"/>
    <x v="227"/>
    <m/>
    <s v="Occ. Mindoro"/>
    <x v="0"/>
    <x v="5"/>
    <x v="2"/>
    <m/>
    <m/>
    <x v="134"/>
    <n v="15000"/>
    <n v="15000"/>
    <n v="15000"/>
  </r>
  <r>
    <x v="1"/>
    <x v="10"/>
    <x v="228"/>
    <m/>
    <s v="Occ. Mindoro"/>
    <x v="0"/>
    <x v="5"/>
    <x v="2"/>
    <m/>
    <m/>
    <x v="88"/>
    <m/>
    <m/>
    <m/>
  </r>
  <r>
    <x v="1"/>
    <x v="10"/>
    <x v="229"/>
    <m/>
    <s v="Occ. Mindoro"/>
    <x v="0"/>
    <x v="5"/>
    <x v="2"/>
    <m/>
    <m/>
    <x v="126"/>
    <n v="100000"/>
    <n v="100000"/>
    <n v="100000"/>
  </r>
  <r>
    <x v="1"/>
    <x v="10"/>
    <x v="230"/>
    <m/>
    <s v="Occ. Mindoro"/>
    <x v="0"/>
    <x v="5"/>
    <x v="2"/>
    <m/>
    <m/>
    <x v="157"/>
    <m/>
    <m/>
    <m/>
  </r>
  <r>
    <x v="1"/>
    <x v="10"/>
    <x v="231"/>
    <m/>
    <s v="Marinduque"/>
    <x v="0"/>
    <x v="5"/>
    <x v="2"/>
    <m/>
    <m/>
    <x v="158"/>
    <n v="18573"/>
    <m/>
    <m/>
  </r>
  <r>
    <x v="1"/>
    <x v="10"/>
    <x v="232"/>
    <m/>
    <s v="Marinduque"/>
    <x v="0"/>
    <x v="5"/>
    <x v="2"/>
    <m/>
    <m/>
    <x v="159"/>
    <n v="4320"/>
    <n v="5184"/>
    <m/>
  </r>
  <r>
    <x v="1"/>
    <x v="10"/>
    <x v="233"/>
    <m/>
    <s v="Marinduque"/>
    <x v="0"/>
    <x v="5"/>
    <x v="2"/>
    <m/>
    <m/>
    <x v="159"/>
    <m/>
    <m/>
    <m/>
  </r>
  <r>
    <x v="1"/>
    <x v="10"/>
    <x v="234"/>
    <m/>
    <s v="Marinduque"/>
    <x v="0"/>
    <x v="5"/>
    <x v="2"/>
    <m/>
    <m/>
    <x v="97"/>
    <n v="8000"/>
    <m/>
    <m/>
  </r>
  <r>
    <x v="1"/>
    <x v="10"/>
    <x v="235"/>
    <m/>
    <s v="Marinduque"/>
    <x v="0"/>
    <x v="5"/>
    <x v="2"/>
    <m/>
    <m/>
    <x v="160"/>
    <m/>
    <m/>
    <m/>
  </r>
  <r>
    <x v="1"/>
    <x v="10"/>
    <x v="236"/>
    <m/>
    <s v="Marinduque"/>
    <x v="0"/>
    <x v="5"/>
    <x v="2"/>
    <m/>
    <m/>
    <x v="94"/>
    <n v="10000"/>
    <n v="10000"/>
    <m/>
  </r>
  <r>
    <x v="1"/>
    <x v="10"/>
    <x v="237"/>
    <m/>
    <s v="Marinduque"/>
    <x v="0"/>
    <x v="5"/>
    <x v="2"/>
    <m/>
    <m/>
    <x v="134"/>
    <n v="4000"/>
    <m/>
    <m/>
  </r>
  <r>
    <x v="1"/>
    <x v="10"/>
    <x v="238"/>
    <m/>
    <s v="Marinduque"/>
    <x v="0"/>
    <x v="5"/>
    <x v="2"/>
    <m/>
    <m/>
    <x v="88"/>
    <m/>
    <m/>
    <m/>
  </r>
  <r>
    <x v="1"/>
    <x v="10"/>
    <x v="239"/>
    <m/>
    <s v="Marinduque"/>
    <x v="0"/>
    <x v="5"/>
    <x v="2"/>
    <m/>
    <m/>
    <x v="94"/>
    <n v="10000"/>
    <n v="10000"/>
    <m/>
  </r>
  <r>
    <x v="1"/>
    <x v="10"/>
    <x v="240"/>
    <m/>
    <s v="Marinduque"/>
    <x v="0"/>
    <x v="5"/>
    <x v="2"/>
    <m/>
    <m/>
    <x v="161"/>
    <m/>
    <m/>
    <m/>
  </r>
  <r>
    <x v="1"/>
    <x v="10"/>
    <x v="241"/>
    <m/>
    <s v="Marinduque"/>
    <x v="0"/>
    <x v="5"/>
    <x v="2"/>
    <m/>
    <m/>
    <x v="162"/>
    <m/>
    <m/>
    <m/>
  </r>
  <r>
    <x v="1"/>
    <x v="10"/>
    <x v="242"/>
    <m/>
    <s v="Marinduque"/>
    <x v="0"/>
    <x v="5"/>
    <x v="2"/>
    <m/>
    <m/>
    <x v="9"/>
    <m/>
    <m/>
    <m/>
  </r>
  <r>
    <x v="1"/>
    <x v="10"/>
    <x v="243"/>
    <m/>
    <s v="Marinduque"/>
    <x v="0"/>
    <x v="5"/>
    <x v="2"/>
    <n v="0"/>
    <n v="0"/>
    <x v="163"/>
    <n v="26400"/>
    <n v="29040"/>
    <n v="0"/>
  </r>
  <r>
    <x v="1"/>
    <x v="10"/>
    <x v="243"/>
    <m/>
    <s v="Occ. Mindoro"/>
    <x v="0"/>
    <x v="5"/>
    <x v="2"/>
    <n v="0"/>
    <n v="0"/>
    <x v="164"/>
    <n v="433735"/>
    <n v="343335"/>
    <n v="343335"/>
  </r>
  <r>
    <x v="1"/>
    <x v="10"/>
    <x v="243"/>
    <m/>
    <s v="Or. Mindoro"/>
    <x v="0"/>
    <x v="5"/>
    <x v="2"/>
    <n v="0"/>
    <n v="0"/>
    <x v="106"/>
    <n v="0"/>
    <n v="0"/>
    <n v="0"/>
  </r>
  <r>
    <x v="1"/>
    <x v="10"/>
    <x v="243"/>
    <m/>
    <s v="Palawan"/>
    <x v="0"/>
    <x v="5"/>
    <x v="2"/>
    <n v="0"/>
    <n v="0"/>
    <x v="165"/>
    <n v="1822820"/>
    <n v="1620320"/>
    <n v="1620320"/>
  </r>
  <r>
    <x v="1"/>
    <x v="10"/>
    <x v="243"/>
    <m/>
    <s v="Romblon"/>
    <x v="0"/>
    <x v="5"/>
    <x v="2"/>
    <n v="0"/>
    <n v="0"/>
    <x v="166"/>
    <n v="0"/>
    <n v="0"/>
    <n v="0"/>
  </r>
  <r>
    <x v="1"/>
    <x v="11"/>
    <x v="244"/>
    <m/>
    <s v="Regionwide"/>
    <x v="0"/>
    <x v="5"/>
    <x v="0"/>
    <n v="2889"/>
    <n v="3119"/>
    <x v="167"/>
    <n v="3438.6975000000002"/>
    <n v="3610.6323750000006"/>
    <n v="3791.1639937500013"/>
  </r>
  <r>
    <x v="1"/>
    <x v="11"/>
    <x v="245"/>
    <m/>
    <s v="Regionwide"/>
    <x v="0"/>
    <x v="5"/>
    <x v="0"/>
    <n v="10596"/>
    <n v="12153"/>
    <x v="168"/>
    <n v="13398.682500000003"/>
    <n v="14068.616625000002"/>
    <n v="14772.047456250002"/>
  </r>
  <r>
    <x v="1"/>
    <x v="11"/>
    <x v="246"/>
    <m/>
    <s v="Regionwide"/>
    <x v="0"/>
    <x v="5"/>
    <x v="0"/>
    <n v="14360"/>
    <n v="21250"/>
    <x v="169"/>
    <n v="23428.125"/>
    <n v="24599.53125"/>
    <n v="25829.507812500004"/>
  </r>
  <r>
    <x v="1"/>
    <x v="12"/>
    <x v="247"/>
    <m/>
    <s v="Regionwide"/>
    <x v="0"/>
    <x v="2"/>
    <x v="0"/>
    <n v="56610"/>
    <n v="60118"/>
    <x v="170"/>
    <n v="166231"/>
    <n v="175917"/>
    <n v="161610"/>
  </r>
  <r>
    <x v="1"/>
    <x v="12"/>
    <x v="248"/>
    <m/>
    <s v="Regionwide"/>
    <x v="0"/>
    <x v="2"/>
    <x v="0"/>
    <n v="81754"/>
    <n v="75271"/>
    <x v="171"/>
    <n v="106191"/>
    <n v="103320"/>
    <n v="102301"/>
  </r>
  <r>
    <x v="1"/>
    <x v="12"/>
    <x v="249"/>
    <m/>
    <s v="Regionwide"/>
    <x v="0"/>
    <x v="2"/>
    <x v="0"/>
    <n v="14320"/>
    <n v="14341"/>
    <x v="172"/>
    <n v="18605"/>
    <n v="19851"/>
    <n v="17851"/>
  </r>
  <r>
    <x v="1"/>
    <x v="12"/>
    <x v="250"/>
    <m/>
    <s v="Regionwide"/>
    <x v="0"/>
    <x v="2"/>
    <x v="0"/>
    <n v="24851"/>
    <n v="18484"/>
    <x v="173"/>
    <n v="32252"/>
    <n v="37389"/>
    <n v="35499"/>
  </r>
  <r>
    <x v="1"/>
    <x v="12"/>
    <x v="251"/>
    <m/>
    <s v="Regionwide"/>
    <x v="0"/>
    <x v="2"/>
    <x v="0"/>
    <n v="16442"/>
    <n v="19158"/>
    <x v="174"/>
    <n v="50583"/>
    <n v="49794"/>
    <n v="46125"/>
  </r>
  <r>
    <x v="1"/>
    <x v="12"/>
    <x v="252"/>
    <m/>
    <s v="Regionwide"/>
    <x v="0"/>
    <x v="2"/>
    <x v="0"/>
    <n v="76269"/>
    <n v="66736"/>
    <x v="175"/>
    <n v="157589"/>
    <n v="156972"/>
    <n v="173079"/>
  </r>
  <r>
    <x v="1"/>
    <x v="12"/>
    <x v="253"/>
    <m/>
    <s v="Regionwide"/>
    <x v="0"/>
    <x v="2"/>
    <x v="0"/>
    <n v="20560"/>
    <n v="14430"/>
    <x v="176"/>
    <n v="15241"/>
    <n v="11286"/>
    <n v="10536"/>
  </r>
  <r>
    <x v="1"/>
    <x v="12"/>
    <x v="254"/>
    <m/>
    <s v="Regionwide"/>
    <x v="0"/>
    <x v="2"/>
    <x v="0"/>
    <n v="6200"/>
    <n v="1350"/>
    <x v="177"/>
    <n v="5400"/>
    <n v="3400"/>
    <n v="3800"/>
  </r>
  <r>
    <x v="1"/>
    <x v="12"/>
    <x v="115"/>
    <m/>
    <s v="Regionwide"/>
    <x v="0"/>
    <x v="0"/>
    <x v="2"/>
    <m/>
    <m/>
    <x v="178"/>
    <n v="247200"/>
    <m/>
    <m/>
  </r>
  <r>
    <x v="1"/>
    <x v="13"/>
    <x v="255"/>
    <m/>
    <s v="Regionwide"/>
    <x v="0"/>
    <x v="7"/>
    <x v="0"/>
    <n v="22000"/>
    <n v="42000.000000000007"/>
    <x v="179"/>
    <n v="47309.94584"/>
    <n v="49675.44313"/>
    <n v="52159.21529"/>
  </r>
  <r>
    <x v="1"/>
    <x v="13"/>
    <x v="256"/>
    <m/>
    <s v="Regionwide"/>
    <x v="0"/>
    <x v="7"/>
    <x v="0"/>
    <n v="39309.999580000003"/>
    <n v="25764.999999999996"/>
    <x v="180"/>
    <n v="28405.912499999995"/>
    <n v="29826.208124999994"/>
    <n v="31317.518531249993"/>
  </r>
  <r>
    <x v="1"/>
    <x v="13"/>
    <x v="257"/>
    <m/>
    <s v="Regionwide"/>
    <x v="0"/>
    <x v="7"/>
    <x v="0"/>
    <n v="25423.747790000001"/>
    <n v="7597.0000000000009"/>
    <x v="181"/>
    <n v="8375.692500000001"/>
    <n v="8794.4771250000013"/>
    <n v="9234.2009812500019"/>
  </r>
  <r>
    <x v="1"/>
    <x v="13"/>
    <x v="258"/>
    <m/>
    <s v="Regionwide"/>
    <x v="0"/>
    <x v="7"/>
    <x v="1"/>
    <n v="0"/>
    <n v="8829.9709800000001"/>
    <x v="182"/>
    <n v="9735.0430054499993"/>
    <n v="10221.795155722499"/>
    <n v="10732.884913508624"/>
  </r>
  <r>
    <x v="1"/>
    <x v="13"/>
    <x v="259"/>
    <m/>
    <s v="Palawan"/>
    <x v="0"/>
    <x v="0"/>
    <x v="2"/>
    <n v="0"/>
    <n v="0"/>
    <x v="134"/>
    <n v="0"/>
    <n v="0"/>
    <n v="0"/>
  </r>
  <r>
    <x v="1"/>
    <x v="13"/>
    <x v="260"/>
    <m/>
    <s v="Or. Mindoro"/>
    <x v="0"/>
    <x v="0"/>
    <x v="2"/>
    <n v="0"/>
    <n v="0"/>
    <x v="130"/>
    <n v="0"/>
    <n v="0"/>
    <n v="0"/>
  </r>
  <r>
    <x v="1"/>
    <x v="13"/>
    <x v="261"/>
    <m/>
    <s v="Regionwide"/>
    <x v="0"/>
    <x v="0"/>
    <x v="2"/>
    <n v="0"/>
    <n v="0"/>
    <x v="183"/>
    <n v="0"/>
    <n v="0"/>
    <n v="0"/>
  </r>
  <r>
    <x v="1"/>
    <x v="13"/>
    <x v="262"/>
    <m/>
    <s v="Regionwide"/>
    <x v="0"/>
    <x v="7"/>
    <x v="2"/>
    <n v="0"/>
    <n v="0"/>
    <x v="184"/>
    <n v="0"/>
    <n v="0"/>
    <n v="0"/>
  </r>
  <r>
    <x v="1"/>
    <x v="13"/>
    <x v="263"/>
    <m/>
    <s v="Regionwide"/>
    <x v="0"/>
    <x v="7"/>
    <x v="2"/>
    <n v="0"/>
    <n v="0"/>
    <x v="185"/>
    <n v="0"/>
    <n v="0"/>
    <n v="0"/>
  </r>
  <r>
    <x v="1"/>
    <x v="14"/>
    <x v="264"/>
    <m/>
    <s v="Regionwide"/>
    <x v="0"/>
    <x v="8"/>
    <x v="0"/>
    <n v="1025"/>
    <n v="1023"/>
    <x v="186"/>
    <n v="1128"/>
    <n v="1184"/>
    <n v="1243"/>
  </r>
  <r>
    <x v="1"/>
    <x v="14"/>
    <x v="265"/>
    <m/>
    <s v="Regionwide"/>
    <x v="0"/>
    <x v="8"/>
    <x v="0"/>
    <n v="572"/>
    <n v="554"/>
    <x v="187"/>
    <n v="610"/>
    <n v="640"/>
    <n v="672"/>
  </r>
  <r>
    <x v="1"/>
    <x v="14"/>
    <x v="266"/>
    <m/>
    <s v="Regionwide"/>
    <x v="0"/>
    <x v="8"/>
    <x v="0"/>
    <n v="1721"/>
    <n v="1720"/>
    <x v="188"/>
    <n v="1896"/>
    <n v="1990"/>
    <n v="2089"/>
  </r>
  <r>
    <x v="1"/>
    <x v="14"/>
    <x v="267"/>
    <m/>
    <s v="Regionwide"/>
    <x v="0"/>
    <x v="8"/>
    <x v="0"/>
    <n v="8856"/>
    <n v="8815"/>
    <x v="189"/>
    <n v="9719"/>
    <n v="10205"/>
    <n v="10715"/>
  </r>
  <r>
    <x v="1"/>
    <x v="14"/>
    <x v="268"/>
    <m/>
    <s v="Regionwide"/>
    <x v="0"/>
    <x v="8"/>
    <x v="0"/>
    <n v="5251"/>
    <n v="4381"/>
    <x v="190"/>
    <n v="13244"/>
    <n v="14039"/>
    <n v="14882"/>
  </r>
  <r>
    <x v="1"/>
    <x v="14"/>
    <x v="269"/>
    <m/>
    <s v="Romblon"/>
    <x v="0"/>
    <x v="8"/>
    <x v="0"/>
    <n v="8500"/>
    <m/>
    <x v="4"/>
    <m/>
    <m/>
    <m/>
  </r>
  <r>
    <x v="1"/>
    <x v="14"/>
    <x v="270"/>
    <m/>
    <s v="Palawan"/>
    <x v="0"/>
    <x v="8"/>
    <x v="1"/>
    <n v="44400"/>
    <m/>
    <x v="4"/>
    <m/>
    <m/>
    <m/>
  </r>
  <r>
    <x v="1"/>
    <x v="14"/>
    <x v="270"/>
    <m/>
    <s v="Palawan"/>
    <x v="0"/>
    <x v="8"/>
    <x v="1"/>
    <n v="56000"/>
    <m/>
    <x v="4"/>
    <m/>
    <m/>
    <m/>
  </r>
  <r>
    <x v="1"/>
    <x v="14"/>
    <x v="271"/>
    <m/>
    <s v="Palawan"/>
    <x v="2"/>
    <x v="8"/>
    <x v="2"/>
    <m/>
    <m/>
    <x v="4"/>
    <m/>
    <m/>
    <n v="6032880"/>
  </r>
  <r>
    <x v="1"/>
    <x v="15"/>
    <x v="272"/>
    <m/>
    <s v="Regionwide"/>
    <x v="0"/>
    <x v="9"/>
    <x v="0"/>
    <n v="1646"/>
    <n v="1679"/>
    <x v="7"/>
    <n v="1707"/>
    <n v="1710"/>
    <n v="1713"/>
  </r>
  <r>
    <x v="1"/>
    <x v="15"/>
    <x v="273"/>
    <m/>
    <s v="Regionwide"/>
    <x v="0"/>
    <x v="8"/>
    <x v="0"/>
    <n v="796"/>
    <n v="776"/>
    <x v="191"/>
    <n v="823.25839999999994"/>
    <n v="847.95615199999997"/>
    <n v="873.39483656000004"/>
  </r>
  <r>
    <x v="1"/>
    <x v="15"/>
    <x v="274"/>
    <m/>
    <s v="Regionwide"/>
    <x v="0"/>
    <x v="8"/>
    <x v="0"/>
    <n v="12171"/>
    <n v="12372"/>
    <x v="192"/>
    <n v="13125.4548"/>
    <n v="13519.218444"/>
    <n v="13924.794997320001"/>
  </r>
  <r>
    <x v="1"/>
    <x v="15"/>
    <x v="275"/>
    <m/>
    <s v="Regionwide"/>
    <x v="0"/>
    <x v="8"/>
    <x v="0"/>
    <n v="22415"/>
    <n v="20172"/>
    <x v="193"/>
    <n v="21400.4748"/>
    <n v="22042.489044000002"/>
    <n v="22703.763715320001"/>
  </r>
  <r>
    <x v="1"/>
    <x v="15"/>
    <x v="276"/>
    <m/>
    <s v="Regionwide"/>
    <x v="0"/>
    <x v="8"/>
    <x v="0"/>
    <n v="5506"/>
    <n v="4497"/>
    <x v="194"/>
    <n v="4770.8672999999999"/>
    <n v="4913.9933190000002"/>
    <n v="5061.4131185700007"/>
  </r>
  <r>
    <x v="1"/>
    <x v="15"/>
    <x v="277"/>
    <m/>
    <s v="Regionwide"/>
    <x v="0"/>
    <x v="8"/>
    <x v="0"/>
    <n v="2915"/>
    <n v="23351"/>
    <x v="195"/>
    <n v="21555.0759"/>
    <n v="3661.7281770000004"/>
    <n v="9771.5800223100014"/>
  </r>
  <r>
    <x v="1"/>
    <x v="15"/>
    <x v="278"/>
    <m/>
    <s v="Regionwide"/>
    <x v="3"/>
    <x v="8"/>
    <x v="0"/>
    <n v="6100"/>
    <n v="7670"/>
    <x v="196"/>
    <n v="18060"/>
    <m/>
    <m/>
  </r>
  <r>
    <x v="1"/>
    <x v="15"/>
    <x v="279"/>
    <m/>
    <s v="Regionwide"/>
    <x v="3"/>
    <x v="8"/>
    <x v="2"/>
    <m/>
    <m/>
    <x v="197"/>
    <n v="0"/>
    <n v="18000"/>
    <n v="15000"/>
  </r>
  <r>
    <x v="1"/>
    <x v="15"/>
    <x v="280"/>
    <m/>
    <s v="Regionwide"/>
    <x v="0"/>
    <x v="8"/>
    <x v="0"/>
    <n v="494"/>
    <n v="506"/>
    <x v="198"/>
    <n v="536.81540000000007"/>
    <n v="552.91986200000008"/>
    <n v="569.50745786000005"/>
  </r>
  <r>
    <x v="1"/>
    <x v="15"/>
    <x v="281"/>
    <m/>
    <s v="Regionwide"/>
    <x v="0"/>
    <x v="8"/>
    <x v="0"/>
    <n v="215"/>
    <n v="216"/>
    <x v="199"/>
    <n v="229.15440000000004"/>
    <n v="236.02903200000006"/>
    <n v="243.10990296000006"/>
  </r>
  <r>
    <x v="1"/>
    <x v="15"/>
    <x v="282"/>
    <m/>
    <s v="Regionwide"/>
    <x v="0"/>
    <x v="9"/>
    <x v="0"/>
    <n v="2732"/>
    <n v="2735"/>
    <x v="200"/>
    <n v="2901.5615000000003"/>
    <n v="2988.6083450000006"/>
    <n v="3078.2665953500004"/>
  </r>
  <r>
    <x v="1"/>
    <x v="16"/>
    <x v="283"/>
    <m/>
    <s v="Regionwide"/>
    <x v="0"/>
    <x v="10"/>
    <x v="0"/>
    <n v="1339"/>
    <n v="1769"/>
    <x v="201"/>
    <n v="1877"/>
    <n v="1933"/>
    <n v="1991"/>
  </r>
  <r>
    <x v="1"/>
    <x v="16"/>
    <x v="284"/>
    <m/>
    <s v="Regionwide"/>
    <x v="0"/>
    <x v="10"/>
    <x v="0"/>
    <n v="720"/>
    <n v="740"/>
    <x v="202"/>
    <n v="785"/>
    <n v="809"/>
    <n v="833"/>
  </r>
  <r>
    <x v="1"/>
    <x v="16"/>
    <x v="285"/>
    <m/>
    <s v="Regionwide"/>
    <x v="0"/>
    <x v="10"/>
    <x v="0"/>
    <n v="1462"/>
    <n v="1493"/>
    <x v="203"/>
    <n v="1584"/>
    <n v="1632"/>
    <n v="1681"/>
  </r>
  <r>
    <x v="1"/>
    <x v="16"/>
    <x v="286"/>
    <m/>
    <s v="Regionwide"/>
    <x v="0"/>
    <x v="10"/>
    <x v="0"/>
    <n v="4498"/>
    <n v="5541"/>
    <x v="204"/>
    <n v="5878"/>
    <n v="6054"/>
    <n v="6236"/>
  </r>
  <r>
    <x v="1"/>
    <x v="16"/>
    <x v="287"/>
    <m/>
    <s v="Regionwide"/>
    <x v="0"/>
    <x v="10"/>
    <x v="1"/>
    <m/>
    <m/>
    <x v="15"/>
    <n v="200"/>
    <n v="100"/>
    <m/>
  </r>
  <r>
    <x v="1"/>
    <x v="16"/>
    <x v="288"/>
    <m/>
    <s v="Regionwide"/>
    <x v="0"/>
    <x v="10"/>
    <x v="1"/>
    <m/>
    <m/>
    <x v="205"/>
    <m/>
    <m/>
    <m/>
  </r>
  <r>
    <x v="1"/>
    <x v="16"/>
    <x v="289"/>
    <m/>
    <s v="Regionwide"/>
    <x v="0"/>
    <x v="10"/>
    <x v="1"/>
    <m/>
    <m/>
    <x v="94"/>
    <n v="2000"/>
    <n v="2000"/>
    <m/>
  </r>
  <r>
    <x v="1"/>
    <x v="16"/>
    <x v="290"/>
    <m/>
    <s v="Regionwide"/>
    <x v="0"/>
    <x v="10"/>
    <x v="0"/>
    <n v="9805"/>
    <n v="10779"/>
    <x v="206"/>
    <n v="11435"/>
    <n v="11778"/>
    <n v="12131"/>
  </r>
  <r>
    <x v="1"/>
    <x v="16"/>
    <x v="291"/>
    <m/>
    <s v="Regionwide"/>
    <x v="0"/>
    <x v="10"/>
    <x v="1"/>
    <m/>
    <m/>
    <x v="97"/>
    <n v="1000"/>
    <n v="1000"/>
    <n v="1000"/>
  </r>
  <r>
    <x v="1"/>
    <x v="16"/>
    <x v="292"/>
    <m/>
    <s v="Regionwide"/>
    <x v="0"/>
    <x v="10"/>
    <x v="2"/>
    <m/>
    <m/>
    <x v="162"/>
    <m/>
    <m/>
    <m/>
  </r>
  <r>
    <x v="1"/>
    <x v="16"/>
    <x v="293"/>
    <m/>
    <s v="Regionwide"/>
    <x v="0"/>
    <x v="10"/>
    <x v="1"/>
    <m/>
    <m/>
    <x v="207"/>
    <n v="450"/>
    <n v="450"/>
    <n v="450"/>
  </r>
  <r>
    <x v="1"/>
    <x v="16"/>
    <x v="294"/>
    <m/>
    <s v="Regionwide"/>
    <x v="0"/>
    <x v="10"/>
    <x v="0"/>
    <n v="11702"/>
    <n v="11902"/>
    <x v="208"/>
    <n v="12627"/>
    <n v="13006"/>
    <n v="13396"/>
  </r>
  <r>
    <x v="1"/>
    <x v="16"/>
    <x v="295"/>
    <m/>
    <s v="Regionwide"/>
    <x v="0"/>
    <x v="10"/>
    <x v="1"/>
    <m/>
    <m/>
    <x v="13"/>
    <m/>
    <m/>
    <m/>
  </r>
  <r>
    <x v="1"/>
    <x v="16"/>
    <x v="296"/>
    <m/>
    <s v="Regionwide"/>
    <x v="0"/>
    <x v="10"/>
    <x v="1"/>
    <n v="748"/>
    <n v="770"/>
    <x v="209"/>
    <n v="817"/>
    <n v="842"/>
    <n v="867"/>
  </r>
  <r>
    <x v="1"/>
    <x v="17"/>
    <x v="297"/>
    <m/>
    <s v="Regionwide"/>
    <x v="0"/>
    <x v="6"/>
    <x v="1"/>
    <n v="0"/>
    <n v="176"/>
    <x v="210"/>
    <n v="0"/>
    <n v="66"/>
    <n v="0"/>
  </r>
  <r>
    <x v="1"/>
    <x v="17"/>
    <x v="298"/>
    <m/>
    <s v="Regionwide"/>
    <x v="0"/>
    <x v="6"/>
    <x v="0"/>
    <n v="66"/>
    <n v="66"/>
    <x v="211"/>
    <n v="66"/>
    <n v="66"/>
    <n v="66"/>
  </r>
  <r>
    <x v="1"/>
    <x v="17"/>
    <x v="299"/>
    <m/>
    <s v="Regionwide"/>
    <x v="0"/>
    <x v="6"/>
    <x v="0"/>
    <n v="900"/>
    <n v="1579.7249999999999"/>
    <x v="212"/>
    <n v="1589.217392"/>
    <n v="1593.984651"/>
    <n v="1598.7669550000001"/>
  </r>
  <r>
    <x v="1"/>
    <x v="17"/>
    <x v="300"/>
    <m/>
    <s v="Regionwide"/>
    <x v="0"/>
    <x v="6"/>
    <x v="1"/>
    <n v="0"/>
    <n v="36"/>
    <x v="213"/>
    <n v="63.189"/>
    <n v="63.378567000000004"/>
    <n v="63.569137000000005"/>
  </r>
  <r>
    <x v="1"/>
    <x v="17"/>
    <x v="301"/>
    <m/>
    <s v="Regionwide"/>
    <x v="0"/>
    <x v="0"/>
    <x v="1"/>
    <n v="0"/>
    <n v="2144.5478899999998"/>
    <x v="214"/>
    <n v="2157.0013922909998"/>
    <n v="2163.2564817116363"/>
    <n v="2169.530250672462"/>
  </r>
  <r>
    <x v="1"/>
    <x v="17"/>
    <x v="302"/>
    <m/>
    <s v="Or. Mindoro"/>
    <x v="0"/>
    <x v="0"/>
    <x v="2"/>
    <n v="0"/>
    <n v="0"/>
    <x v="215"/>
    <n v="27000"/>
    <n v="0"/>
    <n v="0"/>
  </r>
  <r>
    <x v="1"/>
    <x v="18"/>
    <x v="303"/>
    <m/>
    <s v="Regionwide"/>
    <x v="0"/>
    <x v="11"/>
    <x v="0"/>
    <n v="407"/>
    <n v="574"/>
    <x v="216"/>
    <n v="970.06000000000006"/>
    <n v="1261.0780000000002"/>
    <n v="1639.4014000000004"/>
  </r>
  <r>
    <x v="1"/>
    <x v="18"/>
    <x v="304"/>
    <m/>
    <s v="Regionwide"/>
    <x v="0"/>
    <x v="11"/>
    <x v="0"/>
    <n v="1146"/>
    <n v="1115"/>
    <x v="217"/>
    <n v="1884.3500000000001"/>
    <n v="2449.6550000000002"/>
    <n v="3184.5515000000005"/>
  </r>
  <r>
    <x v="1"/>
    <x v="18"/>
    <x v="305"/>
    <m/>
    <s v="Regionwide"/>
    <x v="0"/>
    <x v="11"/>
    <x v="0"/>
    <n v="2098"/>
    <n v="2136"/>
    <x v="218"/>
    <n v="3609.84"/>
    <n v="4692.7920000000004"/>
    <n v="6100.6296000000011"/>
  </r>
  <r>
    <x v="1"/>
    <x v="18"/>
    <x v="306"/>
    <m/>
    <s v="Regionwide"/>
    <x v="0"/>
    <x v="2"/>
    <x v="0"/>
    <n v="4854"/>
    <n v="5154"/>
    <x v="219"/>
    <n v="1668.0300000000002"/>
    <n v="707.43399999999997"/>
    <n v="919.66420000000005"/>
  </r>
  <r>
    <x v="1"/>
    <x v="18"/>
    <x v="307"/>
    <m/>
    <s v="Regionwide"/>
    <x v="0"/>
    <x v="2"/>
    <x v="0"/>
    <n v="1959"/>
    <n v="2444"/>
    <x v="220"/>
    <n v="4130.3599999999997"/>
    <n v="5369.4679999999998"/>
    <n v="6980.3084000000008"/>
  </r>
  <r>
    <x v="1"/>
    <x v="18"/>
    <x v="308"/>
    <m/>
    <s v="Regionwide"/>
    <x v="0"/>
    <x v="2"/>
    <x v="0"/>
    <n v="2044"/>
    <n v="2342"/>
    <x v="221"/>
    <n v="3957.98"/>
    <n v="5145.3739999999998"/>
    <n v="6688.9862000000003"/>
  </r>
  <r>
    <x v="1"/>
    <x v="19"/>
    <x v="309"/>
    <m/>
    <s v="Marinduque"/>
    <x v="0"/>
    <x v="5"/>
    <x v="0"/>
    <n v="150000"/>
    <n v="150000"/>
    <x v="146"/>
    <n v="136297.21"/>
    <n v="0"/>
    <n v="0"/>
  </r>
  <r>
    <x v="1"/>
    <x v="19"/>
    <x v="310"/>
    <m/>
    <s v="Palawan"/>
    <x v="0"/>
    <x v="5"/>
    <x v="0"/>
    <n v="56113"/>
    <n v="0"/>
    <x v="4"/>
    <n v="0"/>
    <n v="0"/>
    <n v="0"/>
  </r>
  <r>
    <x v="1"/>
    <x v="19"/>
    <x v="311"/>
    <m/>
    <s v="Occ. Mindoro"/>
    <x v="0"/>
    <x v="5"/>
    <x v="2"/>
    <n v="0"/>
    <n v="0"/>
    <x v="222"/>
    <n v="505000"/>
    <n v="651000"/>
    <n v="316000"/>
  </r>
  <r>
    <x v="1"/>
    <x v="19"/>
    <x v="312"/>
    <m/>
    <s v="Palawan"/>
    <x v="0"/>
    <x v="5"/>
    <x v="2"/>
    <n v="0"/>
    <n v="0"/>
    <x v="4"/>
    <n v="150000"/>
    <n v="200000"/>
    <n v="200000"/>
  </r>
  <r>
    <x v="1"/>
    <x v="19"/>
    <x v="313"/>
    <m/>
    <s v="Palawan"/>
    <x v="0"/>
    <x v="5"/>
    <x v="2"/>
    <n v="0"/>
    <n v="0"/>
    <x v="126"/>
    <n v="150000"/>
    <n v="150000"/>
    <n v="200000"/>
  </r>
  <r>
    <x v="1"/>
    <x v="19"/>
    <x v="314"/>
    <m/>
    <s v="Regionwide"/>
    <x v="0"/>
    <x v="5"/>
    <x v="0"/>
    <n v="218628"/>
    <n v="147177"/>
    <x v="223"/>
    <n v="330115"/>
    <n v="352980"/>
    <n v="235000"/>
  </r>
  <r>
    <x v="1"/>
    <x v="19"/>
    <x v="315"/>
    <m/>
    <s v="Regionwide"/>
    <x v="0"/>
    <x v="5"/>
    <x v="0"/>
    <n v="0"/>
    <n v="116260"/>
    <x v="93"/>
    <n v="30000"/>
    <n v="100000"/>
    <n v="20000"/>
  </r>
  <r>
    <x v="1"/>
    <x v="19"/>
    <x v="316"/>
    <m/>
    <s v="Regionwide"/>
    <x v="0"/>
    <x v="5"/>
    <x v="0"/>
    <n v="67000"/>
    <n v="35000"/>
    <x v="224"/>
    <n v="261700"/>
    <n v="230300"/>
    <n v="162800"/>
  </r>
  <r>
    <x v="1"/>
    <x v="19"/>
    <x v="317"/>
    <m/>
    <s v="Palawan"/>
    <x v="0"/>
    <x v="5"/>
    <x v="0"/>
    <n v="33369"/>
    <n v="0"/>
    <x v="4"/>
    <n v="0"/>
    <n v="0"/>
    <n v="0"/>
  </r>
  <r>
    <x v="1"/>
    <x v="19"/>
    <x v="318"/>
    <m/>
    <s v="Occ. Mindoro"/>
    <x v="0"/>
    <x v="5"/>
    <x v="2"/>
    <n v="0"/>
    <n v="0"/>
    <x v="225"/>
    <n v="0"/>
    <n v="0"/>
    <n v="0"/>
  </r>
  <r>
    <x v="1"/>
    <x v="19"/>
    <x v="319"/>
    <m/>
    <s v="Regionwide"/>
    <x v="0"/>
    <x v="5"/>
    <x v="1"/>
    <n v="0"/>
    <n v="125000"/>
    <x v="226"/>
    <n v="215000"/>
    <n v="260000"/>
    <n v="230000"/>
  </r>
  <r>
    <x v="1"/>
    <x v="19"/>
    <x v="320"/>
    <m/>
    <s v="Regionwide"/>
    <x v="0"/>
    <x v="5"/>
    <x v="0"/>
    <n v="192310"/>
    <n v="232961"/>
    <x v="227"/>
    <n v="410794"/>
    <n v="206000"/>
    <n v="154000"/>
  </r>
  <r>
    <x v="1"/>
    <x v="19"/>
    <x v="321"/>
    <m/>
    <s v="Regionwide"/>
    <x v="0"/>
    <x v="5"/>
    <x v="0"/>
    <n v="125686"/>
    <n v="193160"/>
    <x v="228"/>
    <n v="257678"/>
    <n v="47000"/>
    <n v="37000"/>
  </r>
  <r>
    <x v="1"/>
    <x v="19"/>
    <x v="322"/>
    <m/>
    <s v="Palawan"/>
    <x v="0"/>
    <x v="5"/>
    <x v="0"/>
    <n v="1793"/>
    <n v="0"/>
    <x v="4"/>
    <n v="0"/>
    <n v="0"/>
    <n v="0"/>
  </r>
  <r>
    <x v="1"/>
    <x v="19"/>
    <x v="323"/>
    <m/>
    <s v="Regionwide"/>
    <x v="0"/>
    <x v="5"/>
    <x v="1"/>
    <n v="0"/>
    <n v="0"/>
    <x v="229"/>
    <n v="15000"/>
    <n v="0"/>
    <n v="0"/>
  </r>
  <r>
    <x v="1"/>
    <x v="19"/>
    <x v="324"/>
    <m/>
    <s v="Regionwide"/>
    <x v="0"/>
    <x v="5"/>
    <x v="0"/>
    <n v="105000"/>
    <n v="115000"/>
    <x v="230"/>
    <n v="125530"/>
    <n v="101000"/>
    <n v="89800"/>
  </r>
  <r>
    <x v="1"/>
    <x v="19"/>
    <x v="325"/>
    <m/>
    <s v="Regionwide"/>
    <x v="0"/>
    <x v="5"/>
    <x v="0"/>
    <n v="8000"/>
    <n v="360464"/>
    <x v="231"/>
    <n v="1258000"/>
    <n v="1589800"/>
    <n v="1377200"/>
  </r>
  <r>
    <x v="1"/>
    <x v="19"/>
    <x v="326"/>
    <m/>
    <s v="Regionwide"/>
    <x v="0"/>
    <x v="5"/>
    <x v="0"/>
    <n v="45600"/>
    <n v="235750"/>
    <x v="232"/>
    <n v="18000"/>
    <n v="30500"/>
    <n v="30000"/>
  </r>
  <r>
    <x v="1"/>
    <x v="19"/>
    <x v="327"/>
    <m/>
    <s v="Regionwide"/>
    <x v="0"/>
    <x v="5"/>
    <x v="0"/>
    <n v="0"/>
    <n v="34800"/>
    <x v="233"/>
    <n v="42600"/>
    <n v="30000"/>
    <n v="10000"/>
  </r>
  <r>
    <x v="1"/>
    <x v="19"/>
    <x v="328"/>
    <m/>
    <s v="Regionwide"/>
    <x v="0"/>
    <x v="5"/>
    <x v="2"/>
    <n v="0"/>
    <n v="0"/>
    <x v="136"/>
    <n v="10423.077150000001"/>
    <n v="10831.7310075"/>
    <n v="11260.817557875"/>
  </r>
  <r>
    <x v="1"/>
    <x v="20"/>
    <x v="329"/>
    <m/>
    <s v="Regionwide"/>
    <x v="0"/>
    <x v="6"/>
    <x v="2"/>
    <m/>
    <n v="9961.5249999999996"/>
    <x v="234"/>
    <n v="12100"/>
    <n v="12100"/>
    <n v="12100"/>
  </r>
  <r>
    <x v="1"/>
    <x v="20"/>
    <x v="330"/>
    <m/>
    <s v="Regionwide"/>
    <x v="0"/>
    <x v="12"/>
    <x v="2"/>
    <m/>
    <n v="2065.1999999999998"/>
    <x v="235"/>
    <n v="2065.1999999999998"/>
    <n v="2065.1999999999998"/>
    <n v="2065.1999999999998"/>
  </r>
  <r>
    <x v="1"/>
    <x v="20"/>
    <x v="331"/>
    <m/>
    <s v="Regionwide"/>
    <x v="0"/>
    <x v="12"/>
    <x v="2"/>
    <m/>
    <n v="22537.552"/>
    <x v="236"/>
    <n v="31557.667000000001"/>
    <n v="31557.667000000001"/>
    <n v="31557.667000000001"/>
  </r>
  <r>
    <x v="1"/>
    <x v="20"/>
    <x v="332"/>
    <m/>
    <s v="Regionwide"/>
    <x v="0"/>
    <x v="12"/>
    <x v="2"/>
    <m/>
    <n v="864"/>
    <x v="237"/>
    <n v="1152"/>
    <n v="1152"/>
    <n v="1152"/>
  </r>
  <r>
    <x v="1"/>
    <x v="20"/>
    <x v="333"/>
    <m/>
    <s v="Palawan"/>
    <x v="0"/>
    <x v="12"/>
    <x v="2"/>
    <m/>
    <n v="5240"/>
    <x v="238"/>
    <n v="5240"/>
    <n v="6550"/>
    <n v="6550"/>
  </r>
  <r>
    <x v="1"/>
    <x v="20"/>
    <x v="334"/>
    <m/>
    <s v="Regionwide"/>
    <x v="0"/>
    <x v="6"/>
    <x v="2"/>
    <m/>
    <n v="1920.2603999999999"/>
    <x v="239"/>
    <n v="5522.8084000000008"/>
    <n v="6044.36625"/>
    <n v="6044.3672500000002"/>
  </r>
  <r>
    <x v="1"/>
    <x v="20"/>
    <x v="335"/>
    <m/>
    <s v="Regionwide"/>
    <x v="3"/>
    <x v="6"/>
    <x v="2"/>
    <m/>
    <n v="11445.507"/>
    <x v="240"/>
    <n v="16023.709500000001"/>
    <n v="17168.2605"/>
    <n v="0"/>
  </r>
  <r>
    <x v="1"/>
    <x v="20"/>
    <x v="336"/>
    <m/>
    <s v="Regionwide"/>
    <x v="3"/>
    <x v="6"/>
    <x v="2"/>
    <m/>
    <n v="3778.15"/>
    <x v="241"/>
    <n v="6347.2920000000004"/>
    <n v="9520.9380000000001"/>
    <n v="0"/>
  </r>
  <r>
    <x v="1"/>
    <x v="20"/>
    <x v="337"/>
    <m/>
    <s v="Regionwide"/>
    <x v="3"/>
    <x v="6"/>
    <x v="2"/>
    <m/>
    <n v="8127.4170000000004"/>
    <x v="242"/>
    <n v="13654.06056"/>
    <n v="20481.090840000001"/>
    <n v="0"/>
  </r>
  <r>
    <x v="1"/>
    <x v="20"/>
    <x v="338"/>
    <m/>
    <s v="Regionwide"/>
    <x v="3"/>
    <x v="6"/>
    <x v="2"/>
    <m/>
    <n v="2978.3049999999998"/>
    <x v="243"/>
    <n v="5003.5524000000005"/>
    <n v="7505.3285999999998"/>
    <n v="0"/>
  </r>
  <r>
    <x v="1"/>
    <x v="20"/>
    <x v="339"/>
    <m/>
    <s v="Regionwide"/>
    <x v="3"/>
    <x v="6"/>
    <x v="2"/>
    <m/>
    <n v="600"/>
    <x v="244"/>
    <n v="1008"/>
    <n v="1512"/>
    <n v="0"/>
  </r>
  <r>
    <x v="1"/>
    <x v="20"/>
    <x v="340"/>
    <m/>
    <s v="Regionwide"/>
    <x v="3"/>
    <x v="6"/>
    <x v="2"/>
    <m/>
    <n v="1603.364"/>
    <x v="245"/>
    <n v="2693.6515199999999"/>
    <n v="4040.4772799999996"/>
    <n v="0"/>
  </r>
  <r>
    <x v="1"/>
    <x v="21"/>
    <x v="341"/>
    <m/>
    <s v="Palawan"/>
    <x v="0"/>
    <x v="2"/>
    <x v="0"/>
    <n v="91817"/>
    <n v="89288"/>
    <x v="246"/>
    <n v="96252"/>
    <n v="99734"/>
    <n v="103216"/>
  </r>
  <r>
    <x v="1"/>
    <x v="21"/>
    <x v="342"/>
    <m/>
    <s v="Palawan"/>
    <x v="0"/>
    <x v="2"/>
    <x v="0"/>
    <n v="16769"/>
    <n v="16769"/>
    <x v="247"/>
    <n v="46769"/>
    <n v="46769"/>
    <n v="46769"/>
  </r>
  <r>
    <x v="1"/>
    <x v="21"/>
    <x v="343"/>
    <s v="This project aims to provide infrastructure network support to better implement the Palawan ECAN Management Program in the entire province. Through the construction of PCSD Buildings in strategic locations, services offered by the agency can be easily accessible for the community even in rural municipalities."/>
    <s v="Palawan"/>
    <x v="0"/>
    <x v="2"/>
    <x v="2"/>
    <m/>
    <m/>
    <x v="248"/>
    <n v="48600"/>
    <n v="47100"/>
    <s v=" -   "/>
  </r>
  <r>
    <x v="1"/>
    <x v="21"/>
    <x v="344"/>
    <m/>
    <s v="Palawan"/>
    <x v="0"/>
    <x v="2"/>
    <x v="0"/>
    <n v="991"/>
    <n v="10000"/>
    <x v="249"/>
    <n v="33674"/>
    <n v="25390"/>
    <n v="38271"/>
  </r>
  <r>
    <x v="1"/>
    <x v="21"/>
    <x v="345"/>
    <m/>
    <s v="Palawan"/>
    <x v="0"/>
    <x v="2"/>
    <x v="2"/>
    <m/>
    <m/>
    <x v="250"/>
    <n v="86951"/>
    <n v="89560"/>
    <n v="93908"/>
  </r>
  <r>
    <x v="1"/>
    <x v="21"/>
    <x v="346"/>
    <m/>
    <s v="Palawan"/>
    <x v="0"/>
    <x v="2"/>
    <x v="2"/>
    <m/>
    <m/>
    <x v="251"/>
    <n v="9400"/>
    <n v="9300"/>
    <m/>
  </r>
  <r>
    <x v="1"/>
    <x v="21"/>
    <x v="347"/>
    <m/>
    <s v="Palawan"/>
    <x v="0"/>
    <x v="2"/>
    <x v="2"/>
    <m/>
    <m/>
    <x v="136"/>
    <m/>
    <m/>
    <m/>
  </r>
  <r>
    <x v="1"/>
    <x v="21"/>
    <x v="348"/>
    <m/>
    <s v="Palawan"/>
    <x v="0"/>
    <x v="2"/>
    <x v="2"/>
    <m/>
    <m/>
    <x v="86"/>
    <m/>
    <m/>
    <m/>
  </r>
  <r>
    <x v="2"/>
    <x v="22"/>
    <x v="349"/>
    <s v="Provisioning of Internet Connectivity Services (PICS) - Municipalities"/>
    <s v="Regionwide"/>
    <x v="0"/>
    <x v="3"/>
    <x v="0"/>
    <n v="2485"/>
    <n v="132922.64569999999"/>
    <x v="252"/>
    <n v="194987.00980799997"/>
    <n v="233984.41176959997"/>
    <n v="280781.29412351997"/>
  </r>
  <r>
    <x v="2"/>
    <x v="22"/>
    <x v="350"/>
    <s v="Operation and Maintenance of GovNet  and Wireless Link_x000a__x000a_ -  Lease of IP Transport"/>
    <s v="Inter-Provincial (Marinduque, Palawan)"/>
    <x v="0"/>
    <x v="3"/>
    <x v="0"/>
    <n v="1150"/>
    <n v="9000"/>
    <x v="253"/>
    <n v="12960"/>
    <n v="15552"/>
    <n v="18662.399999999998"/>
  </r>
  <r>
    <x v="2"/>
    <x v="22"/>
    <x v="351"/>
    <s v="Implementation of the Regional DRRM Activities and Maintenance of GECS Move Sets"/>
    <s v="Regionwide"/>
    <x v="0"/>
    <x v="3"/>
    <x v="0"/>
    <n v="250"/>
    <n v="578"/>
    <x v="254"/>
    <n v="832.32"/>
    <n v="998.78399999999999"/>
    <n v="1198.5408"/>
  </r>
  <r>
    <x v="2"/>
    <x v="22"/>
    <x v="352"/>
    <s v="Conduct of Hack4Gov"/>
    <s v="Regionwide"/>
    <x v="0"/>
    <x v="3"/>
    <x v="0"/>
    <n v="738.25"/>
    <n v="181.2"/>
    <x v="255"/>
    <n v="260.92799999999994"/>
    <n v="313.11359999999991"/>
    <n v="375.73631999999986"/>
  </r>
  <r>
    <x v="2"/>
    <x v="22"/>
    <x v="353"/>
    <s v="Procurement of Device Deployment Program"/>
    <s v="Regionwide"/>
    <x v="0"/>
    <x v="3"/>
    <x v="0"/>
    <n v="333"/>
    <n v="399.59999999999997"/>
    <x v="256"/>
    <n v="575.42399999999986"/>
    <n v="690.50879999999984"/>
    <n v="828.61055999999974"/>
  </r>
  <r>
    <x v="2"/>
    <x v="22"/>
    <x v="354"/>
    <s v="Conduct of ICT related training programs"/>
    <s v="Regionwide"/>
    <x v="0"/>
    <x v="3"/>
    <x v="0"/>
    <n v="2537.3890000000001"/>
    <n v="1504.3588"/>
    <x v="257"/>
    <n v="2166.276672"/>
    <n v="2599.5320063999998"/>
    <n v="3119.4384076799997"/>
  </r>
  <r>
    <x v="2"/>
    <x v="22"/>
    <x v="355"/>
    <s v="Conduct of DigitalJobsPH Technical Training "/>
    <s v="Regionwide"/>
    <x v="0"/>
    <x v="3"/>
    <x v="0"/>
    <n v="1355.5"/>
    <n v="510"/>
    <x v="258"/>
    <n v="734.4"/>
    <n v="881.28"/>
    <n v="1057.5359999999998"/>
  </r>
  <r>
    <x v="2"/>
    <x v="22"/>
    <x v="356"/>
    <s v="Operational Expenses and Establishment of Tech4ED Center/ Digital Training Center"/>
    <s v="Regionwide"/>
    <x v="0"/>
    <x v="3"/>
    <x v="0"/>
    <n v="251.55"/>
    <n v="16970.940000000002"/>
    <x v="259"/>
    <n v="24438.153600000001"/>
    <n v="29325.784320000002"/>
    <n v="35190.941184000003"/>
  </r>
  <r>
    <x v="2"/>
    <x v="22"/>
    <x v="357"/>
    <s v="Conduct of Digital Careers Expo"/>
    <s v="Regionwide"/>
    <x v="0"/>
    <x v="3"/>
    <x v="0"/>
    <n v="500"/>
    <n v="500"/>
    <x v="141"/>
    <n v="720"/>
    <n v="864"/>
    <n v="1036.8"/>
  </r>
  <r>
    <x v="2"/>
    <x v="22"/>
    <x v="358"/>
    <s v="Implementation of the iBPLS system"/>
    <s v="Regionwide"/>
    <x v="0"/>
    <x v="3"/>
    <x v="0"/>
    <n v="1220"/>
    <n v="17354.925999999999"/>
    <x v="260"/>
    <n v="24991.093439999997"/>
    <n v="29989.312127999994"/>
    <n v="35987.174553599994"/>
  </r>
  <r>
    <x v="2"/>
    <x v="22"/>
    <x v="350"/>
    <s v="Establishment of Government Network/ Provincial Government Network"/>
    <s v="Regionwide"/>
    <x v="0"/>
    <x v="3"/>
    <x v="2"/>
    <m/>
    <m/>
    <x v="261"/>
    <n v="113000"/>
    <n v="50000"/>
    <n v="50000"/>
  </r>
  <r>
    <x v="2"/>
    <x v="22"/>
    <x v="359"/>
    <s v="Establishment of Provincial Point of Presence (PoP)"/>
    <s v="Regionwide"/>
    <x v="0"/>
    <x v="3"/>
    <x v="2"/>
    <m/>
    <m/>
    <x v="262"/>
    <n v="34000"/>
    <n v="10000"/>
    <n v="10000"/>
  </r>
  <r>
    <x v="2"/>
    <x v="22"/>
    <x v="360"/>
    <s v="Rehabilitation of Konek Tawag Center"/>
    <s v="Palawan"/>
    <x v="0"/>
    <x v="3"/>
    <x v="2"/>
    <m/>
    <m/>
    <x v="147"/>
    <n v="2000"/>
    <n v="2000"/>
    <n v="2000"/>
  </r>
  <r>
    <x v="2"/>
    <x v="22"/>
    <x v="361"/>
    <s v="Completion/Rehabilitation /Establishment of Digital Transformation Center – Co-Working Space"/>
    <s v="Inter-Provincial (Occ. Mindoro, Or. Mindoro, Palawan, Romblon)"/>
    <x v="0"/>
    <x v="3"/>
    <x v="0"/>
    <n v="3000"/>
    <n v="0"/>
    <x v="263"/>
    <n v="10000"/>
    <n v="10000"/>
    <n v="10000"/>
  </r>
  <r>
    <x v="2"/>
    <x v="22"/>
    <x v="362"/>
    <s v="General Administrative Support Services (GASS)"/>
    <s v="Marinduque"/>
    <x v="0"/>
    <x v="3"/>
    <x v="2"/>
    <m/>
    <m/>
    <x v="262"/>
    <n v="1000"/>
    <n v="1000"/>
    <n v="1000"/>
  </r>
  <r>
    <x v="2"/>
    <x v="22"/>
    <x v="363"/>
    <s v="General Administrative Support Services (GASS)"/>
    <s v="Romblon"/>
    <x v="0"/>
    <x v="3"/>
    <x v="2"/>
    <m/>
    <m/>
    <x v="147"/>
    <n v="500"/>
    <n v="500"/>
    <n v="500"/>
  </r>
  <r>
    <x v="2"/>
    <x v="22"/>
    <x v="364"/>
    <s v="General Administrative Support Services (GASS)"/>
    <s v="Regionwide"/>
    <x v="0"/>
    <x v="3"/>
    <x v="2"/>
    <m/>
    <m/>
    <x v="111"/>
    <n v="200"/>
    <n v="200"/>
    <n v="200"/>
  </r>
  <r>
    <x v="2"/>
    <x v="22"/>
    <x v="365"/>
    <s v="General Administrative Support Services (GASS)"/>
    <s v="Palawan"/>
    <x v="0"/>
    <x v="3"/>
    <x v="2"/>
    <m/>
    <m/>
    <x v="98"/>
    <n v="200"/>
    <n v="200"/>
    <n v="200"/>
  </r>
  <r>
    <x v="2"/>
    <x v="23"/>
    <x v="366"/>
    <s v="Construction of Back-up area_x000a_Construction of Passenger Terminal Building"/>
    <s v="Palawan"/>
    <x v="0"/>
    <x v="3"/>
    <x v="1"/>
    <n v="0"/>
    <n v="36000"/>
    <x v="83"/>
    <n v="50000"/>
    <n v="25000"/>
    <n v="115000"/>
  </r>
  <r>
    <x v="2"/>
    <x v="23"/>
    <x v="367"/>
    <s v="Construction of R.C. Pier w/ Roro ramp  _x000a_Construction Access Road "/>
    <s v="Palawan"/>
    <x v="0"/>
    <x v="3"/>
    <x v="2"/>
    <n v="0"/>
    <n v="0"/>
    <x v="123"/>
    <n v="30000"/>
    <n v="25000"/>
    <n v="0"/>
  </r>
  <r>
    <x v="2"/>
    <x v="23"/>
    <x v="368"/>
    <s v="Construction/Improvement of Port"/>
    <s v="Palawan"/>
    <x v="0"/>
    <x v="3"/>
    <x v="2"/>
    <n v="0"/>
    <n v="0"/>
    <x v="83"/>
    <n v="50000"/>
    <n v="30000"/>
    <n v="25000"/>
  </r>
  <r>
    <x v="2"/>
    <x v="23"/>
    <x v="369"/>
    <s v="Construction/Improvement of Port"/>
    <s v="Palawan"/>
    <x v="0"/>
    <x v="3"/>
    <x v="2"/>
    <n v="0"/>
    <n v="0"/>
    <x v="83"/>
    <n v="50000"/>
    <n v="50000"/>
    <n v="25000"/>
  </r>
  <r>
    <x v="2"/>
    <x v="23"/>
    <x v="370"/>
    <s v="Construction of passenger terminal building and roll-on roll-off ramp"/>
    <s v="Palawan"/>
    <x v="0"/>
    <x v="3"/>
    <x v="2"/>
    <n v="0"/>
    <n v="0"/>
    <x v="83"/>
    <n v="67000"/>
    <n v="84000"/>
    <n v="55000"/>
  </r>
  <r>
    <x v="2"/>
    <x v="23"/>
    <x v="371"/>
    <s v="Development of Port"/>
    <s v="Marinduque"/>
    <x v="0"/>
    <x v="3"/>
    <x v="2"/>
    <n v="0"/>
    <n v="0"/>
    <x v="83"/>
    <n v="50000"/>
    <n v="30000"/>
    <n v="25000"/>
  </r>
  <r>
    <x v="2"/>
    <x v="23"/>
    <x v="372"/>
    <s v="Construction of Port Phase II"/>
    <s v="Marinduque"/>
    <x v="0"/>
    <x v="3"/>
    <x v="2"/>
    <n v="0"/>
    <n v="0"/>
    <x v="83"/>
    <n v="100000"/>
    <n v="50000"/>
    <n v="0"/>
  </r>
  <r>
    <x v="2"/>
    <x v="23"/>
    <x v="373"/>
    <s v="Rehabilitation/Improvement of Port "/>
    <s v="Marinduque"/>
    <x v="0"/>
    <x v="3"/>
    <x v="2"/>
    <n v="0"/>
    <n v="0"/>
    <x v="16"/>
    <n v="50000"/>
    <n v="25000"/>
    <n v="0"/>
  </r>
  <r>
    <x v="2"/>
    <x v="23"/>
    <x v="374"/>
    <s v="Construction of Quay Structure and Placement of Armour Rocks"/>
    <s v="Romblon"/>
    <x v="0"/>
    <x v="3"/>
    <x v="1"/>
    <n v="0"/>
    <n v="20000"/>
    <x v="83"/>
    <n v="50000"/>
    <n v="30000"/>
    <n v="25000"/>
  </r>
  <r>
    <x v="2"/>
    <x v="23"/>
    <x v="375"/>
    <s v="Construction/Rehabilitation/ Improvement of Port "/>
    <s v="Romblon"/>
    <x v="0"/>
    <x v="3"/>
    <x v="2"/>
    <n v="0"/>
    <n v="0"/>
    <x v="83"/>
    <n v="50000"/>
    <n v="40000"/>
    <n v="20000"/>
  </r>
  <r>
    <x v="2"/>
    <x v="23"/>
    <x v="376"/>
    <s v="Construction of New Airport of international standards in Busuanga Island, Palawan"/>
    <s v="Palawan"/>
    <x v="0"/>
    <x v="3"/>
    <x v="1"/>
    <m/>
    <n v="405000"/>
    <x v="264"/>
    <n v="5889442"/>
    <n v="4703825"/>
    <n v="1064145"/>
  </r>
  <r>
    <x v="2"/>
    <x v="23"/>
    <x v="377"/>
    <s v="Improvement of existing facilities"/>
    <s v="Occ. Mindoro"/>
    <x v="0"/>
    <x v="3"/>
    <x v="2"/>
    <m/>
    <m/>
    <x v="265"/>
    <n v="63100"/>
    <m/>
    <m/>
  </r>
  <r>
    <x v="2"/>
    <x v="23"/>
    <x v="378"/>
    <s v="Improvement of existing facilities"/>
    <s v="Or. Mindoro"/>
    <x v="0"/>
    <x v="3"/>
    <x v="2"/>
    <m/>
    <m/>
    <x v="266"/>
    <n v="147500"/>
    <m/>
    <m/>
  </r>
  <r>
    <x v="2"/>
    <x v="23"/>
    <x v="379"/>
    <s v="Improvement of existing facilities"/>
    <s v="Occ. Mindoro"/>
    <x v="0"/>
    <x v="3"/>
    <x v="2"/>
    <m/>
    <m/>
    <x v="267"/>
    <n v="320000"/>
    <m/>
    <m/>
  </r>
  <r>
    <x v="2"/>
    <x v="23"/>
    <x v="380"/>
    <s v="Improvement of existing facilities"/>
    <s v="Palawan"/>
    <x v="0"/>
    <x v="3"/>
    <x v="1"/>
    <m/>
    <n v="3000000"/>
    <x v="4"/>
    <m/>
    <m/>
    <m/>
  </r>
  <r>
    <x v="2"/>
    <x v="23"/>
    <x v="381"/>
    <s v="Improvement of existing facilities"/>
    <s v="Palawan"/>
    <x v="0"/>
    <x v="3"/>
    <x v="2"/>
    <m/>
    <m/>
    <x v="127"/>
    <n v="111500"/>
    <n v="80000"/>
    <m/>
  </r>
  <r>
    <x v="2"/>
    <x v="23"/>
    <x v="382"/>
    <s v="Improvement of existing facilities"/>
    <s v="Palawan"/>
    <x v="0"/>
    <x v="3"/>
    <x v="2"/>
    <m/>
    <m/>
    <x v="268"/>
    <m/>
    <m/>
    <m/>
  </r>
  <r>
    <x v="2"/>
    <x v="23"/>
    <x v="383"/>
    <s v="Improvement of existing facilities"/>
    <s v="Palawan"/>
    <x v="0"/>
    <x v="3"/>
    <x v="2"/>
    <m/>
    <m/>
    <x v="269"/>
    <n v="356000"/>
    <n v="152000"/>
    <m/>
  </r>
  <r>
    <x v="2"/>
    <x v="23"/>
    <x v="384"/>
    <s v="Improvement of existing facilities"/>
    <s v="Occ. Mindoro"/>
    <x v="0"/>
    <x v="3"/>
    <x v="2"/>
    <m/>
    <m/>
    <x v="270"/>
    <n v="100000"/>
    <m/>
    <m/>
  </r>
  <r>
    <x v="2"/>
    <x v="23"/>
    <x v="385"/>
    <s v="Improvement of existing facilities"/>
    <s v="Marinduque"/>
    <x v="0"/>
    <x v="3"/>
    <x v="2"/>
    <m/>
    <m/>
    <x v="271"/>
    <n v="431929"/>
    <n v="260000"/>
    <n v="120000"/>
  </r>
  <r>
    <x v="2"/>
    <x v="23"/>
    <x v="386"/>
    <s v="Improvement of existing facilities"/>
    <s v="Romblon"/>
    <x v="0"/>
    <x v="3"/>
    <x v="2"/>
    <m/>
    <m/>
    <x v="272"/>
    <n v="132000"/>
    <n v="267000"/>
    <n v="215000"/>
  </r>
  <r>
    <x v="2"/>
    <x v="23"/>
    <x v="387"/>
    <s v=" Construction of LTFRB Regional Office Building, and its Facilities including Lot acquisition "/>
    <s v="Or. Mindoro"/>
    <x v="0"/>
    <x v="3"/>
    <x v="2"/>
    <m/>
    <m/>
    <x v="273"/>
    <m/>
    <m/>
    <m/>
  </r>
  <r>
    <x v="2"/>
    <x v="23"/>
    <x v="388"/>
    <s v="Construction of LTFRB Satellite Office in Puerto Princesa CIty Palawan including Lot Acquisition "/>
    <s v="Palawan"/>
    <x v="0"/>
    <x v="3"/>
    <x v="2"/>
    <m/>
    <m/>
    <x v="4"/>
    <n v="37000"/>
    <m/>
    <m/>
  </r>
  <r>
    <x v="2"/>
    <x v="23"/>
    <x v="389"/>
    <s v=" Construction of LTFRB Satelliete Office in Boac, Marinduque including Lot acquisition"/>
    <s v="Marinduque"/>
    <x v="0"/>
    <x v="3"/>
    <x v="2"/>
    <m/>
    <m/>
    <x v="4"/>
    <m/>
    <n v="37000"/>
    <m/>
  </r>
  <r>
    <x v="2"/>
    <x v="23"/>
    <x v="390"/>
    <s v="Construction of new building for LTO Romblon District Office"/>
    <s v="Romblon"/>
    <x v="0"/>
    <x v="3"/>
    <x v="2"/>
    <m/>
    <m/>
    <x v="274"/>
    <m/>
    <m/>
    <m/>
  </r>
  <r>
    <x v="2"/>
    <x v="23"/>
    <x v="391"/>
    <s v="Construction of new building for LTO Boac District Office, Marinduque"/>
    <s v="Marinduque"/>
    <x v="0"/>
    <x v="3"/>
    <x v="2"/>
    <m/>
    <m/>
    <x v="274"/>
    <m/>
    <m/>
    <m/>
  </r>
  <r>
    <x v="2"/>
    <x v="24"/>
    <x v="392"/>
    <m/>
    <s v="Regionwide"/>
    <x v="0"/>
    <x v="3"/>
    <x v="0"/>
    <n v="2178550"/>
    <n v="5461993"/>
    <x v="275"/>
    <n v="731614"/>
    <n v="424008"/>
    <n v="595802"/>
  </r>
  <r>
    <x v="2"/>
    <x v="24"/>
    <x v="393"/>
    <m/>
    <s v="Regionwide"/>
    <x v="0"/>
    <x v="3"/>
    <x v="0"/>
    <n v="723334"/>
    <n v="9393984"/>
    <x v="276"/>
    <n v="310939"/>
    <n v="211135"/>
    <n v="193233"/>
  </r>
  <r>
    <x v="2"/>
    <x v="24"/>
    <x v="394"/>
    <m/>
    <s v="Inter-Provincial (Occ. Mindoro, Or. Mindoro, Palawan, Romblon)"/>
    <x v="0"/>
    <x v="3"/>
    <x v="0"/>
    <n v="1410574"/>
    <n v="906121"/>
    <x v="277"/>
    <n v="12346"/>
    <n v="210621"/>
    <n v="110000"/>
  </r>
  <r>
    <x v="2"/>
    <x v="24"/>
    <x v="395"/>
    <m/>
    <s v="Regionwide"/>
    <x v="0"/>
    <x v="3"/>
    <x v="0"/>
    <n v="149811"/>
    <n v="347279"/>
    <x v="278"/>
    <n v="274597"/>
    <n v="135468"/>
    <n v="218622"/>
  </r>
  <r>
    <x v="2"/>
    <x v="24"/>
    <x v="396"/>
    <m/>
    <s v="Regionwide"/>
    <x v="0"/>
    <x v="3"/>
    <x v="0"/>
    <n v="1988575"/>
    <n v="1005847"/>
    <x v="279"/>
    <n v="3151661"/>
    <n v="2637061"/>
    <n v="2746714"/>
  </r>
  <r>
    <x v="2"/>
    <x v="24"/>
    <x v="397"/>
    <m/>
    <s v="Regionwide"/>
    <x v="0"/>
    <x v="3"/>
    <x v="0"/>
    <n v="195000"/>
    <n v="135000"/>
    <x v="280"/>
    <n v="1908666.739517102"/>
    <n v="2139654.0458886558"/>
    <n v="1187895"/>
  </r>
  <r>
    <x v="2"/>
    <x v="24"/>
    <x v="398"/>
    <m/>
    <s v="Regionwide"/>
    <x v="0"/>
    <x v="3"/>
    <x v="0"/>
    <n v="1858000"/>
    <n v="863000"/>
    <x v="281"/>
    <n v="1964249.3313498169"/>
    <n v="2539407.8172491551"/>
    <n v="1722238.5573676401"/>
  </r>
  <r>
    <x v="2"/>
    <x v="24"/>
    <x v="399"/>
    <m/>
    <s v="Palawan"/>
    <x v="0"/>
    <x v="3"/>
    <x v="2"/>
    <m/>
    <m/>
    <x v="282"/>
    <n v="1750000"/>
    <n v="1500000"/>
    <n v="1500000"/>
  </r>
  <r>
    <x v="2"/>
    <x v="24"/>
    <x v="400"/>
    <m/>
    <s v="Inter-Provincial (Occ. Mindoro, Palawan)"/>
    <x v="0"/>
    <x v="3"/>
    <x v="0"/>
    <n v="0"/>
    <n v="4525"/>
    <x v="4"/>
    <m/>
    <n v="1418"/>
    <m/>
  </r>
  <r>
    <x v="2"/>
    <x v="24"/>
    <x v="401"/>
    <m/>
    <s v="Inter-Provincial (Occ. Mindoro, Palawan, Romblon)"/>
    <x v="0"/>
    <x v="3"/>
    <x v="0"/>
    <n v="187916"/>
    <n v="15181"/>
    <x v="283"/>
    <n v="1540"/>
    <n v="1540"/>
    <n v="1540"/>
  </r>
  <r>
    <x v="2"/>
    <x v="24"/>
    <x v="402"/>
    <m/>
    <s v="Inter-Provincial (Occ. Mindoro, Or. Mindoro, Palawan, Romblon)"/>
    <x v="0"/>
    <x v="3"/>
    <x v="0"/>
    <n v="568840"/>
    <n v="147000"/>
    <x v="284"/>
    <n v="65000"/>
    <n v="73600"/>
    <n v="186000"/>
  </r>
  <r>
    <x v="2"/>
    <x v="24"/>
    <x v="403"/>
    <m/>
    <s v="Regionwide"/>
    <x v="0"/>
    <x v="3"/>
    <x v="0"/>
    <n v="239700"/>
    <n v="234500"/>
    <x v="285"/>
    <n v="155500"/>
    <n v="141500"/>
    <n v="179500"/>
  </r>
  <r>
    <x v="2"/>
    <x v="24"/>
    <x v="404"/>
    <m/>
    <s v="Inter-Provincial (Occ. Mindoro, Palawan, Romblon)"/>
    <x v="0"/>
    <x v="3"/>
    <x v="0"/>
    <n v="49000"/>
    <n v="19200"/>
    <x v="134"/>
    <n v="0"/>
    <n v="24000"/>
    <n v="196000"/>
  </r>
  <r>
    <x v="2"/>
    <x v="24"/>
    <x v="405"/>
    <m/>
    <s v="Regionwide"/>
    <x v="0"/>
    <x v="3"/>
    <x v="0"/>
    <n v="1364545"/>
    <n v="953400"/>
    <x v="286"/>
    <n v="2614430"/>
    <n v="2537503"/>
    <n v="2810650"/>
  </r>
  <r>
    <x v="2"/>
    <x v="24"/>
    <x v="406"/>
    <m/>
    <s v="Inter-Provincial (Occ. Mindoro, Or. Mindoro, Palawan, Romblon)"/>
    <x v="0"/>
    <x v="3"/>
    <x v="0"/>
    <n v="124500"/>
    <n v="20000"/>
    <x v="287"/>
    <n v="400500"/>
    <n v="25000"/>
    <n v="0"/>
  </r>
  <r>
    <x v="2"/>
    <x v="24"/>
    <x v="407"/>
    <m/>
    <s v="Regionwide"/>
    <x v="0"/>
    <x v="3"/>
    <x v="0"/>
    <n v="4228568"/>
    <n v="4781606"/>
    <x v="288"/>
    <n v="2645650"/>
    <n v="2080000"/>
    <n v="3110000"/>
  </r>
  <r>
    <x v="2"/>
    <x v="24"/>
    <x v="408"/>
    <m/>
    <s v="Regionwide"/>
    <x v="0"/>
    <x v="3"/>
    <x v="0"/>
    <n v="1463263"/>
    <n v="3223000"/>
    <x v="289"/>
    <n v="2620000"/>
    <n v="2555000"/>
    <n v="2142000"/>
  </r>
  <r>
    <x v="2"/>
    <x v="24"/>
    <x v="409"/>
    <m/>
    <s v="Inter-Provincial (Occ. Mindoro, Or. Mindoro, Palawan)"/>
    <x v="0"/>
    <x v="3"/>
    <x v="0"/>
    <n v="149900"/>
    <n v="209136"/>
    <x v="290"/>
    <n v="402900"/>
    <n v="402900"/>
    <n v="318600"/>
  </r>
  <r>
    <x v="2"/>
    <x v="24"/>
    <x v="410"/>
    <m/>
    <s v="Inter-Provincial (Occ. Mindoro, Palawan)"/>
    <x v="0"/>
    <x v="3"/>
    <x v="0"/>
    <n v="0"/>
    <n v="25000"/>
    <x v="82"/>
    <n v="690000"/>
    <n v="690000"/>
    <n v="690000"/>
  </r>
  <r>
    <x v="2"/>
    <x v="24"/>
    <x v="411"/>
    <m/>
    <s v="Regionwide"/>
    <x v="0"/>
    <x v="3"/>
    <x v="0"/>
    <n v="818854"/>
    <n v="1028000"/>
    <x v="291"/>
    <n v="2186456"/>
    <n v="1616941"/>
    <n v="1204638"/>
  </r>
  <r>
    <x v="2"/>
    <x v="24"/>
    <x v="412"/>
    <m/>
    <s v="Palawan"/>
    <x v="0"/>
    <x v="3"/>
    <x v="0"/>
    <n v="128641"/>
    <n v="170000"/>
    <x v="292"/>
    <n v="0"/>
    <n v="0"/>
    <n v="0"/>
  </r>
  <r>
    <x v="2"/>
    <x v="24"/>
    <x v="413"/>
    <m/>
    <s v="Regionwide"/>
    <x v="0"/>
    <x v="3"/>
    <x v="0"/>
    <n v="398958"/>
    <n v="261000"/>
    <x v="53"/>
    <n v="0"/>
    <n v="0"/>
    <n v="0"/>
  </r>
  <r>
    <x v="2"/>
    <x v="24"/>
    <x v="414"/>
    <m/>
    <s v="Regionwide"/>
    <x v="0"/>
    <x v="3"/>
    <x v="0"/>
    <n v="505000"/>
    <n v="146000"/>
    <x v="83"/>
    <n v="0"/>
    <n v="0"/>
    <n v="0"/>
  </r>
  <r>
    <x v="2"/>
    <x v="24"/>
    <x v="415"/>
    <m/>
    <s v="Regionwide"/>
    <x v="0"/>
    <x v="3"/>
    <x v="0"/>
    <n v="24415748.000999998"/>
    <n v="6532690"/>
    <x v="293"/>
    <n v="5369600"/>
    <n v="4873372"/>
    <n v="2946995"/>
  </r>
  <r>
    <x v="2"/>
    <x v="24"/>
    <x v="416"/>
    <m/>
    <s v="Inter-Provincial (Marinduque, Occ. Mindoro, Or. Mindoro, Palawan)"/>
    <x v="0"/>
    <x v="3"/>
    <x v="0"/>
    <n v="310000"/>
    <n v="296253"/>
    <x v="294"/>
    <n v="15000"/>
    <n v="0"/>
    <n v="0"/>
  </r>
  <r>
    <x v="2"/>
    <x v="24"/>
    <x v="417"/>
    <m/>
    <s v="Regionwide"/>
    <x v="0"/>
    <x v="3"/>
    <x v="0"/>
    <n v="5734264"/>
    <n v="4741000"/>
    <x v="295"/>
    <n v="1640960"/>
    <n v="2854000"/>
    <n v="2486500"/>
  </r>
  <r>
    <x v="2"/>
    <x v="24"/>
    <x v="418"/>
    <m/>
    <s v="Regionwide"/>
    <x v="0"/>
    <x v="3"/>
    <x v="0"/>
    <n v="217350"/>
    <n v="160853"/>
    <x v="296"/>
    <m/>
    <m/>
    <m/>
  </r>
  <r>
    <x v="2"/>
    <x v="25"/>
    <x v="419"/>
    <s v="Construction of new building for the Regional and Calapan District Office as part of the government center to be established"/>
    <s v="Or. Mindoro"/>
    <x v="0"/>
    <x v="3"/>
    <x v="2"/>
    <m/>
    <m/>
    <x v="93"/>
    <m/>
    <m/>
    <m/>
  </r>
  <r>
    <x v="2"/>
    <x v="25"/>
    <x v="420"/>
    <s v="Lot acquisition and construction of new building for the LTO San Jose District Office in San Jose, Occidental Mindoro"/>
    <s v="Occ. Mindoro"/>
    <x v="0"/>
    <x v="3"/>
    <x v="2"/>
    <m/>
    <m/>
    <x v="136"/>
    <m/>
    <m/>
    <m/>
  </r>
  <r>
    <x v="2"/>
    <x v="25"/>
    <x v="421"/>
    <s v="Lot acquisition and construction of new building for the LTO Palawan District Office in Puerto Princesa City, Palawan"/>
    <s v="Palawan"/>
    <x v="0"/>
    <x v="3"/>
    <x v="2"/>
    <m/>
    <m/>
    <x v="136"/>
    <m/>
    <m/>
    <m/>
  </r>
  <r>
    <x v="2"/>
    <x v="25"/>
    <x v="422"/>
    <s v="Full rehabilitation of the old building of the LTO Romblon District Office in Odiongan, Romblon"/>
    <s v="Romblon"/>
    <x v="0"/>
    <x v="3"/>
    <x v="2"/>
    <m/>
    <m/>
    <x v="272"/>
    <m/>
    <m/>
    <m/>
  </r>
  <r>
    <x v="2"/>
    <x v="25"/>
    <x v="423"/>
    <s v="Full rehabilitation of the old building of the LTO Boac District Office in Marinduque"/>
    <s v="Marinduque"/>
    <x v="0"/>
    <x v="3"/>
    <x v="2"/>
    <m/>
    <m/>
    <x v="272"/>
    <m/>
    <m/>
    <m/>
  </r>
  <r>
    <x v="2"/>
    <x v="26"/>
    <x v="424"/>
    <s v="The project will upgrade the transmission line system in the area."/>
    <s v="Marinduque"/>
    <x v="3"/>
    <x v="3"/>
    <x v="1"/>
    <n v="0"/>
    <n v="255571"/>
    <x v="83"/>
    <n v="0"/>
    <n v="0"/>
    <n v="0"/>
  </r>
  <r>
    <x v="2"/>
    <x v="26"/>
    <x v="425"/>
    <s v="The project will upgrade the transmission line system in the area."/>
    <s v="Palawan"/>
    <x v="3"/>
    <x v="3"/>
    <x v="2"/>
    <n v="0"/>
    <n v="0"/>
    <x v="146"/>
    <n v="150000"/>
    <n v="0"/>
    <n v="0"/>
  </r>
  <r>
    <x v="2"/>
    <x v="26"/>
    <x v="426"/>
    <s v="The project will upgrade the transmission line system in the area."/>
    <s v="Palawan"/>
    <x v="3"/>
    <x v="3"/>
    <x v="2"/>
    <n v="0"/>
    <n v="0"/>
    <x v="297"/>
    <n v="357000"/>
    <n v="0"/>
    <n v="0"/>
  </r>
  <r>
    <x v="2"/>
    <x v="26"/>
    <x v="427"/>
    <s v="The project will upgrade the transmission line system in the area."/>
    <s v="Palawan"/>
    <x v="3"/>
    <x v="3"/>
    <x v="2"/>
    <n v="0"/>
    <n v="0"/>
    <x v="298"/>
    <n v="105737"/>
    <n v="0"/>
    <n v="0"/>
  </r>
  <r>
    <x v="2"/>
    <x v="26"/>
    <x v="428"/>
    <s v="The project will upgrade the transmission line system in the area."/>
    <s v="Palawan"/>
    <x v="3"/>
    <x v="3"/>
    <x v="2"/>
    <n v="0"/>
    <n v="0"/>
    <x v="83"/>
    <n v="170500"/>
    <n v="170500"/>
    <n v="0"/>
  </r>
  <r>
    <x v="2"/>
    <x v="26"/>
    <x v="429"/>
    <s v="The project will upgrade the transmission line system in the area."/>
    <s v="Palawan"/>
    <x v="3"/>
    <x v="3"/>
    <x v="2"/>
    <n v="0"/>
    <n v="0"/>
    <x v="83"/>
    <n v="383000"/>
    <n v="383000"/>
    <n v="0"/>
  </r>
  <r>
    <x v="2"/>
    <x v="26"/>
    <x v="430"/>
    <s v="The project will upgrade the transmission line system in the area."/>
    <s v="Marinduque"/>
    <x v="3"/>
    <x v="3"/>
    <x v="2"/>
    <n v="0"/>
    <n v="0"/>
    <x v="83"/>
    <n v="0"/>
    <n v="438500"/>
    <n v="438500"/>
  </r>
  <r>
    <x v="2"/>
    <x v="26"/>
    <x v="431"/>
    <s v="The project will upgrade the power delivery system in the area."/>
    <s v="Palawan"/>
    <x v="3"/>
    <x v="3"/>
    <x v="1"/>
    <n v="0"/>
    <n v="39758"/>
    <x v="83"/>
    <n v="0"/>
    <n v="0"/>
    <n v="0"/>
  </r>
  <r>
    <x v="2"/>
    <x v="26"/>
    <x v="432"/>
    <s v="The project will upgrade the power delivery system in the area."/>
    <s v="Palawan"/>
    <x v="3"/>
    <x v="3"/>
    <x v="2"/>
    <n v="0"/>
    <n v="0"/>
    <x v="299"/>
    <n v="74185"/>
    <n v="0"/>
    <n v="0"/>
  </r>
  <r>
    <x v="2"/>
    <x v="26"/>
    <x v="433"/>
    <s v="The project will upgrade the power delivery system in the area."/>
    <s v="Palawan"/>
    <x v="3"/>
    <x v="3"/>
    <x v="2"/>
    <n v="0"/>
    <n v="0"/>
    <x v="300"/>
    <n v="123500"/>
    <n v="0"/>
    <n v="0"/>
  </r>
  <r>
    <x v="2"/>
    <x v="26"/>
    <x v="434"/>
    <s v="The project will upgrade the power delivery system in the area."/>
    <s v="Palawan"/>
    <x v="3"/>
    <x v="3"/>
    <x v="2"/>
    <n v="0"/>
    <n v="0"/>
    <x v="83"/>
    <n v="123500"/>
    <n v="123500"/>
    <n v="0"/>
  </r>
  <r>
    <x v="2"/>
    <x v="26"/>
    <x v="435"/>
    <s v="The project will upgrade the power delivery system in the area."/>
    <s v="Palawan"/>
    <x v="3"/>
    <x v="3"/>
    <x v="2"/>
    <n v="0"/>
    <n v="0"/>
    <x v="83"/>
    <n v="123500"/>
    <n v="123500"/>
    <n v="0"/>
  </r>
  <r>
    <x v="2"/>
    <x v="26"/>
    <x v="436"/>
    <s v="The project will upgrade the power delivery system in the area."/>
    <s v="Palawan"/>
    <x v="3"/>
    <x v="3"/>
    <x v="2"/>
    <n v="0"/>
    <n v="0"/>
    <x v="300"/>
    <n v="123500"/>
    <n v="0"/>
    <n v="0"/>
  </r>
  <r>
    <x v="2"/>
    <x v="26"/>
    <x v="437"/>
    <s v="The project will upgrade the power delivery system in the area."/>
    <s v="Palawan"/>
    <x v="3"/>
    <x v="3"/>
    <x v="2"/>
    <n v="0"/>
    <n v="0"/>
    <x v="83"/>
    <n v="123500"/>
    <n v="123500"/>
    <n v="0"/>
  </r>
  <r>
    <x v="2"/>
    <x v="26"/>
    <x v="438"/>
    <s v="The project will upgrade the power delivery system in the area."/>
    <s v="Marinduque"/>
    <x v="3"/>
    <x v="3"/>
    <x v="2"/>
    <n v="0"/>
    <n v="0"/>
    <x v="301"/>
    <n v="0"/>
    <n v="0"/>
    <n v="0"/>
  </r>
  <r>
    <x v="2"/>
    <x v="26"/>
    <x v="439"/>
    <s v="Reprioritization of projects towards the adoption and increase the use of  Renewable Energy (RE) technologies and improve the countryside development through the provision of electricity in the Missionary Areas "/>
    <s v="Palawan"/>
    <x v="3"/>
    <x v="3"/>
    <x v="1"/>
    <n v="0"/>
    <n v="48844"/>
    <x v="83"/>
    <n v="0"/>
    <n v="0"/>
    <n v="0"/>
  </r>
  <r>
    <x v="2"/>
    <x v="26"/>
    <x v="440"/>
    <s v="The project cover the design, supply, delivery, installation, testing and commissioning of Solar PV-Diesel Hybrid (with Battery Energy Storage System) and the integration to the existing and planned additional genset(s) (if any) in the DPP._x000a_Areas and its capacities are indicative only and subject for actual survey and resource assessment."/>
    <s v="Occ. Mindoro"/>
    <x v="3"/>
    <x v="3"/>
    <x v="2"/>
    <m/>
    <m/>
    <x v="143"/>
    <m/>
    <m/>
    <m/>
  </r>
  <r>
    <x v="2"/>
    <x v="26"/>
    <x v="441"/>
    <s v="Design, supply, delivery, installation, testing and commissioning of Solar PV-Diesel Hybrid (with Battery Energy Storage System)"/>
    <s v="Palawan"/>
    <x v="3"/>
    <x v="3"/>
    <x v="2"/>
    <m/>
    <m/>
    <x v="4"/>
    <n v="36000"/>
    <m/>
    <m/>
  </r>
  <r>
    <x v="2"/>
    <x v="26"/>
    <x v="442"/>
    <s v="Design, supply, delivery, installation, testing and commissioning of Solar PV-Diesel Hybrid (with Battery Energy Storage System)"/>
    <s v="Palawan"/>
    <x v="3"/>
    <x v="3"/>
    <x v="2"/>
    <m/>
    <m/>
    <x v="4"/>
    <n v="16000"/>
    <m/>
    <m/>
  </r>
  <r>
    <x v="2"/>
    <x v="26"/>
    <x v="443"/>
    <s v="Design, supply, delivery, installation, testing and commissioning of Solar PV-Diesel Hybrid (with Battery Energy Storage System)"/>
    <s v="Palawan"/>
    <x v="3"/>
    <x v="3"/>
    <x v="2"/>
    <m/>
    <m/>
    <x v="4"/>
    <n v="63000"/>
    <m/>
    <m/>
  </r>
  <r>
    <x v="2"/>
    <x v="26"/>
    <x v="444"/>
    <s v="Design, supply, delivery, installation, testing and commissioning of Solar PV-Diesel Hybrid (with Battery Energy Storage System)"/>
    <s v="Palawan"/>
    <x v="3"/>
    <x v="3"/>
    <x v="2"/>
    <m/>
    <m/>
    <x v="4"/>
    <n v="34000"/>
    <m/>
    <m/>
  </r>
  <r>
    <x v="2"/>
    <x v="26"/>
    <x v="445"/>
    <s v="Design, supply, delivery, installation, testing and commissioning of Solar PV-Diesel Hybrid (with Battery Energy Storage System)"/>
    <s v="Palawan"/>
    <x v="3"/>
    <x v="3"/>
    <x v="2"/>
    <m/>
    <m/>
    <x v="4"/>
    <n v="63000"/>
    <m/>
    <m/>
  </r>
  <r>
    <x v="2"/>
    <x v="26"/>
    <x v="446"/>
    <s v="Design, supply, delivery, installation, testing and commissioning of Solar PV-Diesel Hybrid (with Battery Energy Storage System)"/>
    <s v="Palawan"/>
    <x v="3"/>
    <x v="3"/>
    <x v="2"/>
    <m/>
    <m/>
    <x v="4"/>
    <n v="44000"/>
    <m/>
    <m/>
  </r>
  <r>
    <x v="2"/>
    <x v="26"/>
    <x v="447"/>
    <s v="Design, supply, delivery, installation, testing and commissioning of Solar PV-Diesel Hybrid (with Battery Energy Storage System)"/>
    <s v="Palawan"/>
    <x v="3"/>
    <x v="3"/>
    <x v="2"/>
    <m/>
    <m/>
    <x v="4"/>
    <n v="29000"/>
    <m/>
    <m/>
  </r>
  <r>
    <x v="2"/>
    <x v="26"/>
    <x v="448"/>
    <s v="Design, supply, delivery, installation, testing and commissioning of Solar PV-Diesel Hybrid (with Battery Energy Storage System)"/>
    <s v="Palawan"/>
    <x v="3"/>
    <x v="3"/>
    <x v="2"/>
    <m/>
    <m/>
    <x v="4"/>
    <m/>
    <n v="24000"/>
    <m/>
  </r>
  <r>
    <x v="2"/>
    <x v="26"/>
    <x v="449"/>
    <s v="Design, supply, delivery, installation, testing and commissioning of Solar PV-Diesel Hybrid (with Battery Energy Storage System)"/>
    <s v="Palawan"/>
    <x v="3"/>
    <x v="3"/>
    <x v="2"/>
    <m/>
    <m/>
    <x v="4"/>
    <m/>
    <n v="10000"/>
    <m/>
  </r>
  <r>
    <x v="2"/>
    <x v="26"/>
    <x v="450"/>
    <s v="Design, supply, delivery, installation, testing and commissioning of Solar PV-Diesel Hybrid (with Battery Energy Storage System)"/>
    <s v="Palawan"/>
    <x v="3"/>
    <x v="3"/>
    <x v="2"/>
    <m/>
    <m/>
    <x v="4"/>
    <m/>
    <n v="46000"/>
    <m/>
  </r>
  <r>
    <x v="2"/>
    <x v="26"/>
    <x v="451"/>
    <s v="Design, supply, delivery, installation, testing and commissioning of Solar PV-Diesel Hybrid (with Battery Energy Storage System)"/>
    <s v="Palawan"/>
    <x v="3"/>
    <x v="3"/>
    <x v="2"/>
    <m/>
    <m/>
    <x v="4"/>
    <m/>
    <n v="41000"/>
    <m/>
  </r>
  <r>
    <x v="2"/>
    <x v="26"/>
    <x v="452"/>
    <s v="Design, supply, delivery, installation, testing and commissioning of Solar PV-Diesel Hybrid (with Battery Energy Storage System)"/>
    <s v="Palawan"/>
    <x v="3"/>
    <x v="3"/>
    <x v="2"/>
    <m/>
    <m/>
    <x v="4"/>
    <m/>
    <n v="7000"/>
    <m/>
  </r>
  <r>
    <x v="2"/>
    <x v="26"/>
    <x v="453"/>
    <s v="Design, supply, delivery, installation, testing and commissioning of Solar PV-Diesel Hybrid (with Battery Energy Storage System)_x000a__x000a_Areas and its capacities are indicative only and subject for actual survey and resource assessment."/>
    <s v="Palawan"/>
    <x v="3"/>
    <x v="3"/>
    <x v="2"/>
    <m/>
    <m/>
    <x v="4"/>
    <n v="40677"/>
    <m/>
    <m/>
  </r>
  <r>
    <x v="2"/>
    <x v="26"/>
    <x v="454"/>
    <s v="Design, supply, delivery, installation, testing and commissioning of Solar PV-Diesel Hybrid (with Battery Energy Storage System)"/>
    <s v="Palawan"/>
    <x v="3"/>
    <x v="3"/>
    <x v="2"/>
    <m/>
    <m/>
    <x v="4"/>
    <n v="50418"/>
    <m/>
    <m/>
  </r>
  <r>
    <x v="2"/>
    <x v="26"/>
    <x v="455"/>
    <s v="Design, supply, delivery, installation, testing and commissioning of Solar PV-Diesel Hybrid (with Battery Energy Storage System)"/>
    <s v="Palawan"/>
    <x v="3"/>
    <x v="3"/>
    <x v="2"/>
    <m/>
    <m/>
    <x v="4"/>
    <n v="40992"/>
    <m/>
    <m/>
  </r>
  <r>
    <x v="2"/>
    <x v="27"/>
    <x v="456"/>
    <s v="For the Regional Office Building"/>
    <s v="Or. Mindoro"/>
    <x v="0"/>
    <x v="0"/>
    <x v="2"/>
    <m/>
    <m/>
    <x v="136"/>
    <n v="0"/>
    <n v="0"/>
    <n v="0"/>
  </r>
  <r>
    <x v="2"/>
    <x v="28"/>
    <x v="457"/>
    <s v="Construction of Coast Guard Station Oriental Mindoro located at Port Of Calapan San Antonio Calapan City Oriental Mindoro with an area of 894.25 Sq.m "/>
    <s v="Or. Mindoro"/>
    <x v="0"/>
    <x v="0"/>
    <x v="2"/>
    <m/>
    <m/>
    <x v="302"/>
    <m/>
    <m/>
    <m/>
  </r>
  <r>
    <x v="2"/>
    <x v="28"/>
    <x v="458"/>
    <s v="Construction of Coast Guard Sub-Station Calapan located at Port Of Calapan San Antonio Calapan City Oriental Mindoro co-located at Coast Guard Station Oriental Mindoro"/>
    <s v="Or. Mindoro"/>
    <x v="0"/>
    <x v="0"/>
    <x v="2"/>
    <m/>
    <m/>
    <x v="303"/>
    <m/>
    <m/>
    <m/>
  </r>
  <r>
    <x v="2"/>
    <x v="28"/>
    <x v="459"/>
    <s v="Construction of Coast Guard Sub-Station Pinamalayan located at Zone II Pinamalayan Oriental Mindoro with an area of  200 Sq.m"/>
    <s v="Or. Mindoro"/>
    <x v="0"/>
    <x v="0"/>
    <x v="2"/>
    <m/>
    <m/>
    <x v="303"/>
    <m/>
    <m/>
    <m/>
  </r>
  <r>
    <x v="2"/>
    <x v="28"/>
    <x v="460"/>
    <s v="Construction of Coast Guard Station Occidental Mindoro located at Brgy. Caminawit San Jose, Occidental Mindoro with an area of 3,689 Sqm"/>
    <s v="Occ. Mindoro"/>
    <x v="0"/>
    <x v="0"/>
    <x v="2"/>
    <m/>
    <m/>
    <x v="302"/>
    <m/>
    <m/>
    <m/>
  </r>
  <r>
    <x v="2"/>
    <x v="28"/>
    <x v="461"/>
    <s v="Construction of Coast Guard Sub-Station San Jose located at Brgy. Caminawit San Jose, Occidental Mindoro co-located at Coast Guard Station Occidental Mindoro"/>
    <s v="Occ. Mindoro"/>
    <x v="0"/>
    <x v="0"/>
    <x v="2"/>
    <m/>
    <m/>
    <x v="303"/>
    <m/>
    <m/>
    <m/>
  </r>
  <r>
    <x v="2"/>
    <x v="28"/>
    <x v="462"/>
    <s v="Construction of Coast Guard Sub-Station Sablayan located at Brgy. Poblacion, Sablayan, Occidental Mindoro with an area of 86 Sq.m"/>
    <s v="Occ. Mindoro"/>
    <x v="0"/>
    <x v="0"/>
    <x v="2"/>
    <m/>
    <m/>
    <x v="303"/>
    <m/>
    <m/>
    <m/>
  </r>
  <r>
    <x v="2"/>
    <x v="28"/>
    <x v="463"/>
    <s v="Construction of Coast Guard Sub-Station Mamburao located at Brgy. 7, Mamburao, Occidental Mindoro with an area of 438 Sq.m"/>
    <s v="Occ. Mindoro"/>
    <x v="0"/>
    <x v="0"/>
    <x v="2"/>
    <m/>
    <m/>
    <x v="303"/>
    <m/>
    <m/>
    <m/>
  </r>
  <r>
    <x v="2"/>
    <x v="28"/>
    <x v="464"/>
    <s v="Construction of Coast Guard Sub-Station Abra De Ilog located at Brgy. Lumangbayan, Abra De Ilog,Occidental Mindoro  with an area of 491 Sq.m"/>
    <s v="Occ. Mindoro"/>
    <x v="0"/>
    <x v="0"/>
    <x v="2"/>
    <m/>
    <m/>
    <x v="303"/>
    <m/>
    <m/>
    <m/>
  </r>
  <r>
    <x v="2"/>
    <x v="28"/>
    <x v="465"/>
    <s v="Construction of Coast Guard Sub-Station Lubang located at Brgy. Tilik, Lubang, Occidental Mindoro  with an area of 100 Sq.m"/>
    <s v="Occ. Mindoro"/>
    <x v="0"/>
    <x v="0"/>
    <x v="2"/>
    <m/>
    <m/>
    <x v="303"/>
    <m/>
    <m/>
    <m/>
  </r>
  <r>
    <x v="2"/>
    <x v="28"/>
    <x v="466"/>
    <s v="Construction of Coast Guard Station Romblon located at Brgy. Bagacay Romblon, Romblon  with an area of 583 Sq.m"/>
    <s v="Romblon"/>
    <x v="0"/>
    <x v="0"/>
    <x v="2"/>
    <m/>
    <m/>
    <x v="302"/>
    <m/>
    <m/>
    <m/>
  </r>
  <r>
    <x v="2"/>
    <x v="28"/>
    <x v="467"/>
    <s v="Construction of Coast Guard Sub-Station Romblon located at Brgy. Bagacay Romblon, Romblon co-located at Coast Guard Station Romblon"/>
    <s v="Romblon"/>
    <x v="0"/>
    <x v="0"/>
    <x v="2"/>
    <m/>
    <m/>
    <x v="303"/>
    <m/>
    <m/>
    <m/>
  </r>
  <r>
    <x v="2"/>
    <x v="28"/>
    <x v="468"/>
    <s v="Construction of Coast Guard Sub-Station Banton located at Brgy. Poblacion Banton Romblon with an area of 100 Sq.m  "/>
    <s v="Romblon"/>
    <x v="0"/>
    <x v="0"/>
    <x v="2"/>
    <m/>
    <m/>
    <x v="303"/>
    <m/>
    <m/>
    <m/>
  </r>
  <r>
    <x v="2"/>
    <x v="28"/>
    <x v="469"/>
    <s v="Construction of Coast Guard Sub-Station Looc located at Brgy. Poblacion Looc, Romblon with an area of 260 Sq.m  "/>
    <s v="Romblon"/>
    <x v="0"/>
    <x v="0"/>
    <x v="2"/>
    <m/>
    <m/>
    <x v="303"/>
    <m/>
    <m/>
    <m/>
  </r>
  <r>
    <x v="2"/>
    <x v="29"/>
    <x v="470"/>
    <s v="The construction of CGDPAL Three Storey Building is a development project of the existing CGDPAL Compound composed of Staff Offices, Conference Room, Function Room and Messhall. Water supply system, power Distribution lines, fire protections and sewerage system are the utilities in the project."/>
    <s v="Palawan"/>
    <x v="0"/>
    <x v="0"/>
    <x v="2"/>
    <m/>
    <m/>
    <x v="106"/>
    <n v="40000"/>
    <n v="40000"/>
    <n v="40000"/>
  </r>
  <r>
    <x v="2"/>
    <x v="29"/>
    <x v="471"/>
    <s v="The construction of Coast Guard Station Central Palawan is composed of Offices, Armory, Conference Room, Lounge, Wardroom, Messhall and Billeting, Sitework are also included i.e., parking space, drainage system and security fence and gate. Water supply system, power Distribution lines, fire protections and sewerage system are the utilities in the project. "/>
    <s v="Palawan"/>
    <x v="0"/>
    <x v="0"/>
    <x v="2"/>
    <m/>
    <m/>
    <x v="130"/>
    <n v="8500"/>
    <n v="8500"/>
    <n v="8500"/>
  </r>
  <r>
    <x v="2"/>
    <x v="29"/>
    <x v="472"/>
    <s v="The construction of Coast Guard Station Southern Palawan is composed of Offices, Armory, Conference Room, Lounge, Wardroom, Messhall and Billeting, Sitework are also included i.e., parking space, drainage system and security fence and gate. Water supply system, power Distribution lines, fire protections and sewerage system are the utilities in the project. "/>
    <s v="Palawan"/>
    <x v="0"/>
    <x v="0"/>
    <x v="2"/>
    <m/>
    <m/>
    <x v="130"/>
    <n v="8500"/>
    <n v="8500"/>
    <n v="8500"/>
  </r>
  <r>
    <x v="2"/>
    <x v="29"/>
    <x v="473"/>
    <s v="The construction of Coast Guard Station Northeastern Palawan is composed of Offices, Armory, Conference Room, Lounge, Wardroom, Messhall and Billeting, Sitework are also included i.e., parking space, drainage system and security fence and gate. Water supply system, power Distribution lines, fire protections and sewerage system are the utilities in the project. "/>
    <s v="Palawan"/>
    <x v="0"/>
    <x v="0"/>
    <x v="2"/>
    <m/>
    <m/>
    <x v="130"/>
    <n v="8500"/>
    <n v="8500"/>
    <n v="8500"/>
  </r>
  <r>
    <x v="2"/>
    <x v="29"/>
    <x v="474"/>
    <s v="The construction of Coast Guard Station Eastern Palawan is composed of Offices, Armory, Conference Room, Lounge, Wardroom, Messhall and Billeting, Sitework are also included i.e., parking space, drainage system and security fence and gate. Water supply system, power Distribution lines, fire protections and sewerage system are the utilities in the project. "/>
    <s v="Palawan"/>
    <x v="0"/>
    <x v="3"/>
    <x v="2"/>
    <m/>
    <m/>
    <x v="130"/>
    <n v="8500"/>
    <n v="8500"/>
    <n v="8500"/>
  </r>
  <r>
    <x v="2"/>
    <x v="29"/>
    <x v="475"/>
    <s v="The construction of Coast Guard Sub Station Araceli is composed of Offices, Armory, Conference Room, Lounge, Wardroom, Messhall and Billeting, Sitework are also included i.e., parking space, drainage system and security fence and gate. Water supply system, power Distribution lines, fire protections and sewerage system are the utilities in the project. "/>
    <s v="Palawan"/>
    <x v="0"/>
    <x v="3"/>
    <x v="2"/>
    <m/>
    <m/>
    <x v="304"/>
    <n v="7440"/>
    <n v="7440"/>
    <n v="7440"/>
  </r>
  <r>
    <x v="2"/>
    <x v="29"/>
    <x v="476"/>
    <s v="The construction of Coast Guard Sub Station Quezon is composed of Offices, Armory, Conference Room, Lounge, Wardroom, Messhall and Billeting, Sitework are also included i.e., parking space, drainage system and security fence and gate. Water supply system, power Distribution lines, fire protections and sewerage system are the utilities in the project. "/>
    <s v="Palawan"/>
    <x v="0"/>
    <x v="3"/>
    <x v="2"/>
    <m/>
    <m/>
    <x v="304"/>
    <n v="7440"/>
    <n v="7440"/>
    <n v="7440"/>
  </r>
  <r>
    <x v="3"/>
    <x v="30"/>
    <x v="477"/>
    <s v="These are set of programs and initiatives aimed at improving the quality and accessibility of higher education in the country. These services are designed to support students, institutions, and the higher education sector as a whole."/>
    <s v="Regionwide"/>
    <x v="0"/>
    <x v="4"/>
    <x v="0"/>
    <n v="13806000"/>
    <n v="13030000"/>
    <x v="305"/>
    <n v="18068.221500000003"/>
    <n v="18971.632575000003"/>
    <n v="19920.214203750005"/>
  </r>
  <r>
    <x v="3"/>
    <x v="30"/>
    <x v="478"/>
    <s v="These are set of regulatory mechanisms aimed at ensuring the quality and integrity of higher education in the country. These services are designed to protect students, institutions, and the public from fraudulent or substandard practices."/>
    <s v="Regionwide"/>
    <x v="0"/>
    <x v="4"/>
    <x v="0"/>
    <n v="3026000"/>
    <n v="3080000"/>
    <x v="306"/>
    <n v="9139.2000000000007"/>
    <n v="9596.1600000000017"/>
    <n v="10075.968000000003"/>
  </r>
  <r>
    <x v="3"/>
    <x v="30"/>
    <x v="479"/>
    <s v="Establishment of Higher Education Development Center to be the Official station of MIMAROPA Region."/>
    <s v="Regionwide"/>
    <x v="0"/>
    <x v="4"/>
    <x v="2"/>
    <n v="0"/>
    <n v="0"/>
    <x v="126"/>
    <n v="0"/>
    <n v="0"/>
    <n v="0"/>
  </r>
  <r>
    <x v="3"/>
    <x v="31"/>
    <x v="480"/>
    <s v="Conduct of meetings and workshops for the promotion of interagency convergence for the integration of population agenda in sectoral development,  improvement of policy environment, acceleration of inclusive development. "/>
    <s v="Regionwide"/>
    <x v="0"/>
    <x v="13"/>
    <x v="0"/>
    <n v="100"/>
    <n v="125"/>
    <x v="307"/>
    <n v="151.25"/>
    <n v="166.375"/>
    <n v="183.01250000000002"/>
  </r>
  <r>
    <x v="3"/>
    <x v="31"/>
    <x v="481"/>
    <s v="Established participatory monitoring and evaluation and learning mechanisms through coordinative activities, courtesy visits, dilaogue and consultations"/>
    <s v="Regionwide"/>
    <x v="0"/>
    <x v="13"/>
    <x v="0"/>
    <n v="300"/>
    <n v="330"/>
    <x v="308"/>
    <n v="399.30000000000013"/>
    <n v="439.23000000000019"/>
    <n v="483.15300000000025"/>
  </r>
  <r>
    <x v="3"/>
    <x v="31"/>
    <x v="482"/>
    <s v="Developed, reproduced, and disseminated IEC materials and collaterals bearing CPD logo and advocacy messages"/>
    <s v="Regionwide"/>
    <x v="0"/>
    <x v="13"/>
    <x v="0"/>
    <n v="500"/>
    <n v="550"/>
    <x v="309"/>
    <n v="665.5"/>
    <n v="732.05000000000007"/>
    <n v="805.25500000000022"/>
  </r>
  <r>
    <x v="3"/>
    <x v="31"/>
    <x v="483"/>
    <s v="Capacitated LGUs in the integration of population dynamics in their respective plans "/>
    <s v="Regionwide"/>
    <x v="0"/>
    <x v="13"/>
    <x v="0"/>
    <n v="1000"/>
    <n v="1100"/>
    <x v="310"/>
    <n v="1331"/>
    <n v="1464.1000000000001"/>
    <n v="1610.5100000000004"/>
  </r>
  <r>
    <x v="3"/>
    <x v="31"/>
    <x v="484"/>
    <s v="Population related research analyzed and utilized"/>
    <s v="Regionwide"/>
    <x v="0"/>
    <x v="13"/>
    <x v="0"/>
    <n v="1000"/>
    <n v="1100"/>
    <x v="310"/>
    <n v="1331"/>
    <n v="1464.1"/>
    <n v="1610.51"/>
  </r>
  <r>
    <x v="3"/>
    <x v="31"/>
    <x v="485"/>
    <s v="Conduct of GAD-related activities and mainstreaming GAD PPAs to partner stakeholders plans and programs"/>
    <s v="Regionwide"/>
    <x v="0"/>
    <x v="13"/>
    <x v="0"/>
    <n v="300"/>
    <n v="330"/>
    <x v="311"/>
    <n v="399.3"/>
    <n v="439.23"/>
    <n v="483.15300000000002"/>
  </r>
  <r>
    <x v="3"/>
    <x v="31"/>
    <x v="486"/>
    <s v="Capacitated decision-makers and population officers on policy making and communicating for strengthened people-centered local development"/>
    <s v="Regionwide"/>
    <x v="0"/>
    <x v="13"/>
    <x v="0"/>
    <n v="100"/>
    <n v="165"/>
    <x v="312"/>
    <n v="260"/>
    <n v="300"/>
    <n v="360"/>
  </r>
  <r>
    <x v="3"/>
    <x v="31"/>
    <x v="487"/>
    <s v="This will serve as the official station of POPCOM officials and personnel proximal to the provinces of MIMAROPA region  "/>
    <s v="Or. Mindoro"/>
    <x v="0"/>
    <x v="13"/>
    <x v="2"/>
    <n v="0"/>
    <n v="0"/>
    <x v="53"/>
    <n v="0"/>
    <n v="0"/>
    <n v="0"/>
  </r>
  <r>
    <x v="3"/>
    <x v="32"/>
    <x v="488"/>
    <s v="SBFP aims to improved the nutritional status of undernourished (severely wasted and wasted) Kinder to Grade 6 learners by providing hot meals for 120 c.d."/>
    <s v="Regionwide"/>
    <x v="0"/>
    <x v="4"/>
    <x v="0"/>
    <n v="263042.88"/>
    <n v="0"/>
    <x v="313"/>
    <n v="314323.49427465571"/>
    <n v="323753.19945609779"/>
    <n v="333465.79561638139"/>
  </r>
  <r>
    <x v="3"/>
    <x v="32"/>
    <x v="489"/>
    <s v="Program for schools located in geographically challenge areas in terms of school facilities, learning materials and other basic education inputs. It is an initiative to ensure that schools in far flung areas and those who have not meet the standard allocation criteria for basic inputs will not be left behind."/>
    <s v="Regionwide"/>
    <x v="0"/>
    <x v="4"/>
    <x v="0"/>
    <n v="56269.082479999997"/>
    <n v="156660.1931"/>
    <x v="314"/>
    <n v="1826000"/>
    <n v="1826000"/>
    <n v="1826000"/>
  </r>
  <r>
    <x v="3"/>
    <x v="32"/>
    <x v="490"/>
    <s v="It's DepEd response to the right of indigenous people to basic education that is responsive to their context, respect for identities and promotes the value of their indigenous knowledge, skills and other aspects of their cultural heritage."/>
    <s v="Regionwide"/>
    <x v="0"/>
    <x v="4"/>
    <x v="0"/>
    <n v="5000"/>
    <n v="0"/>
    <x v="315"/>
    <n v="4499.749714893419"/>
    <n v="4799.733029219643"/>
    <n v="4799.733029219643"/>
  </r>
  <r>
    <x v="3"/>
    <x v="32"/>
    <x v="491"/>
    <s v="It is an approach to address the learning needs of the marginalized groups of population. It has 2 major programs,  the Basic Literacy Program for illiterate youth and adults and the Accreditation &amp; Equivalency Program for literates who have not completed the 12-year basic education."/>
    <s v="Regionwide"/>
    <x v="0"/>
    <x v="4"/>
    <x v="0"/>
    <n v="7050"/>
    <n v="0"/>
    <x v="316"/>
    <n v="7500.0000000000009"/>
    <n v="7500.0000000000009"/>
    <n v="7999.9999999999927"/>
  </r>
  <r>
    <x v="3"/>
    <x v="32"/>
    <x v="492"/>
    <s v="The program aims to provide Muslim learners with appropriate and relevant educational opportunities within the context of their cultures, customs, traditions and interests."/>
    <s v="Regionwide"/>
    <x v="0"/>
    <x v="4"/>
    <x v="0"/>
    <n v="13284"/>
    <n v="0"/>
    <x v="317"/>
    <n v="10800"/>
    <n v="10800"/>
    <n v="11300"/>
  </r>
  <r>
    <x v="3"/>
    <x v="32"/>
    <x v="493"/>
    <s v="This is the provision of textbooks to schools children and textbook manuals to teachers to achieve the 1:1 Textbook-Pupil Ratio"/>
    <s v="Regionwide"/>
    <x v="0"/>
    <x v="4"/>
    <x v="0"/>
    <n v="1065.54"/>
    <n v="0"/>
    <x v="318"/>
    <n v="50820.000000000015"/>
    <n v="55902"/>
    <n v="61491.999999999993"/>
  </r>
  <r>
    <x v="3"/>
    <x v="32"/>
    <x v="494"/>
    <s v="This is the provision of learning equipment  to ensure the effectiveness of the teaching and learning of Science, Mathematics and Tech-Voc Literacy. "/>
    <s v="Regionwide"/>
    <x v="0"/>
    <x v="4"/>
    <x v="0"/>
    <n v="29956.081999999999"/>
    <n v="0"/>
    <x v="319"/>
    <n v="115931.731"/>
    <n v="118250.36599999999"/>
    <n v="120615.37300000001"/>
  </r>
  <r>
    <x v="3"/>
    <x v="32"/>
    <x v="495"/>
    <s v="It is the provision of computers (desktops/notebook/ tablets) in  schools with electricity.  This aims to  to provide powerful &amp; modern devices that learners can use for advance learning."/>
    <s v="Regionwide"/>
    <x v="0"/>
    <x v="4"/>
    <x v="0"/>
    <n v="11165.673999999999"/>
    <n v="0"/>
    <x v="320"/>
    <n v="153210.39080546063"/>
    <n v="160870.91034573389"/>
    <n v="168914.45531156668"/>
  </r>
  <r>
    <x v="3"/>
    <x v="32"/>
    <x v="496"/>
    <s v="This refers to the provision and maintenance of basic education facilities. It includes new construction, rehabilitation, repair of school buildings; provision of school furniture; eletrification of schools, health clinic"/>
    <s v="Regionwide"/>
    <x v="0"/>
    <x v="4"/>
    <x v="0"/>
    <n v="411515.56559000001"/>
    <n v="487792.76835999999"/>
    <x v="321"/>
    <n v="678603.59658319631"/>
    <n v="728366.74374520895"/>
    <n v="782074.93135069706"/>
  </r>
  <r>
    <x v="3"/>
    <x v="32"/>
    <x v="497"/>
    <s v="It is a government extension of financial assistance to deserving elementary school graduates who wish to pursue their junior and senior high school education in private schools. It aims to reduce class size in public JHS."/>
    <s v="Regionwide"/>
    <x v="0"/>
    <x v="4"/>
    <x v="0"/>
    <n v="192259.32399999999"/>
    <n v="0"/>
    <x v="322"/>
    <n v="451960.99999999971"/>
    <n v="474559.0500000004"/>
    <n v="474558.99999999965"/>
  </r>
  <r>
    <x v="3"/>
    <x v="32"/>
    <x v="498"/>
    <s v="It refers to the continuing professional development of the teaching and non-teaching personnel."/>
    <s v="Regionwide"/>
    <x v="0"/>
    <x v="4"/>
    <x v="0"/>
    <n v="43902"/>
    <n v="0"/>
    <x v="323"/>
    <n v="26994"/>
    <n v="27264"/>
    <n v="27536"/>
  </r>
  <r>
    <x v="3"/>
    <x v="33"/>
    <x v="499"/>
    <s v="Regular program"/>
    <s v="Regionwide"/>
    <x v="0"/>
    <x v="13"/>
    <x v="0"/>
    <n v="67168"/>
    <n v="69206"/>
    <x v="324"/>
    <n v="165000"/>
    <n v="175000"/>
    <n v="185000"/>
  </r>
  <r>
    <x v="3"/>
    <x v="33"/>
    <x v="500"/>
    <s v="Regular program"/>
    <s v="Regionwide"/>
    <x v="0"/>
    <x v="13"/>
    <x v="0"/>
    <n v="995"/>
    <n v="1675"/>
    <x v="325"/>
    <n v="1846.6875"/>
    <n v="1939.0218749999999"/>
    <n v="2035.9729687500001"/>
  </r>
  <r>
    <x v="3"/>
    <x v="33"/>
    <x v="501"/>
    <s v="Regular program"/>
    <s v="Regionwide"/>
    <x v="0"/>
    <x v="13"/>
    <x v="0"/>
    <n v="33997"/>
    <n v="34683"/>
    <x v="326"/>
    <n v="38238.0075"/>
    <n v="40149.907874999997"/>
    <n v="42157.40326875"/>
  </r>
  <r>
    <x v="3"/>
    <x v="33"/>
    <x v="502"/>
    <s v="Regular program"/>
    <s v="Regionwide"/>
    <x v="0"/>
    <x v="13"/>
    <x v="0"/>
    <n v="2186"/>
    <n v="1000"/>
    <x v="41"/>
    <n v="1102.5"/>
    <n v="1157.625"/>
    <n v="1215.5062499999999"/>
  </r>
  <r>
    <x v="3"/>
    <x v="33"/>
    <x v="503"/>
    <s v="Regular program"/>
    <s v="Regionwide"/>
    <x v="0"/>
    <x v="13"/>
    <x v="0"/>
    <n v="141357"/>
    <n v="143615"/>
    <x v="83"/>
    <n v="0"/>
    <n v="0"/>
    <n v="0"/>
  </r>
  <r>
    <x v="3"/>
    <x v="33"/>
    <x v="504"/>
    <s v="Regular program"/>
    <s v="Regionwide"/>
    <x v="0"/>
    <x v="13"/>
    <x v="0"/>
    <n v="39941"/>
    <n v="37985"/>
    <x v="327"/>
    <n v="104617.0956"/>
    <n v="109847.95037999999"/>
    <n v="115340.34699999999"/>
  </r>
  <r>
    <x v="3"/>
    <x v="33"/>
    <x v="505"/>
    <s v="Regular program"/>
    <s v="Regionwide"/>
    <x v="0"/>
    <x v="13"/>
    <x v="0"/>
    <n v="134281"/>
    <n v="199668"/>
    <x v="268"/>
    <n v="250000"/>
    <n v="260000"/>
    <n v="260000"/>
  </r>
  <r>
    <x v="3"/>
    <x v="33"/>
    <x v="506"/>
    <s v="Regular program"/>
    <s v="Regionwide"/>
    <x v="0"/>
    <x v="13"/>
    <x v="0"/>
    <n v="12019"/>
    <n v="13375"/>
    <x v="328"/>
    <n v="276100.57727999997"/>
    <n v="303710.63500999997"/>
    <n v="334081.69851000002"/>
  </r>
  <r>
    <x v="3"/>
    <x v="33"/>
    <x v="507"/>
    <s v="Regular program"/>
    <s v="Regionwide"/>
    <x v="0"/>
    <x v="13"/>
    <x v="0"/>
    <n v="62260"/>
    <n v="2028"/>
    <x v="329"/>
    <n v="169822.05"/>
    <n v="139372.04999999999"/>
    <n v="139372.04999999999"/>
  </r>
  <r>
    <x v="3"/>
    <x v="33"/>
    <x v="508"/>
    <s v="Regular program"/>
    <s v="Regionwide"/>
    <x v="0"/>
    <x v="13"/>
    <x v="0"/>
    <n v="1337"/>
    <n v="833"/>
    <x v="83"/>
    <n v="0"/>
    <n v="0"/>
    <n v="0"/>
  </r>
  <r>
    <x v="3"/>
    <x v="33"/>
    <x v="509"/>
    <s v="Regular program"/>
    <s v="Regionwide"/>
    <x v="0"/>
    <x v="13"/>
    <x v="0"/>
    <n v="3487"/>
    <n v="2946"/>
    <x v="330"/>
    <n v="82841.305469999992"/>
    <n v="91125.436010000005"/>
    <n v="100237.97962"/>
  </r>
  <r>
    <x v="3"/>
    <x v="33"/>
    <x v="510"/>
    <s v="Regular program"/>
    <s v="Regionwide"/>
    <x v="0"/>
    <x v="13"/>
    <x v="0"/>
    <m/>
    <n v="2584"/>
    <x v="331"/>
    <n v="2848.86"/>
    <n v="2991.3029999999999"/>
    <n v="3140.8681499999998"/>
  </r>
  <r>
    <x v="3"/>
    <x v="33"/>
    <x v="511"/>
    <s v="Regular program"/>
    <s v="Regionwide"/>
    <x v="0"/>
    <x v="13"/>
    <x v="0"/>
    <n v="16842"/>
    <n v="16632"/>
    <x v="332"/>
    <n v="49471.553599999999"/>
    <n v="55335.433560000005"/>
    <n v="83808.748340000006"/>
  </r>
  <r>
    <x v="3"/>
    <x v="33"/>
    <x v="512"/>
    <m/>
    <s v="Palawan"/>
    <x v="0"/>
    <x v="13"/>
    <x v="0"/>
    <n v="235723"/>
    <n v="288165"/>
    <x v="83"/>
    <n v="0"/>
    <n v="0"/>
    <n v="0"/>
  </r>
  <r>
    <x v="3"/>
    <x v="33"/>
    <x v="513"/>
    <m/>
    <s v="Palawan"/>
    <x v="0"/>
    <x v="13"/>
    <x v="0"/>
    <n v="337011"/>
    <n v="344786"/>
    <x v="333"/>
    <n v="435203"/>
    <n v="441663.15"/>
    <n v="448446.3"/>
  </r>
  <r>
    <x v="3"/>
    <x v="33"/>
    <x v="514"/>
    <s v="Construction of New BHS"/>
    <s v="Inter-Provincial (Marinduque, Occ. Mindoro, Or. Mindoro, Romblon)"/>
    <x v="0"/>
    <x v="3"/>
    <x v="0"/>
    <n v="73500"/>
    <m/>
    <x v="4"/>
    <m/>
    <m/>
    <m/>
  </r>
  <r>
    <x v="3"/>
    <x v="33"/>
    <x v="515"/>
    <s v="Completion/ Upgrading/ Repair"/>
    <s v="Regionwide"/>
    <x v="0"/>
    <x v="3"/>
    <x v="0"/>
    <n v="55359"/>
    <n v="58500"/>
    <x v="4"/>
    <m/>
    <m/>
    <m/>
  </r>
  <r>
    <x v="3"/>
    <x v="33"/>
    <x v="516"/>
    <s v="Completion / New Construction of Super Health Center"/>
    <s v="Inter-Provincial (Marinduque, Or. Mindoro, Palawan)"/>
    <x v="0"/>
    <x v="3"/>
    <x v="0"/>
    <n v="72000"/>
    <n v="66000"/>
    <x v="4"/>
    <m/>
    <m/>
    <m/>
  </r>
  <r>
    <x v="3"/>
    <x v="33"/>
    <x v="517"/>
    <s v="Completion/ Upgrading/ Repair &amp; Equipping"/>
    <s v="Inter-Provincial (Marinduque, Occ. Mindoro, Or. Mindoro, Romblon)"/>
    <x v="0"/>
    <x v="3"/>
    <x v="0"/>
    <n v="84244"/>
    <n v="96000"/>
    <x v="4"/>
    <m/>
    <m/>
    <m/>
  </r>
  <r>
    <x v="3"/>
    <x v="33"/>
    <x v="518"/>
    <s v="Equipping"/>
    <s v="Marinduque"/>
    <x v="0"/>
    <x v="3"/>
    <x v="0"/>
    <n v="2156"/>
    <n v="0"/>
    <x v="334"/>
    <n v="33333.333330000001"/>
    <n v="33333.333330000001"/>
    <n v="0"/>
  </r>
  <r>
    <x v="3"/>
    <x v="33"/>
    <x v="519"/>
    <s v="Equipping"/>
    <s v="Marinduque"/>
    <x v="0"/>
    <x v="3"/>
    <x v="0"/>
    <n v="800"/>
    <n v="0"/>
    <x v="83"/>
    <n v="0"/>
    <n v="0"/>
    <n v="0"/>
  </r>
  <r>
    <x v="3"/>
    <x v="33"/>
    <x v="520"/>
    <s v="Completion/ Upgrading/ Repair"/>
    <s v="Marinduque"/>
    <x v="0"/>
    <x v="3"/>
    <x v="0"/>
    <n v="34004"/>
    <n v="0"/>
    <x v="83"/>
    <n v="0"/>
    <n v="0"/>
    <n v="0"/>
  </r>
  <r>
    <x v="3"/>
    <x v="33"/>
    <x v="521"/>
    <s v="Completion/ Upgrading/ Repair &amp; Equipping"/>
    <s v="Marinduque"/>
    <x v="0"/>
    <x v="3"/>
    <x v="0"/>
    <n v="47333"/>
    <n v="0"/>
    <x v="83"/>
    <n v="0"/>
    <n v="0"/>
    <n v="0"/>
  </r>
  <r>
    <x v="3"/>
    <x v="33"/>
    <x v="522"/>
    <s v="Completion/ Upgrading/ Repair"/>
    <s v="Marinduque"/>
    <x v="0"/>
    <x v="3"/>
    <x v="1"/>
    <n v="0"/>
    <n v="30000"/>
    <x v="83"/>
    <n v="0"/>
    <n v="0"/>
    <n v="0"/>
  </r>
  <r>
    <x v="3"/>
    <x v="33"/>
    <x v="523"/>
    <s v="Completion/ Upgrading/ Repair &amp; Equipping"/>
    <s v="Occ. Mindoro"/>
    <x v="0"/>
    <x v="3"/>
    <x v="0"/>
    <n v="47633"/>
    <n v="0"/>
    <x v="83"/>
    <n v="0"/>
    <n v="0"/>
    <n v="0"/>
  </r>
  <r>
    <x v="3"/>
    <x v="33"/>
    <x v="524"/>
    <s v="Completion/ Upgrading/ Repair"/>
    <s v="Occ. Mindoro"/>
    <x v="0"/>
    <x v="3"/>
    <x v="0"/>
    <n v="45000"/>
    <n v="0"/>
    <x v="83"/>
    <n v="0"/>
    <n v="0"/>
    <n v="0"/>
  </r>
  <r>
    <x v="3"/>
    <x v="33"/>
    <x v="525"/>
    <s v="Completion/ Upgrading/ Repair"/>
    <s v="Occ. Mindoro"/>
    <x v="0"/>
    <x v="3"/>
    <x v="0"/>
    <n v="30000"/>
    <n v="0"/>
    <x v="83"/>
    <n v="0"/>
    <n v="0"/>
    <n v="0"/>
  </r>
  <r>
    <x v="3"/>
    <x v="33"/>
    <x v="526"/>
    <s v="Completion/ Upgrading/ Repair &amp; Equipping"/>
    <s v="Occ. Mindoro"/>
    <x v="0"/>
    <x v="3"/>
    <x v="0"/>
    <n v="17505"/>
    <n v="0"/>
    <x v="83"/>
    <n v="0"/>
    <n v="0"/>
    <n v="0"/>
  </r>
  <r>
    <x v="3"/>
    <x v="33"/>
    <x v="527"/>
    <s v="Completion/ Upgrading/ Repair"/>
    <s v="Occ. Mindoro"/>
    <x v="0"/>
    <x v="3"/>
    <x v="0"/>
    <n v="20000"/>
    <n v="0"/>
    <x v="83"/>
    <n v="0"/>
    <n v="0"/>
    <n v="0"/>
  </r>
  <r>
    <x v="3"/>
    <x v="33"/>
    <x v="528"/>
    <s v="Completion/ Upgrading/ Repair"/>
    <s v="Occ. Mindoro"/>
    <x v="0"/>
    <x v="3"/>
    <x v="1"/>
    <n v="0"/>
    <n v="30000"/>
    <x v="83"/>
    <n v="0"/>
    <n v="0"/>
    <n v="0"/>
  </r>
  <r>
    <x v="3"/>
    <x v="33"/>
    <x v="529"/>
    <s v="Completion/ Upgrading/ Repair"/>
    <s v="Occ. Mindoro"/>
    <x v="0"/>
    <x v="3"/>
    <x v="1"/>
    <n v="0"/>
    <n v="13000"/>
    <x v="83"/>
    <n v="0"/>
    <n v="0"/>
    <n v="0"/>
  </r>
  <r>
    <x v="3"/>
    <x v="33"/>
    <x v="530"/>
    <s v="Completion/ Upgrading/ Repair"/>
    <s v="Occ. Mindoro"/>
    <x v="0"/>
    <x v="3"/>
    <x v="1"/>
    <n v="0"/>
    <n v="30000"/>
    <x v="83"/>
    <n v="0"/>
    <n v="0"/>
    <n v="0"/>
  </r>
  <r>
    <x v="3"/>
    <x v="33"/>
    <x v="524"/>
    <s v="Completion/ Upgrading/ Repair &amp; Equipping"/>
    <s v="Occ. Mindoro"/>
    <x v="0"/>
    <x v="3"/>
    <x v="1"/>
    <n v="0"/>
    <n v="24000"/>
    <x v="335"/>
    <n v="33333.333339999997"/>
    <n v="33333.333330000001"/>
    <n v="0"/>
  </r>
  <r>
    <x v="3"/>
    <x v="33"/>
    <x v="531"/>
    <s v="Completion/ Upgrading/ Repair"/>
    <s v="Or. Mindoro"/>
    <x v="0"/>
    <x v="3"/>
    <x v="0"/>
    <n v="50000"/>
    <n v="0"/>
    <x v="83"/>
    <n v="0"/>
    <n v="0"/>
    <n v="0"/>
  </r>
  <r>
    <x v="3"/>
    <x v="33"/>
    <x v="532"/>
    <s v="Completion/ Upgrading/ Repair"/>
    <s v="Occ. Mindoro"/>
    <x v="0"/>
    <x v="3"/>
    <x v="1"/>
    <n v="0"/>
    <n v="40000"/>
    <x v="83"/>
    <n v="0"/>
    <n v="0"/>
    <n v="0"/>
  </r>
  <r>
    <x v="3"/>
    <x v="33"/>
    <x v="533"/>
    <s v="Completion/ Upgrading/ Repair"/>
    <s v="Occ. Mindoro"/>
    <x v="0"/>
    <x v="3"/>
    <x v="1"/>
    <n v="0"/>
    <n v="10000"/>
    <x v="83"/>
    <n v="0"/>
    <n v="0"/>
    <n v="0"/>
  </r>
  <r>
    <x v="3"/>
    <x v="33"/>
    <x v="534"/>
    <s v="Completion/ Upgrading/ Repair"/>
    <s v="Occ. Mindoro"/>
    <x v="0"/>
    <x v="3"/>
    <x v="1"/>
    <n v="0"/>
    <n v="70000"/>
    <x v="83"/>
    <n v="0"/>
    <n v="0"/>
    <n v="0"/>
  </r>
  <r>
    <x v="3"/>
    <x v="33"/>
    <x v="535"/>
    <s v="Completion/ Upgrading/ Repair"/>
    <s v="Occ. Mindoro"/>
    <x v="0"/>
    <x v="3"/>
    <x v="1"/>
    <n v="0"/>
    <n v="60000"/>
    <x v="83"/>
    <n v="0"/>
    <n v="0"/>
    <n v="0"/>
  </r>
  <r>
    <x v="3"/>
    <x v="33"/>
    <x v="536"/>
    <s v="Equipping"/>
    <s v="Or. Mindoro"/>
    <x v="0"/>
    <x v="3"/>
    <x v="1"/>
    <n v="0"/>
    <n v="30000"/>
    <x v="83"/>
    <n v="0"/>
    <n v="0"/>
    <n v="0"/>
  </r>
  <r>
    <x v="3"/>
    <x v="33"/>
    <x v="537"/>
    <s v="Additional buildings, hospital beds, and laboratory equipment​"/>
    <s v="Or. Mindoro"/>
    <x v="0"/>
    <x v="3"/>
    <x v="1"/>
    <n v="0"/>
    <n v="30000"/>
    <x v="336"/>
    <n v="0"/>
    <n v="0"/>
    <n v="0"/>
  </r>
  <r>
    <x v="3"/>
    <x v="33"/>
    <x v="538"/>
    <s v="Proposal from Oriental Mindoto PLGU"/>
    <s v="Or. Mindoro"/>
    <x v="0"/>
    <x v="3"/>
    <x v="2"/>
    <n v="0"/>
    <n v="0"/>
    <x v="337"/>
    <n v="0"/>
    <n v="0"/>
    <n v="0"/>
  </r>
  <r>
    <x v="3"/>
    <x v="33"/>
    <x v="539"/>
    <s v="Construction of additional hospital buildings and purchase of hospital beds, laboratory equipment, and ambulances."/>
    <s v="Or. Mindoro"/>
    <x v="0"/>
    <x v="3"/>
    <x v="2"/>
    <n v="0"/>
    <n v="0"/>
    <x v="338"/>
    <n v="0"/>
    <n v="0"/>
    <n v="0"/>
  </r>
  <r>
    <x v="3"/>
    <x v="33"/>
    <x v="540"/>
    <s v="Construction of additional buildings, and hospital beds"/>
    <s v="Or. Mindoro"/>
    <x v="0"/>
    <x v="3"/>
    <x v="2"/>
    <n v="0"/>
    <n v="0"/>
    <x v="334"/>
    <n v="33333.333330000001"/>
    <n v="33333.333330000001"/>
    <n v="0"/>
  </r>
  <r>
    <x v="3"/>
    <x v="33"/>
    <x v="541"/>
    <s v="Construction of Building and Equipping"/>
    <s v="Or. Mindoro"/>
    <x v="0"/>
    <x v="3"/>
    <x v="2"/>
    <n v="0"/>
    <n v="0"/>
    <x v="268"/>
    <n v="0"/>
    <n v="0"/>
    <n v="0"/>
  </r>
  <r>
    <x v="3"/>
    <x v="33"/>
    <x v="542"/>
    <s v="Completion/ Upgrading/ Repair &amp; Equipping"/>
    <s v="Romblon"/>
    <x v="0"/>
    <x v="3"/>
    <x v="0"/>
    <n v="15000"/>
    <n v="0"/>
    <x v="335"/>
    <n v="33333.333330000001"/>
    <n v="33333.333339999997"/>
    <n v="0"/>
  </r>
  <r>
    <x v="3"/>
    <x v="33"/>
    <x v="543"/>
    <s v="Equipping"/>
    <s v="Romblon"/>
    <x v="0"/>
    <x v="3"/>
    <x v="0"/>
    <n v="16200"/>
    <n v="0"/>
    <x v="83"/>
    <n v="0"/>
    <n v="0"/>
    <n v="0"/>
  </r>
  <r>
    <x v="3"/>
    <x v="33"/>
    <x v="526"/>
    <s v="Completion/ Upgrading/ Repair &amp; Equipping"/>
    <s v="Romblon"/>
    <x v="0"/>
    <x v="3"/>
    <x v="0"/>
    <n v="22000"/>
    <n v="0"/>
    <x v="83"/>
    <n v="0"/>
    <n v="0"/>
    <n v="0"/>
  </r>
  <r>
    <x v="3"/>
    <x v="33"/>
    <x v="544"/>
    <s v="Equipping"/>
    <s v="Romblon"/>
    <x v="0"/>
    <x v="3"/>
    <x v="0"/>
    <n v="1500"/>
    <n v="0"/>
    <x v="83"/>
    <n v="0"/>
    <n v="0"/>
    <n v="0"/>
  </r>
  <r>
    <x v="3"/>
    <x v="33"/>
    <x v="545"/>
    <s v="Equipping"/>
    <s v="Romblon"/>
    <x v="0"/>
    <x v="3"/>
    <x v="0"/>
    <n v="1000"/>
    <n v="0"/>
    <x v="83"/>
    <n v="0"/>
    <n v="0"/>
    <n v="0"/>
  </r>
  <r>
    <x v="3"/>
    <x v="33"/>
    <x v="546"/>
    <s v="Completion/ Upgrading/ Repair &amp; Equipping"/>
    <s v="Romblon"/>
    <x v="0"/>
    <x v="3"/>
    <x v="0"/>
    <n v="12300"/>
    <n v="0"/>
    <x v="83"/>
    <n v="0"/>
    <n v="0"/>
    <n v="0"/>
  </r>
  <r>
    <x v="3"/>
    <x v="33"/>
    <x v="547"/>
    <s v="Completion/ Upgrading/ Repair"/>
    <s v="Romblon"/>
    <x v="0"/>
    <x v="3"/>
    <x v="1"/>
    <n v="0"/>
    <n v="7000"/>
    <x v="83"/>
    <n v="0"/>
    <n v="0"/>
    <n v="0"/>
  </r>
  <r>
    <x v="3"/>
    <x v="33"/>
    <x v="548"/>
    <s v="Completion/ Upgrading/ Repair"/>
    <s v="Romblon"/>
    <x v="0"/>
    <x v="3"/>
    <x v="1"/>
    <n v="0"/>
    <n v="30000"/>
    <x v="83"/>
    <n v="0"/>
    <n v="0"/>
    <n v="0"/>
  </r>
  <r>
    <x v="3"/>
    <x v="33"/>
    <x v="549"/>
    <s v="Completion/ Upgrading/ Repair"/>
    <s v="Romblon"/>
    <x v="0"/>
    <x v="3"/>
    <x v="1"/>
    <n v="0"/>
    <n v="30000"/>
    <x v="83"/>
    <n v="0"/>
    <n v="0"/>
    <n v="0"/>
  </r>
  <r>
    <x v="3"/>
    <x v="33"/>
    <x v="550"/>
    <s v="Completion/ Upgrading/ Repair &amp; Equipping"/>
    <s v="Romblon"/>
    <x v="0"/>
    <x v="3"/>
    <x v="1"/>
    <n v="0"/>
    <n v="10000"/>
    <x v="83"/>
    <n v="0"/>
    <n v="0"/>
    <n v="0"/>
  </r>
  <r>
    <x v="3"/>
    <x v="33"/>
    <x v="551"/>
    <s v="Completion/ Upgrading/ Repair &amp; Equipping"/>
    <s v="Romblon"/>
    <x v="0"/>
    <x v="3"/>
    <x v="1"/>
    <n v="0"/>
    <n v="95600"/>
    <x v="83"/>
    <n v="0"/>
    <n v="0"/>
    <n v="0"/>
  </r>
  <r>
    <x v="3"/>
    <x v="33"/>
    <x v="512"/>
    <s v="Completion/ Upgrading/ Repair &amp; Equipping"/>
    <s v="Palawan"/>
    <x v="0"/>
    <x v="3"/>
    <x v="0"/>
    <n v="51000"/>
    <n v="50000"/>
    <x v="268"/>
    <n v="300000"/>
    <n v="250000"/>
    <n v="200000"/>
  </r>
  <r>
    <x v="3"/>
    <x v="33"/>
    <x v="513"/>
    <s v="Completion/ Upgrading/ Repair &amp; Equipping"/>
    <s v="Palawan"/>
    <x v="0"/>
    <x v="3"/>
    <x v="0"/>
    <n v="131000"/>
    <n v="20000"/>
    <x v="339"/>
    <n v="181311.6"/>
    <n v="185500"/>
    <n v="103020"/>
  </r>
  <r>
    <x v="3"/>
    <x v="33"/>
    <x v="552"/>
    <s v="Completion/ Upgrading/ Repair"/>
    <s v="Or. Mindoro"/>
    <x v="0"/>
    <x v="3"/>
    <x v="0"/>
    <n v="5000"/>
    <n v="0"/>
    <x v="83"/>
    <n v="0"/>
    <n v="0"/>
    <n v="0"/>
  </r>
  <r>
    <x v="3"/>
    <x v="33"/>
    <x v="553"/>
    <m/>
    <s v="Regionwide"/>
    <x v="0"/>
    <x v="3"/>
    <x v="2"/>
    <n v="0"/>
    <n v="0"/>
    <x v="86"/>
    <n v="0"/>
    <n v="0"/>
    <n v="0"/>
  </r>
  <r>
    <x v="3"/>
    <x v="34"/>
    <x v="554"/>
    <s v="This referral/monitoring system aims to accurately monitor the interventions provided to former PDL and help them stay on-track to attain their recovery plan, as well as individual goals and provide the required standard treatment and intervention to prepare them towards social and economic reintegration and reduce the risk of reoffending"/>
    <s v="Or. Mindoro"/>
    <x v="0"/>
    <x v="14"/>
    <x v="2"/>
    <n v="0"/>
    <n v="400"/>
    <x v="340"/>
    <n v="200"/>
    <n v="200"/>
    <n v="200"/>
  </r>
  <r>
    <x v="3"/>
    <x v="34"/>
    <x v="555"/>
    <s v="The primary goal of halfway house is to provide PDL who were granted parole/Executive clemency, and those PDL who have fully served their sentence in jail to enjoy a successful transition form prison to society. This halfway house will provide programs and services that will equip them with necessary skills needed for their returm in the community. The objective is to acquire/purchase lot and to construct a halfway house on the lot acquired. This will be placed to field offices with penal farms-Occidental Mindoro PPO and Puerto Princesa City PPO."/>
    <s v="Inter-Provincial (Occ. Mindoro, Palawan)"/>
    <x v="0"/>
    <x v="14"/>
    <x v="2"/>
    <m/>
    <n v="0"/>
    <x v="8"/>
    <n v="3000"/>
    <n v="0"/>
    <n v="0"/>
  </r>
  <r>
    <x v="3"/>
    <x v="34"/>
    <x v="556"/>
    <s v="Government vehicle is needed to provide efficient public service and to support operations of the agency. Considering the geographical location of MIMAROPA, all field offices must have a government vehicle. These procurement will be used by all probation officers in the investigation, supervision and rehabilitation services."/>
    <s v="Regionwide"/>
    <x v="0"/>
    <x v="14"/>
    <x v="2"/>
    <m/>
    <n v="14000"/>
    <x v="341"/>
    <n v="1400"/>
    <n v="1400"/>
    <n v="1400"/>
  </r>
  <r>
    <x v="3"/>
    <x v="35"/>
    <x v="557"/>
    <s v="Youth employment-bridging program which aims to provide temporary employment to poor but deserving students, out-of-school youth, and dependents of displaced or would-be displaced workers during summer and/or Christmas vacation or any time of the year to augment the family’s income to help ensure that beneficiaries are able to pursue their education"/>
    <s v="Regionwide"/>
    <x v="0"/>
    <x v="12"/>
    <x v="0"/>
    <n v="14438"/>
    <n v="19321"/>
    <x v="342"/>
    <n v="23378.410000000003"/>
    <n v="25716.251000000007"/>
    <n v="28287.876100000012"/>
  </r>
  <r>
    <x v="3"/>
    <x v="35"/>
    <x v="558"/>
    <s v=" Aims to provide opportunities and engage young workers to serve general public in government agencies/entities projects and programs at the national and local level"/>
    <s v="Regionwide"/>
    <x v="0"/>
    <x v="12"/>
    <x v="0"/>
    <m/>
    <n v="0"/>
    <x v="16"/>
    <n v="50000"/>
    <n v="50000"/>
    <n v="50000"/>
  </r>
  <r>
    <x v="3"/>
    <x v="35"/>
    <x v="559"/>
    <s v=" Maintaining a continuing nationwide skills registry through its Skills Registry System (SRS) database"/>
    <s v="Regionwide"/>
    <x v="0"/>
    <x v="12"/>
    <x v="0"/>
    <n v="0"/>
    <n v="0"/>
    <x v="135"/>
    <n v="500"/>
    <n v="500"/>
    <n v="500"/>
  </r>
  <r>
    <x v="3"/>
    <x v="35"/>
    <x v="560"/>
    <s v="Provides timely relevant and accurate signals on the current labor market such as in-demand jobs and skills shortages by developing client-specific LMI, Education and Communication materials"/>
    <s v="Regionwide"/>
    <x v="0"/>
    <x v="12"/>
    <x v="0"/>
    <n v="528"/>
    <n v="528"/>
    <x v="343"/>
    <n v="638.88000000000011"/>
    <n v="702.76800000000014"/>
    <n v="773.04480000000024"/>
  </r>
  <r>
    <x v="3"/>
    <x v="35"/>
    <x v="561"/>
    <s v="Exercised through the Tripartite Industrial Peace Council (TIPC), whether national or local, including industry tripartite councils (ITCs)"/>
    <s v="Regionwide"/>
    <x v="0"/>
    <x v="12"/>
    <x v="0"/>
    <n v="0"/>
    <n v="0"/>
    <x v="13"/>
    <n v="1100"/>
    <n v="1210"/>
    <n v="1331"/>
  </r>
  <r>
    <x v="3"/>
    <x v="35"/>
    <x v="562"/>
    <s v="Promotes the threefold objectives such as strengthening trade unions and other organizations, empowering workers thru provision of accessible information facilities"/>
    <s v="Regionwide"/>
    <x v="0"/>
    <x v="12"/>
    <x v="0"/>
    <n v="889"/>
    <n v="889"/>
    <x v="344"/>
    <n v="1075.6900000000003"/>
    <n v="1183.2590000000005"/>
    <n v="1301.5849000000005"/>
  </r>
  <r>
    <x v="3"/>
    <x v="35"/>
    <x v="563"/>
    <s v="Strengthen the implementation of the visitorial and enforcement powers under the Labor Code, as renumbered, towards securing a higher level of compliance with labor laws and standards, and ensuring continuity and sustainability of compliance at workplaces"/>
    <s v="Regionwide"/>
    <x v="0"/>
    <x v="12"/>
    <x v="0"/>
    <n v="5031"/>
    <n v="5031"/>
    <x v="345"/>
    <n v="6087.5100000000011"/>
    <n v="6696.2610000000013"/>
    <n v="7365.8871000000017"/>
  </r>
  <r>
    <x v="3"/>
    <x v="35"/>
    <x v="564"/>
    <s v="Administrative approach to provide a speedy, impartial, inexpensive, and accessible settlement procedure of all labor issues or conflicts to prevent them from ripening into full-blown disputes or actual labor cases"/>
    <s v="Regionwide"/>
    <x v="0"/>
    <x v="12"/>
    <x v="0"/>
    <n v="379"/>
    <n v="379"/>
    <x v="346"/>
    <n v="458.59000000000009"/>
    <n v="504.44900000000013"/>
    <n v="554.89390000000014"/>
  </r>
  <r>
    <x v="3"/>
    <x v="35"/>
    <x v="565"/>
    <s v="Contributes to poverty reduction and reduce vulnerability to risks of the poor, vulnerable and marginalized workers"/>
    <s v="Regionwide"/>
    <x v="0"/>
    <x v="12"/>
    <x v="0"/>
    <n v="17920"/>
    <n v="25731"/>
    <x v="347"/>
    <n v="31134.510000000006"/>
    <n v="34247.96100000001"/>
    <n v="37672.757100000017"/>
  </r>
  <r>
    <x v="3"/>
    <x v="35"/>
    <x v="566"/>
    <s v="Sought to increase revenue for public health spending and reduce the burden of tobacco smoking and alcohol use."/>
    <s v="Regionwide"/>
    <x v="0"/>
    <x v="12"/>
    <x v="0"/>
    <m/>
    <n v="730"/>
    <x v="348"/>
    <n v="883.30000000000018"/>
    <n v="971.63000000000022"/>
    <n v="1068.7930000000003"/>
  </r>
  <r>
    <x v="3"/>
    <x v="35"/>
    <x v="567"/>
    <s v="Community-based package of assistance that provides emergency employment for displaced workers."/>
    <s v="Regionwide"/>
    <x v="0"/>
    <x v="12"/>
    <x v="0"/>
    <m/>
    <n v="0"/>
    <x v="349"/>
    <n v="39716.800000000003"/>
    <n v="39716.800000000003"/>
    <n v="39716.800000000003"/>
  </r>
  <r>
    <x v="3"/>
    <x v="35"/>
    <x v="568"/>
    <s v="Aims to remove children from child labor particularly in its worst forms"/>
    <s v="Regionwide"/>
    <x v="0"/>
    <x v="12"/>
    <x v="0"/>
    <m/>
    <n v="0"/>
    <x v="97"/>
    <n v="4400"/>
    <n v="4840"/>
    <n v="5324"/>
  </r>
  <r>
    <x v="3"/>
    <x v="35"/>
    <x v="569"/>
    <s v="Seeks to introduce the concept of promoting the welfare of workers and their families as a key to workplace productivity and improved worker-management relations"/>
    <s v="Regionwide"/>
    <x v="0"/>
    <x v="12"/>
    <x v="0"/>
    <n v="325"/>
    <n v="325"/>
    <x v="350"/>
    <n v="393.25000000000011"/>
    <n v="432.57500000000016"/>
    <n v="475.83250000000021"/>
  </r>
  <r>
    <x v="3"/>
    <x v="35"/>
    <x v="570"/>
    <m/>
    <s v="Regionwide"/>
    <x v="0"/>
    <x v="12"/>
    <x v="2"/>
    <m/>
    <n v="0"/>
    <x v="351"/>
    <n v="1450"/>
    <n v="1450"/>
    <n v="1450"/>
  </r>
  <r>
    <x v="3"/>
    <x v="35"/>
    <x v="571"/>
    <m/>
    <s v="Or. Mindoro"/>
    <x v="0"/>
    <x v="12"/>
    <x v="2"/>
    <m/>
    <m/>
    <x v="126"/>
    <m/>
    <m/>
    <m/>
  </r>
  <r>
    <x v="3"/>
    <x v="36"/>
    <x v="572"/>
    <s v="The Pantawid Pamilyang Pilipino Program (4Ps), Implemented by the Department of Social Welfare and Development (DSWD), is the national poverty reduction strategy of the government as stated under the Republic Act No. 11310 or “An Act institutionalizing Pantawid Pamilyang Pilipino Program (4Ps)” which was signed on April 17, 2019. _x000a__x000a_It is a poverty reduction strategy that provides cash grants to poor households with pregnant women and 0-18-year-old children on the condition that they comply with specific conditionalities on health and education."/>
    <s v="Regionwide"/>
    <x v="0"/>
    <x v="15"/>
    <x v="0"/>
    <n v="5329749"/>
    <n v="5211638"/>
    <x v="352"/>
    <n v="5434952.46"/>
    <n v="5434952.46"/>
    <n v="5434952.46"/>
  </r>
  <r>
    <x v="3"/>
    <x v="36"/>
    <x v="573"/>
    <s v="The Sustainable Livelihood Program is a capacity-building program for poor, vulnerable, and marginalized households and communities to help improve their socio-economic conditions through accessing and acquiring necessary assets to engage in and maintain thriving livelihoods. The SLP endeavors to strengthen the skills, competencies, abilities, and resources of poor Filipino families, and create an enabling environment for accessing income-generating opportunities to address basic needs, thereby improving their socio-economic well-being."/>
    <s v="Regionwide"/>
    <x v="0"/>
    <x v="15"/>
    <x v="0"/>
    <n v="78697"/>
    <n v="78990"/>
    <x v="353"/>
    <n v="181761.36"/>
    <n v="187214.20079999999"/>
    <n v="192830.62682400001"/>
  </r>
  <r>
    <x v="3"/>
    <x v="36"/>
    <x v="574"/>
    <s v="The Kapit-Bisig Laban sa Kahirapan-Comprehensive and Integrated Delivery of Social Services- National Community – Driven Development Program, known as KALAHI-CIDSS-NCDDP is a national poverty reduction program of the Philippine Government. Funded through loan proceeds from the Asian Development Bank (ADB) and World Bank (WB), the program aims to assist the attainment of development goals to address various challenges of this millennium. Using the Community-Driven Development (CDD) approach, communities are provided the opportunity for self-determination through deciding among themselves how resources are allocated in investing in community enterprises, addressing common needs or resolving pertinent issues. The program intends to empower people and improve local governance while reducing poverty in the process."/>
    <s v="Regionwide"/>
    <x v="0"/>
    <x v="15"/>
    <x v="0"/>
    <n v="671994"/>
    <n v="308327"/>
    <x v="83"/>
    <n v="0"/>
    <n v="0"/>
    <n v="0"/>
  </r>
  <r>
    <x v="3"/>
    <x v="36"/>
    <x v="575"/>
    <s v="The MYC is the sole center being managed by the DSWD Field Office MIMAROPA which caters to male CICL whose sentence was suspended by the court through the issuance of the court order and was assessed and recommended by the LGU Social Workers that it would be for the best welfare and interest of the minor that he needs to be placed in the center during the rehabilitation period- be it while ongoing trial, under diversion program or under disposition / suspended sentence."/>
    <s v="Regionwide"/>
    <x v="0"/>
    <x v="15"/>
    <x v="0"/>
    <n v="6122"/>
    <n v="6185"/>
    <x v="354"/>
    <n v="16269"/>
    <n v="16269"/>
    <n v="16269"/>
  </r>
  <r>
    <x v="3"/>
    <x v="36"/>
    <x v="576"/>
    <s v="The Supplementary Feeding Program aims to improve and maintain the nutritional status of children enrolled in child development centers or in supervised neighborhood play by providing augmentation support for feeding and intensifying nutrition and health education for 120 days. _x000a__x000a_It is the provision of food in addition to regular meals to children currently enrolled in the daycare centers as part of the DSWD’s contribution to the Early Childhood Care and Development (ECCD) program of the government."/>
    <s v="Regionwide"/>
    <x v="0"/>
    <x v="15"/>
    <x v="0"/>
    <n v="164649"/>
    <n v="188650"/>
    <x v="355"/>
    <n v="341477"/>
    <n v="351721.31"/>
    <n v="362272.94929999998"/>
  </r>
  <r>
    <x v="3"/>
    <x v="36"/>
    <x v="577"/>
    <s v="The Social Pension for Indigent Senior Citizens (SPIC) Program, a program that started in 2011 through Republic Act 9994 or the Expanded Senior Citizens Act of 2010, provides for additional government assistance of P500 monthly allowance to augment the daily expenses and other medical needs of indigent senior citizens who are frail, sickly or with a disability; with no regular income or support from family and relatives; and without pension from private or government institutions. The Social Pension for Indigent Seniors Act (RA 11916), which lapsed into law on 30 July 2022, has officially doubled the monthly pension from the current P500 to P1,000 per validated senior indigent."/>
    <s v="Regionwide"/>
    <x v="0"/>
    <x v="15"/>
    <x v="0"/>
    <n v="1272508"/>
    <n v="2510556"/>
    <x v="356"/>
    <n v="2663448.8604000001"/>
    <n v="2743352.3262120001"/>
    <n v="2825652.8959983601"/>
  </r>
  <r>
    <x v="3"/>
    <x v="36"/>
    <x v="578"/>
    <s v="The Republic Act 10868 otherwise known as the Centenarians Act of 2016 which was signed on 23 June 2016 entitles all Filipinos who reach 100 years old and above, whether living in the Philippines or abroad, a letter of felicitation from the President of the Philippines and a “centenarian gift” worth Php 100,000."/>
    <s v="Regionwide"/>
    <x v="0"/>
    <x v="15"/>
    <x v="0"/>
    <m/>
    <m/>
    <x v="357"/>
    <n v="4215.96"/>
    <n v="4215.96"/>
    <n v="4215.96"/>
  </r>
  <r>
    <x v="3"/>
    <x v="36"/>
    <x v="579"/>
    <s v="A  social safety net or stop gap mechanism to support the recovery of individuals and families from unexpected crisis such as illness, death of a family, calamities and other crisis situations._x000a__x000a_The AICS or Assistance to Individuals in Crisis Situation is one of the social welfare services of the DSWD that provides medical assistance, burial, transportation, education, food, or financial assistance for other support services or needs of a person or family."/>
    <s v="Regionwide"/>
    <x v="0"/>
    <x v="15"/>
    <x v="0"/>
    <n v="805650"/>
    <n v="229349.36"/>
    <x v="358"/>
    <n v="267115"/>
    <n v="267115"/>
    <n v="267115"/>
  </r>
  <r>
    <x v="3"/>
    <x v="36"/>
    <x v="580"/>
    <s v="This section provides technical assistance and resource augmentation on the devolved and retained community-based services for the vulnerable sector such as children in need of special protection, youth with special needs, women, especially in difficult circumstances, persons with disabilities, older persons, disadvantaged families, and communities at risk to empower and move them to a situation where they are active participants in their development._x000a_"/>
    <s v="Regionwide"/>
    <x v="0"/>
    <x v="15"/>
    <x v="0"/>
    <n v="8369"/>
    <n v="8026"/>
    <x v="359"/>
    <n v="10338.41"/>
    <n v="10338.41"/>
    <n v="10338.41"/>
  </r>
  <r>
    <x v="3"/>
    <x v="36"/>
    <x v="581"/>
    <s v="The DSWD Recovery and Re-integration Program for Trafficked Persons (RRPTP) provides temporary shelter, counseling, and legal assistance to trafficking victims. It also offers skills training and job placement services to help trafficking victims find employment. The aim of the program is to provide comprehensive services to trafficking victims so they can physically and psychologically recover from their ordeal and re-integrate back into the society."/>
    <s v="Regionwide"/>
    <x v="0"/>
    <x v="15"/>
    <x v="0"/>
    <n v="699"/>
    <n v="826"/>
    <x v="360"/>
    <n v="1049"/>
    <n v="1049"/>
    <n v="1049"/>
  </r>
  <r>
    <x v="3"/>
    <x v="36"/>
    <x v="582"/>
    <s v="The DSWD is responsible for activating the Disaster Response Pillar during disaster response operations to monitor and provide immediate response to the needs of the disaster-affected population. The program focuses on planning, coordination, and monitoring of all disaster response efforts including the provision of augmentation support to LGUs during disaster or calamity in the form of relief, rehabilitation, and recovery programs, projects, and services."/>
    <s v="Regionwide"/>
    <x v="0"/>
    <x v="15"/>
    <x v="0"/>
    <n v="20985"/>
    <n v="20986"/>
    <x v="361"/>
    <n v="29668"/>
    <n v="30558.04"/>
    <n v="31474.781200000001"/>
  </r>
  <r>
    <x v="3"/>
    <x v="36"/>
    <x v="583"/>
    <s v="The program is based on Memorandum Circular No. 10 series of 2018, “Guidelines on the Provision of Technical Assistance and Resource Augmentation to Local Social Welfare and Development Offices” in support of their function as frontline service providers of SWD programs and services in the LGU level. The DSWD through the TARA program provides technical assistance and resource augmentation (TARA) to our local government partners, particularly the Local Social Welfare and Development Offices (LSWDOs). As part of the program, the DSWD shall conduct a series of activities to provide technical assistance and assess LSWDO's functionality (SDCA)._x000a_"/>
    <s v="Regionwide"/>
    <x v="0"/>
    <x v="15"/>
    <x v="0"/>
    <n v="68738"/>
    <n v="76611"/>
    <x v="362"/>
    <n v="81276.60990000001"/>
    <n v="83714.908197000012"/>
    <n v="86226.355442910019"/>
  </r>
  <r>
    <x v="3"/>
    <x v="36"/>
    <x v="584"/>
    <s v="The National Household Targeting System for Poverty Reduction (NHTS-PR) now known as Listahanan, is an information management system that employs geographic targeting, household assessment, and validation in order to provide national government agencies, development partners, and other social protection actors with information on who and where the poor are in the Philippines. The result from the Listahanan Household Assessment or the list of identified poor is used as the basis for beneficiary selection of various national government programs and services as mandated in Executive Order 867 s. 2010. "/>
    <s v="Regionwide"/>
    <x v="0"/>
    <x v="15"/>
    <x v="0"/>
    <n v="5937"/>
    <n v="5830"/>
    <x v="363"/>
    <n v="11133.83"/>
    <n v="11467.8449"/>
    <n v="11811.880247000001"/>
  </r>
  <r>
    <x v="3"/>
    <x v="36"/>
    <x v="585"/>
    <s v="The RGASS is primarily responsible for providing, maintaining, and managing logistical requirements to support the DSWD in attaining its vision and mission. It develops policies and formulates plans and programs, related to the provision of logistical services. It is also responsible for providing services related to property management, records management, property and infrastructure maintenance, transportation, communication, utilities, and janitorial and security services. It ensures that appropriate management systems and procedures are in place for efficient and effective administrative services."/>
    <s v="Regionwide"/>
    <x v="0"/>
    <x v="15"/>
    <x v="0"/>
    <n v="15673"/>
    <n v="15673"/>
    <x v="364"/>
    <n v="72071.67"/>
    <n v="74233.820099999997"/>
    <n v="76460.834703"/>
  </r>
  <r>
    <x v="3"/>
    <x v="36"/>
    <x v="586"/>
    <s v="The Social Technology Bureau (STB), as the program development arm of DSWD, continues to develop, enhance, and promote SWD programs and services geared toward addressing the current and emerging needs of different sectors in society as guided by the Administrative Order No. 14 series of 2018 or the Omnibus Guidelines on Social Technology Development. Likewise, the Field Office counterparts (Social Technology Units/STUs) shall be guided by the A.O. No. 14 series of 2018 in the development/enhancement, implementation, promotion, and institutionalization/replication of social technologies that aim to address issues and gaps, thereby reducing the risks and vulnerabilities of different sectors in the region."/>
    <s v="Regionwide"/>
    <x v="0"/>
    <x v="15"/>
    <x v="0"/>
    <m/>
    <n v="915"/>
    <x v="365"/>
    <n v="2944.9"/>
    <n v="3033.2469999999998"/>
    <n v="3124.2444099999998"/>
  </r>
  <r>
    <x v="3"/>
    <x v="36"/>
    <x v="587"/>
    <s v="The Enhanced Partnership Against Hunger and Poverty (EPAHP) Program is one of the banner programs of the Inter-Agency Task Force Zero Hunger, created under Executive Order No. 101, whose main objective is to help mitigate hunger, ensure food nutrition security and establish sustainable agriculture by 2030. The essential goal of the EPAHP is to help mitigate hunger, ensure food and nutrition security, and reduce poverty in urban and rural communities, including marginalized communities. Through the collaborative efforts of the EPAHP partners, this program would create greater synergy and convergence in engaging the rural communities to enhance social capital and optimize the economic resource base through feeding programs and other government feeding programs, food production programs and essential support services, including the participation of Community-Based Organizations (“CBOs”) in government procurement as partners and/or service providers."/>
    <s v="Regionwide"/>
    <x v="0"/>
    <x v="15"/>
    <x v="0"/>
    <n v="4748"/>
    <n v="3225"/>
    <x v="366"/>
    <n v="4201.1000000000004"/>
    <n v="4327.1330000000007"/>
    <n v="4456.9469900000013"/>
  </r>
  <r>
    <x v="3"/>
    <x v="36"/>
    <x v="588"/>
    <s v="One of the new DSWD Flagship Programs to decrease the incidence of involuntary hunger experienced by low-income households and make them productive citizens of the country. _x000a__x000a_Through a whole of government approach, the program aims to provide monetary-based assistance in the form of an Electronic Benefits Transfer (EBT) Card that will be loaded with a specific amount (Php 3,000 per month) to purchase a select list of food commodities from partner merchant store/s. The program highlights a mechanism for the delivery of social protection interventions through the use of digital platforms to access food."/>
    <s v="Regionwide"/>
    <x v="0"/>
    <x v="15"/>
    <x v="0"/>
    <m/>
    <n v="107107"/>
    <x v="4"/>
    <m/>
    <m/>
    <m/>
  </r>
  <r>
    <x v="3"/>
    <x v="36"/>
    <x v="589"/>
    <s v="The Comprehensive Program for Children and Families At-Risk on the Streets is an integrated approach in responding to the needs of street children and their families, with an ultimate goal of contributing to the reduction of vulnerabilities of children, families, and indigenous peoples at-riskonthestreets. It provides a package of services, interventions, and opportunities for children and families at risk on the streets to live productively in a safe environment._x000a__x000a_It involves the development of income-generating opportunities and skills training for children, their families, and Bajaus to prevent them from working on the streets, the creation of centers where they could have life skills training and literacy activities to keep them away from the street."/>
    <s v="Regionwide"/>
    <x v="0"/>
    <x v="15"/>
    <x v="0"/>
    <m/>
    <n v="1954"/>
    <x v="4"/>
    <m/>
    <m/>
    <m/>
  </r>
  <r>
    <x v="3"/>
    <x v="36"/>
    <x v="590"/>
    <s v="This project aims to build a multi-purpose building on the donated land of the municipality of Bongabong, Oriental Mindoro. The building will put up a multi-purpose building_x000a_intended for the following: DSWD Satellite Office, Warehouse for Food and Non-Food Items, and Training Center/ Social Welfare and Development_x000a_Learning Institute."/>
    <s v="Or. Mindoro"/>
    <x v="0"/>
    <x v="15"/>
    <x v="2"/>
    <m/>
    <m/>
    <x v="93"/>
    <m/>
    <m/>
    <m/>
  </r>
  <r>
    <x v="3"/>
    <x v="36"/>
    <x v="591"/>
    <s v="Conduct Special Validation for additional IPs qualified to be beneficiaries of the Pantawid Pamilya Pilipino Program in Oriental Mindoro, Occidental Mindoro, and Palawan. "/>
    <s v="Inter-Provincial (Occ. Mindoro, Or. Mindoro, Palawan)"/>
    <x v="0"/>
    <x v="15"/>
    <x v="2"/>
    <m/>
    <m/>
    <x v="134"/>
    <n v="15000"/>
    <m/>
    <m/>
  </r>
  <r>
    <x v="3"/>
    <x v="36"/>
    <x v="592"/>
    <s v="Construction of MYC facilities for 100 residents capacity and purchase of furnitures and equipments."/>
    <s v="Palawan"/>
    <x v="0"/>
    <x v="15"/>
    <x v="2"/>
    <m/>
    <m/>
    <x v="136"/>
    <n v="25000"/>
    <m/>
    <m/>
  </r>
  <r>
    <x v="3"/>
    <x v="36"/>
    <x v="593"/>
    <s v="Includes various facilities in the MYC _x000a_(PAP #21-34)"/>
    <s v="Or. Mindoro"/>
    <x v="0"/>
    <x v="15"/>
    <x v="2"/>
    <m/>
    <m/>
    <x v="162"/>
    <n v="10000"/>
    <n v="2500"/>
    <m/>
  </r>
  <r>
    <x v="3"/>
    <x v="36"/>
    <x v="594"/>
    <s v="The improvement of the One-Storey building by adding floor levels and parking space/ generator power house. The project will give additional space needed by the region. This will address the dilemma of the offices for working space of employees_x000a_"/>
    <s v="Regionwide"/>
    <x v="0"/>
    <x v="15"/>
    <x v="2"/>
    <m/>
    <m/>
    <x v="93"/>
    <m/>
    <m/>
    <m/>
  </r>
  <r>
    <x v="3"/>
    <x v="36"/>
    <x v="595"/>
    <s v="Based on the result of the Detailed Engineering Design of Max Builders Construction this year, CY 2023._x000a_"/>
    <s v="Regionwide"/>
    <x v="0"/>
    <x v="15"/>
    <x v="2"/>
    <m/>
    <m/>
    <x v="4"/>
    <n v="65000"/>
    <m/>
    <m/>
  </r>
  <r>
    <x v="3"/>
    <x v="36"/>
    <x v="596"/>
    <s v="Based on the result of the Structural Assessment of AC Consulting this year, CY 2022, the main building can either undergo retrofitting or a new construction of building. The latter can save more time and resources if the building will be demolished and construct a new building."/>
    <s v="Regionwide"/>
    <x v="0"/>
    <x v="15"/>
    <x v="2"/>
    <m/>
    <m/>
    <x v="4"/>
    <m/>
    <n v="20000"/>
    <m/>
  </r>
  <r>
    <x v="3"/>
    <x v="36"/>
    <x v="597"/>
    <s v="This project aims to improve the existing amenities and facilities of the building by adding additional floor to give room for records center and additional office space. "/>
    <s v="Regionwide"/>
    <x v="0"/>
    <x v="15"/>
    <x v="2"/>
    <m/>
    <m/>
    <x v="4"/>
    <m/>
    <n v="20000"/>
    <m/>
  </r>
  <r>
    <x v="3"/>
    <x v="36"/>
    <x v="598"/>
    <s v="The construction of the new building to accommodate the regional and provincial personnel.  "/>
    <s v="Regionwide"/>
    <x v="0"/>
    <x v="15"/>
    <x v="2"/>
    <m/>
    <m/>
    <x v="4"/>
    <m/>
    <n v="30000"/>
    <m/>
  </r>
  <r>
    <x v="3"/>
    <x v="36"/>
    <x v="599"/>
    <s v="This shall cover the rehabiliation of the first two floors of the main building. "/>
    <s v="Regionwide"/>
    <x v="0"/>
    <x v="15"/>
    <x v="2"/>
    <m/>
    <m/>
    <x v="111"/>
    <m/>
    <m/>
    <m/>
  </r>
  <r>
    <x v="3"/>
    <x v="36"/>
    <x v="600"/>
    <s v="Completion of the rehabilitation project."/>
    <s v="Regionwide"/>
    <x v="0"/>
    <x v="15"/>
    <x v="2"/>
    <m/>
    <m/>
    <x v="4"/>
    <n v="2500"/>
    <m/>
    <m/>
  </r>
  <r>
    <x v="3"/>
    <x v="36"/>
    <x v="601"/>
    <s v="This is the replacement of the electrical of FO MIMAROPA. This would include the replacement of electrical wiring and the installation of breakers and branches on all floors of the main building. "/>
    <s v="Regionwide"/>
    <x v="0"/>
    <x v="15"/>
    <x v="2"/>
    <m/>
    <m/>
    <x v="142"/>
    <m/>
    <m/>
    <m/>
  </r>
  <r>
    <x v="3"/>
    <x v="36"/>
    <x v="602"/>
    <s v="This activity will replace the existing wirings and increase the capacity of the circuit panel that can hold the electrical load requirement of the building."/>
    <s v="Regionwide"/>
    <x v="0"/>
    <x v="15"/>
    <x v="2"/>
    <m/>
    <m/>
    <x v="4"/>
    <m/>
    <n v="1500"/>
    <m/>
  </r>
  <r>
    <x v="3"/>
    <x v="36"/>
    <x v="603"/>
    <s v="This project aims to improve the roofing of the main building, due to old age existing roof is already deteriorated which results in water leaks or water seepages to the main building ceilings and walls."/>
    <s v="Regionwide"/>
    <x v="0"/>
    <x v="15"/>
    <x v="2"/>
    <m/>
    <m/>
    <x v="88"/>
    <m/>
    <m/>
    <m/>
  </r>
  <r>
    <x v="3"/>
    <x v="37"/>
    <x v="604"/>
    <s v="Titling of Ancestral Domain"/>
    <s v="Or. Mindoro"/>
    <x v="0"/>
    <x v="15"/>
    <x v="0"/>
    <n v="200"/>
    <s v="-"/>
    <x v="4"/>
    <m/>
    <m/>
    <m/>
  </r>
  <r>
    <x v="3"/>
    <x v="37"/>
    <x v="605"/>
    <s v="Titling of Ancestral Domain"/>
    <s v="Or. Mindoro"/>
    <x v="0"/>
    <x v="15"/>
    <x v="0"/>
    <n v="150"/>
    <s v="-"/>
    <x v="4"/>
    <m/>
    <m/>
    <m/>
  </r>
  <r>
    <x v="3"/>
    <x v="37"/>
    <x v="606"/>
    <s v="Titling of Ancestral Domain"/>
    <s v="Palawan"/>
    <x v="0"/>
    <x v="15"/>
    <x v="0"/>
    <n v="200"/>
    <s v="-"/>
    <x v="367"/>
    <n v="2827.92"/>
    <n v="649.6"/>
    <m/>
  </r>
  <r>
    <x v="3"/>
    <x v="37"/>
    <x v="607"/>
    <s v="Titling of Ancestral Domain"/>
    <s v="Romblon"/>
    <x v="0"/>
    <x v="15"/>
    <x v="0"/>
    <n v="1500"/>
    <s v="-"/>
    <x v="13"/>
    <m/>
    <m/>
    <m/>
  </r>
  <r>
    <x v="3"/>
    <x v="37"/>
    <x v="608"/>
    <s v="Titling of Ancestral Domain"/>
    <s v="Occ. Mindoro"/>
    <x v="0"/>
    <x v="15"/>
    <x v="0"/>
    <n v="944"/>
    <s v="-"/>
    <x v="4"/>
    <m/>
    <m/>
    <m/>
  </r>
  <r>
    <x v="3"/>
    <x v="37"/>
    <x v="609"/>
    <s v="Sustainable Development and Protection Planning of ICCs/Ips"/>
    <s v="Inter-Provincial (Occ. Mindoro, Palawan)"/>
    <x v="0"/>
    <x v="15"/>
    <x v="0"/>
    <n v="755"/>
    <n v="470"/>
    <x v="368"/>
    <m/>
    <m/>
    <m/>
  </r>
  <r>
    <x v="3"/>
    <x v="37"/>
    <x v="610"/>
    <s v="Livelihood"/>
    <s v="Inter-Provincial (Occ. Mindoro, Palawan)"/>
    <x v="0"/>
    <x v="12"/>
    <x v="0"/>
    <n v="1000"/>
    <n v="1000"/>
    <x v="13"/>
    <m/>
    <m/>
    <m/>
  </r>
  <r>
    <x v="3"/>
    <x v="37"/>
    <x v="611"/>
    <s v="Educational Assistance"/>
    <s v="Regionwide"/>
    <x v="0"/>
    <x v="4"/>
    <x v="0"/>
    <n v="4000"/>
    <n v="4000"/>
    <x v="97"/>
    <n v="4000"/>
    <n v="4000"/>
    <n v="4000"/>
  </r>
  <r>
    <x v="3"/>
    <x v="37"/>
    <x v="612"/>
    <s v="Educational Assistance"/>
    <s v="Regionwide"/>
    <x v="0"/>
    <x v="4"/>
    <x v="0"/>
    <n v="3641"/>
    <n v="3641"/>
    <x v="369"/>
    <n v="3641"/>
    <n v="3641"/>
    <n v="3641"/>
  </r>
  <r>
    <x v="3"/>
    <x v="37"/>
    <x v="613"/>
    <s v="Educational Assistance"/>
    <s v="Regionwide"/>
    <x v="0"/>
    <x v="4"/>
    <x v="0"/>
    <n v="300"/>
    <n v="300"/>
    <x v="133"/>
    <n v="300"/>
    <n v="300"/>
    <n v="300"/>
  </r>
  <r>
    <x v="3"/>
    <x v="37"/>
    <x v="614"/>
    <s v="Educational Assistance"/>
    <s v="Regionwide"/>
    <x v="0"/>
    <x v="4"/>
    <x v="0"/>
    <n v="50"/>
    <n v="50"/>
    <x v="370"/>
    <n v="50"/>
    <n v="50"/>
    <n v="50"/>
  </r>
  <r>
    <x v="3"/>
    <x v="37"/>
    <x v="615"/>
    <s v="Promotion of Cultural protection and preservation"/>
    <s v="Regionwide"/>
    <x v="0"/>
    <x v="15"/>
    <x v="0"/>
    <n v="121"/>
    <n v="121"/>
    <x v="371"/>
    <n v="121"/>
    <n v="121"/>
    <n v="121"/>
  </r>
  <r>
    <x v="3"/>
    <x v="37"/>
    <x v="616"/>
    <s v="Medical Assistance"/>
    <s v="Inter-Provincial (Occ. Mindoro, Palawan, Romblon)"/>
    <x v="0"/>
    <x v="13"/>
    <x v="0"/>
    <n v="82"/>
    <n v="93"/>
    <x v="4"/>
    <m/>
    <m/>
    <m/>
  </r>
  <r>
    <x v="3"/>
    <x v="37"/>
    <x v="617"/>
    <s v="Gender and Rights Based Advocacy"/>
    <s v="Inter-Provincial (Occ. Mindoro, Palawan, Romblon)"/>
    <x v="0"/>
    <x v="15"/>
    <x v="0"/>
    <n v="152"/>
    <n v="150"/>
    <x v="4"/>
    <m/>
    <m/>
    <m/>
  </r>
  <r>
    <x v="3"/>
    <x v="37"/>
    <x v="618"/>
    <s v="Support to Rights and_x000a_Protection Activities in_x000a_Ancestral Domains"/>
    <s v="Regionwide"/>
    <x v="0"/>
    <x v="15"/>
    <x v="0"/>
    <n v="1220"/>
    <m/>
    <x v="4"/>
    <m/>
    <m/>
    <m/>
  </r>
  <r>
    <x v="3"/>
    <x v="37"/>
    <x v="619"/>
    <s v="Assistance to IPs for Legal Concerns and Activities"/>
    <s v="Regionwide"/>
    <x v="0"/>
    <x v="1"/>
    <x v="0"/>
    <n v="95"/>
    <n v="95"/>
    <x v="372"/>
    <n v="95"/>
    <n v="95"/>
    <n v="95"/>
  </r>
  <r>
    <x v="3"/>
    <x v="37"/>
    <x v="620"/>
    <s v="Titling of Ancestral Domain"/>
    <s v="Or. Mindoro"/>
    <x v="0"/>
    <x v="15"/>
    <x v="1"/>
    <m/>
    <n v="1500"/>
    <x v="4"/>
    <m/>
    <m/>
    <m/>
  </r>
  <r>
    <x v="3"/>
    <x v="37"/>
    <x v="621"/>
    <s v="Livelihood"/>
    <s v="Occ. Mindoro"/>
    <x v="0"/>
    <x v="12"/>
    <x v="2"/>
    <m/>
    <m/>
    <x v="373"/>
    <n v="2286.06"/>
    <m/>
    <m/>
  </r>
  <r>
    <x v="3"/>
    <x v="37"/>
    <x v="622"/>
    <s v="Livelihood"/>
    <s v="Or. Mindoro"/>
    <x v="0"/>
    <x v="12"/>
    <x v="2"/>
    <m/>
    <m/>
    <x v="374"/>
    <m/>
    <m/>
    <m/>
  </r>
  <r>
    <x v="3"/>
    <x v="37"/>
    <x v="623"/>
    <s v="Support to Adjudication_x000a_Activities for ICCs/Ips"/>
    <s v="Regionwide"/>
    <x v="0"/>
    <x v="1"/>
    <x v="2"/>
    <m/>
    <m/>
    <x v="133"/>
    <m/>
    <m/>
    <m/>
  </r>
  <r>
    <x v="3"/>
    <x v="38"/>
    <x v="624"/>
    <s v=" The roadmap of nutrition in the Region for the next six years_x000a_Program Implementation Review_x000a_"/>
    <s v="Regionwide"/>
    <x v="0"/>
    <x v="6"/>
    <x v="0"/>
    <n v="50"/>
    <m/>
    <x v="375"/>
    <n v="80"/>
    <n v="90"/>
    <n v="100"/>
  </r>
  <r>
    <x v="3"/>
    <x v="38"/>
    <x v="625"/>
    <s v="Evaluation of local implementation of nutrition programs, nutrition policies, local nutrition workers and organization of local nutrition committees"/>
    <s v="Regionwide"/>
    <x v="0"/>
    <x v="6"/>
    <x v="0"/>
    <n v="200.65"/>
    <n v="238.47"/>
    <x v="376"/>
    <n v="280"/>
    <n v="300"/>
    <n v="320"/>
  </r>
  <r>
    <x v="3"/>
    <x v="38"/>
    <x v="626"/>
    <s v="Promote and Advocate Nutrition during Nutrition Month"/>
    <s v="Regionwide"/>
    <x v="0"/>
    <x v="6"/>
    <x v="0"/>
    <n v="150"/>
    <n v="150"/>
    <x v="377"/>
    <n v="210"/>
    <n v="230"/>
    <n v="250"/>
  </r>
  <r>
    <x v="3"/>
    <x v="38"/>
    <x v="627"/>
    <s v="Various activities such as printing of IEC materials, nutrition promotion and advocacies through radio stations and PROMO Nutri Communicators"/>
    <s v="Regionwide"/>
    <x v="0"/>
    <x v="6"/>
    <x v="0"/>
    <n v="1000"/>
    <n v="500"/>
    <x v="13"/>
    <n v="1000"/>
    <n v="1000"/>
    <n v="1000"/>
  </r>
  <r>
    <x v="3"/>
    <x v="38"/>
    <x v="628"/>
    <s v="SUN Movement/LHEARN/and Shepherding/Nutrition Champions"/>
    <s v="Regionwide"/>
    <x v="0"/>
    <x v="6"/>
    <x v="0"/>
    <n v="800"/>
    <n v="500"/>
    <x v="378"/>
    <n v="950"/>
    <n v="950"/>
    <n v="950"/>
  </r>
  <r>
    <x v="3"/>
    <x v="38"/>
    <x v="629"/>
    <s v="Provision of travelling allowance to requesting BNSs_x000a_"/>
    <s v="Regionwide"/>
    <x v="0"/>
    <x v="6"/>
    <x v="0"/>
    <n v="0"/>
    <n v="0"/>
    <x v="83"/>
    <n v="0"/>
    <n v="0"/>
    <n v="0"/>
  </r>
  <r>
    <x v="3"/>
    <x v="39"/>
    <x v="630"/>
    <m/>
    <s v="Regionwide"/>
    <x v="0"/>
    <x v="4"/>
    <x v="0"/>
    <n v="912"/>
    <n v="957.6"/>
    <x v="379"/>
    <n v="1055.7539999999999"/>
    <n v="1108.5417"/>
    <n v="1163.968785"/>
  </r>
  <r>
    <x v="3"/>
    <x v="39"/>
    <x v="631"/>
    <m/>
    <s v="Regionwide"/>
    <x v="0"/>
    <x v="4"/>
    <x v="0"/>
    <n v="216"/>
    <n v="226.8"/>
    <x v="380"/>
    <n v="250.04700000000003"/>
    <n v="262.54935"/>
    <n v="275.67681750000003"/>
  </r>
  <r>
    <x v="3"/>
    <x v="39"/>
    <x v="632"/>
    <m/>
    <s v="Regionwide"/>
    <x v="0"/>
    <x v="4"/>
    <x v="0"/>
    <n v="1500"/>
    <n v="1575"/>
    <x v="381"/>
    <n v="1736.4375"/>
    <n v="1823.2593750000001"/>
    <n v="1914.42234375"/>
  </r>
  <r>
    <x v="3"/>
    <x v="39"/>
    <x v="633"/>
    <m/>
    <s v="Regionwide"/>
    <x v="0"/>
    <x v="4"/>
    <x v="0"/>
    <n v="550"/>
    <n v="577.5"/>
    <x v="382"/>
    <n v="636.69375000000002"/>
    <n v="668.5284375"/>
    <n v="701.95485937499996"/>
  </r>
  <r>
    <x v="3"/>
    <x v="39"/>
    <x v="634"/>
    <m/>
    <s v="Regionwide"/>
    <x v="0"/>
    <x v="4"/>
    <x v="0"/>
    <n v="450"/>
    <n v="472.5"/>
    <x v="383"/>
    <n v="520.93124999999998"/>
    <n v="546.97781250000003"/>
    <n v="574.32670312499999"/>
  </r>
  <r>
    <x v="3"/>
    <x v="39"/>
    <x v="635"/>
    <m/>
    <s v="Regionwide"/>
    <x v="0"/>
    <x v="4"/>
    <x v="0"/>
    <n v="72"/>
    <n v="75.599999999999994"/>
    <x v="384"/>
    <n v="83.34899999999999"/>
    <n v="87.516449999999992"/>
    <n v="91.89227249999999"/>
  </r>
  <r>
    <x v="3"/>
    <x v="39"/>
    <x v="636"/>
    <m/>
    <s v="Regionwide"/>
    <x v="0"/>
    <x v="4"/>
    <x v="0"/>
    <n v="360"/>
    <n v="378"/>
    <x v="385"/>
    <n v="416.745"/>
    <n v="437.58224999999999"/>
    <n v="459.46136250000001"/>
  </r>
  <r>
    <x v="3"/>
    <x v="39"/>
    <x v="637"/>
    <m/>
    <s v="Regionwide"/>
    <x v="0"/>
    <x v="4"/>
    <x v="0"/>
    <n v="44"/>
    <n v="46.2"/>
    <x v="386"/>
    <n v="50.935500000000005"/>
    <n v="53.482275000000001"/>
    <n v="56.156388750000005"/>
  </r>
  <r>
    <x v="3"/>
    <x v="39"/>
    <x v="638"/>
    <m/>
    <s v="Regionwide"/>
    <x v="0"/>
    <x v="4"/>
    <x v="0"/>
    <n v="72"/>
    <n v="75.599999999999994"/>
    <x v="384"/>
    <n v="83.34899999999999"/>
    <n v="87.516449999999992"/>
    <n v="91.89227249999999"/>
  </r>
  <r>
    <x v="3"/>
    <x v="39"/>
    <x v="639"/>
    <m/>
    <s v="Regionwide"/>
    <x v="0"/>
    <x v="4"/>
    <x v="0"/>
    <n v="144"/>
    <n v="151.19999999999999"/>
    <x v="387"/>
    <n v="166.69799999999998"/>
    <n v="175.03289999999998"/>
    <n v="183.78454499999998"/>
  </r>
  <r>
    <x v="3"/>
    <x v="39"/>
    <x v="640"/>
    <m/>
    <s v="Regionwide"/>
    <x v="0"/>
    <x v="4"/>
    <x v="0"/>
    <n v="200"/>
    <n v="210"/>
    <x v="388"/>
    <n v="232"/>
    <n v="243"/>
    <n v="255"/>
  </r>
  <r>
    <x v="3"/>
    <x v="39"/>
    <x v="641"/>
    <m/>
    <s v="Regionwide"/>
    <x v="0"/>
    <x v="4"/>
    <x v="0"/>
    <n v="150"/>
    <n v="157.5"/>
    <x v="389"/>
    <n v="173.64375000000001"/>
    <n v="182.32593750000001"/>
    <n v="191.442234375"/>
  </r>
  <r>
    <x v="3"/>
    <x v="39"/>
    <x v="642"/>
    <m/>
    <s v="Regionwide"/>
    <x v="0"/>
    <x v="4"/>
    <x v="0"/>
    <n v="60"/>
    <n v="63"/>
    <x v="390"/>
    <n v="69.45750000000001"/>
    <n v="72.930375000000012"/>
    <n v="76.576893750000011"/>
  </r>
  <r>
    <x v="3"/>
    <x v="39"/>
    <x v="643"/>
    <m/>
    <s v="Regionwide"/>
    <x v="0"/>
    <x v="4"/>
    <x v="0"/>
    <n v="8420"/>
    <n v="8420"/>
    <x v="391"/>
    <n v="8420"/>
    <n v="8420"/>
    <n v="8420"/>
  </r>
  <r>
    <x v="3"/>
    <x v="39"/>
    <x v="644"/>
    <m/>
    <s v="Regionwide"/>
    <x v="0"/>
    <x v="4"/>
    <x v="0"/>
    <n v="12200"/>
    <n v="12200"/>
    <x v="392"/>
    <n v="12200"/>
    <n v="12200"/>
    <n v="12200"/>
  </r>
  <r>
    <x v="3"/>
    <x v="39"/>
    <x v="645"/>
    <m/>
    <s v="Regionwide"/>
    <x v="0"/>
    <x v="4"/>
    <x v="0"/>
    <n v="100000"/>
    <n v="100000"/>
    <x v="126"/>
    <n v="100000"/>
    <n v="100000"/>
    <n v="100000"/>
  </r>
  <r>
    <x v="3"/>
    <x v="39"/>
    <x v="646"/>
    <m/>
    <s v="Regionwide"/>
    <x v="0"/>
    <x v="4"/>
    <x v="0"/>
    <n v="50000"/>
    <n v="50000"/>
    <x v="4"/>
    <m/>
    <m/>
    <m/>
  </r>
  <r>
    <x v="3"/>
    <x v="39"/>
    <x v="647"/>
    <m/>
    <s v="Regionwide"/>
    <x v="0"/>
    <x v="4"/>
    <x v="0"/>
    <n v="8346"/>
    <n v="10010"/>
    <x v="393"/>
    <n v="16674"/>
    <m/>
    <m/>
  </r>
  <r>
    <x v="3"/>
    <x v="39"/>
    <x v="648"/>
    <m/>
    <s v="Regionwide"/>
    <x v="0"/>
    <x v="4"/>
    <x v="0"/>
    <n v="144"/>
    <n v="151"/>
    <x v="394"/>
    <n v="167"/>
    <n v="175"/>
    <n v="184"/>
  </r>
  <r>
    <x v="3"/>
    <x v="39"/>
    <x v="649"/>
    <m/>
    <s v="Regionwide"/>
    <x v="0"/>
    <x v="4"/>
    <x v="0"/>
    <n v="144"/>
    <n v="151"/>
    <x v="394"/>
    <n v="167"/>
    <n v="175"/>
    <n v="184"/>
  </r>
  <r>
    <x v="3"/>
    <x v="39"/>
    <x v="650"/>
    <m/>
    <s v="Regionwide"/>
    <x v="0"/>
    <x v="4"/>
    <x v="0"/>
    <n v="216"/>
    <n v="227"/>
    <x v="395"/>
    <n v="250"/>
    <n v="263"/>
    <n v="276"/>
  </r>
  <r>
    <x v="3"/>
    <x v="39"/>
    <x v="651"/>
    <m/>
    <s v="Regionwide"/>
    <x v="0"/>
    <x v="4"/>
    <x v="0"/>
    <n v="144"/>
    <n v="151.19999999999999"/>
    <x v="387"/>
    <n v="166.69799999999998"/>
    <n v="175.03289999999998"/>
    <n v="183.78454499999998"/>
  </r>
  <r>
    <x v="3"/>
    <x v="39"/>
    <x v="652"/>
    <m/>
    <s v="Regionwide"/>
    <x v="0"/>
    <x v="4"/>
    <x v="0"/>
    <n v="432"/>
    <n v="453.6"/>
    <x v="396"/>
    <n v="500.09400000000005"/>
    <n v="525.09870000000001"/>
    <n v="551.35363500000005"/>
  </r>
  <r>
    <x v="3"/>
    <x v="39"/>
    <x v="653"/>
    <m/>
    <s v="Inter-Provincial (Or. Mindoro, Palawan)"/>
    <x v="0"/>
    <x v="4"/>
    <x v="0"/>
    <n v="209000"/>
    <n v="209000"/>
    <x v="4"/>
    <m/>
    <m/>
    <m/>
  </r>
  <r>
    <x v="3"/>
    <x v="39"/>
    <x v="654"/>
    <m/>
    <s v="Regionwide"/>
    <x v="0"/>
    <x v="4"/>
    <x v="0"/>
    <n v="180"/>
    <n v="189"/>
    <x v="397"/>
    <n v="208"/>
    <n v="219"/>
    <n v="230"/>
  </r>
  <r>
    <x v="3"/>
    <x v="39"/>
    <x v="655"/>
    <m/>
    <s v="Regionwide"/>
    <x v="0"/>
    <x v="4"/>
    <x v="0"/>
    <n v="360"/>
    <n v="378"/>
    <x v="398"/>
    <n v="417"/>
    <n v="438"/>
    <n v="460"/>
  </r>
  <r>
    <x v="3"/>
    <x v="39"/>
    <x v="656"/>
    <m/>
    <s v="Regionwide"/>
    <x v="0"/>
    <x v="4"/>
    <x v="0"/>
    <n v="288"/>
    <n v="378"/>
    <x v="398"/>
    <n v="417"/>
    <n v="348"/>
    <n v="460"/>
  </r>
  <r>
    <x v="3"/>
    <x v="39"/>
    <x v="657"/>
    <m/>
    <s v="Regionwide"/>
    <x v="0"/>
    <x v="4"/>
    <x v="0"/>
    <n v="216"/>
    <n v="227"/>
    <x v="395"/>
    <n v="250"/>
    <n v="263"/>
    <n v="276"/>
  </r>
  <r>
    <x v="3"/>
    <x v="39"/>
    <x v="658"/>
    <s v="   - Digital skills integration_x000a_ - Resource Mobilization and technical support to CBT's and EBT's_x000a_ - Integration of agri-entrepreneurship in TVET course offerings"/>
    <s v="Regionwide"/>
    <x v="0"/>
    <x v="4"/>
    <x v="0"/>
    <n v="600"/>
    <n v="630"/>
    <x v="399"/>
    <n v="694.57500000000005"/>
    <n v="729.30375000000004"/>
    <n v="765.76893749999999"/>
  </r>
  <r>
    <x v="3"/>
    <x v="39"/>
    <x v="659"/>
    <s v=" - Certification for skills gap evaluation and acquired skills validation_x000a_ - Apprenticeship program expansion_x000a_ - Academe-Industry Summit"/>
    <s v="Regionwide"/>
    <x v="0"/>
    <x v="4"/>
    <x v="0"/>
    <n v="600"/>
    <n v="630"/>
    <x v="399"/>
    <n v="694.57500000000005"/>
    <n v="729.30375000000004"/>
    <n v="765.76893749999999"/>
  </r>
  <r>
    <x v="3"/>
    <x v="39"/>
    <x v="660"/>
    <m/>
    <s v="Marinduque"/>
    <x v="0"/>
    <x v="4"/>
    <x v="2"/>
    <m/>
    <m/>
    <x v="400"/>
    <m/>
    <m/>
    <m/>
  </r>
  <r>
    <x v="3"/>
    <x v="39"/>
    <x v="661"/>
    <m/>
    <s v="Marinduque"/>
    <x v="0"/>
    <x v="4"/>
    <x v="2"/>
    <m/>
    <m/>
    <x v="401"/>
    <m/>
    <m/>
    <m/>
  </r>
  <r>
    <x v="3"/>
    <x v="39"/>
    <x v="662"/>
    <m/>
    <s v="Marinduque"/>
    <x v="0"/>
    <x v="4"/>
    <x v="2"/>
    <m/>
    <m/>
    <x v="9"/>
    <m/>
    <m/>
    <m/>
  </r>
  <r>
    <x v="3"/>
    <x v="39"/>
    <x v="663"/>
    <m/>
    <s v="Marinduque"/>
    <x v="0"/>
    <x v="4"/>
    <x v="2"/>
    <m/>
    <m/>
    <x v="402"/>
    <m/>
    <m/>
    <m/>
  </r>
  <r>
    <x v="3"/>
    <x v="39"/>
    <x v="664"/>
    <m/>
    <s v="Marinduque"/>
    <x v="0"/>
    <x v="4"/>
    <x v="2"/>
    <m/>
    <m/>
    <x v="403"/>
    <m/>
    <m/>
    <m/>
  </r>
  <r>
    <x v="3"/>
    <x v="39"/>
    <x v="665"/>
    <m/>
    <s v="Romblon"/>
    <x v="0"/>
    <x v="4"/>
    <x v="2"/>
    <m/>
    <m/>
    <x v="403"/>
    <m/>
    <m/>
    <m/>
  </r>
  <r>
    <x v="3"/>
    <x v="39"/>
    <x v="666"/>
    <m/>
    <s v="Romblon"/>
    <x v="0"/>
    <x v="4"/>
    <x v="2"/>
    <m/>
    <m/>
    <x v="404"/>
    <m/>
    <m/>
    <m/>
  </r>
  <r>
    <x v="3"/>
    <x v="39"/>
    <x v="667"/>
    <m/>
    <s v="Palawan"/>
    <x v="0"/>
    <x v="4"/>
    <x v="2"/>
    <m/>
    <m/>
    <x v="405"/>
    <m/>
    <m/>
    <m/>
  </r>
  <r>
    <x v="3"/>
    <x v="39"/>
    <x v="668"/>
    <m/>
    <s v="Palawan"/>
    <x v="0"/>
    <x v="4"/>
    <x v="2"/>
    <m/>
    <m/>
    <x v="406"/>
    <m/>
    <m/>
    <m/>
  </r>
  <r>
    <x v="3"/>
    <x v="39"/>
    <x v="669"/>
    <m/>
    <s v="Romblon"/>
    <x v="0"/>
    <x v="4"/>
    <x v="2"/>
    <m/>
    <m/>
    <x v="407"/>
    <m/>
    <m/>
    <m/>
  </r>
  <r>
    <x v="3"/>
    <x v="39"/>
    <x v="670"/>
    <m/>
    <s v="Romblon"/>
    <x v="0"/>
    <x v="4"/>
    <x v="2"/>
    <m/>
    <m/>
    <x v="408"/>
    <m/>
    <m/>
    <m/>
  </r>
  <r>
    <x v="3"/>
    <x v="39"/>
    <x v="671"/>
    <m/>
    <s v="Romblon"/>
    <x v="0"/>
    <x v="4"/>
    <x v="2"/>
    <m/>
    <m/>
    <x v="409"/>
    <m/>
    <m/>
    <m/>
  </r>
  <r>
    <x v="3"/>
    <x v="39"/>
    <x v="672"/>
    <m/>
    <s v="Marinduque"/>
    <x v="0"/>
    <x v="4"/>
    <x v="2"/>
    <m/>
    <m/>
    <x v="410"/>
    <m/>
    <m/>
    <m/>
  </r>
  <r>
    <x v="3"/>
    <x v="39"/>
    <x v="673"/>
    <m/>
    <s v="Occ. Mindoro"/>
    <x v="0"/>
    <x v="4"/>
    <x v="2"/>
    <m/>
    <m/>
    <x v="88"/>
    <m/>
    <m/>
    <m/>
  </r>
  <r>
    <x v="3"/>
    <x v="39"/>
    <x v="674"/>
    <m/>
    <s v="Occ. Mindoro"/>
    <x v="0"/>
    <x v="4"/>
    <x v="2"/>
    <m/>
    <m/>
    <x v="411"/>
    <m/>
    <m/>
    <m/>
  </r>
  <r>
    <x v="3"/>
    <x v="39"/>
    <x v="675"/>
    <m/>
    <s v="Occ. Mindoro"/>
    <x v="0"/>
    <x v="4"/>
    <x v="2"/>
    <m/>
    <m/>
    <x v="6"/>
    <m/>
    <m/>
    <m/>
  </r>
  <r>
    <x v="3"/>
    <x v="40"/>
    <x v="676"/>
    <s v="Provision of housing facilities for students that are safe, clean, affordabl, accessible to students with disabilities and conducive to learning. This is in compliance to CMO No. 9 Series of 2013 - matters pertaining to the improvement of student services offered in schools and universities as well as RA 11396 - the SUCs LUDIP which includes construction of dormitories for students and housing sites for employees"/>
    <s v="Or. Mindoro"/>
    <x v="0"/>
    <x v="4"/>
    <x v="0"/>
    <n v="25000"/>
    <n v="0"/>
    <x v="83"/>
    <n v="60000"/>
    <n v="60000"/>
    <n v="59445"/>
  </r>
  <r>
    <x v="3"/>
    <x v="40"/>
    <x v="677"/>
    <s v="The proposed project is a four-storey academic complex with specialized rooms divided into lectures and laboratories which will accommodate the six major courses under the BTVTED.  This project is compliant with the training facilities standards "/>
    <s v="Or. Mindoro"/>
    <x v="0"/>
    <x v="4"/>
    <x v="1"/>
    <n v="0"/>
    <n v="10000"/>
    <x v="106"/>
    <n v="40000"/>
    <n v="60000"/>
    <n v="0"/>
  </r>
  <r>
    <x v="3"/>
    <x v="40"/>
    <x v="678"/>
    <s v="Provision of new academic infrastructure for Institute of Agricultural and Biosystems Engineering in compliance to CMO No. 86 Series of 2017."/>
    <s v="Or. Mindoro"/>
    <x v="0"/>
    <x v="4"/>
    <x v="1"/>
    <m/>
    <n v="15000"/>
    <x v="94"/>
    <m/>
    <m/>
    <m/>
  </r>
  <r>
    <x v="3"/>
    <x v="40"/>
    <x v="679"/>
    <s v="The Project aims to relocate the existing Agricultural and Biosystems Engineering from Main Campus to Main Campus Annex while complying to the CMO standard of the program. The project also includes the provision of the program Library, provision of Office for the ABE student organizations, provision of Audio Visual Room, and provision of additional Classrooms as the said provisions are all requirements of the University Accreditations."/>
    <s v="Or. Mindoro"/>
    <x v="0"/>
    <x v="4"/>
    <x v="2"/>
    <n v="0"/>
    <n v="0"/>
    <x v="83"/>
    <n v="50000"/>
    <n v="50000"/>
    <n v="42800"/>
  </r>
  <r>
    <x v="3"/>
    <x v="40"/>
    <x v="680"/>
    <s v="The Project aims to relocate the existing Agricultural and Biosystems Engineering from Main Campus to Main Campus Annex while complying to the CMO standard of the program. The project also includes the provision of the program Library, provision of Office for the ABE student organizations, provision of Audio Visual Room, and provision of additional Classrooms as the said provisions are all requirements of the University Accreditations."/>
    <s v="Or. Mindoro"/>
    <x v="0"/>
    <x v="4"/>
    <x v="2"/>
    <n v="0"/>
    <n v="0"/>
    <x v="83"/>
    <n v="0"/>
    <n v="68320"/>
    <n v="0"/>
  </r>
  <r>
    <x v="3"/>
    <x v="40"/>
    <x v="681"/>
    <s v="The laboratory will be used for slaughtering of swine, ruminants and chicken. This facility will also serve as venue for meat processing and packing activities."/>
    <s v="Or. Mindoro"/>
    <x v="0"/>
    <x v="4"/>
    <x v="2"/>
    <n v="0"/>
    <n v="0"/>
    <x v="98"/>
    <n v="0"/>
    <n v="0"/>
    <n v="0"/>
  </r>
  <r>
    <x v="3"/>
    <x v="40"/>
    <x v="682"/>
    <s v="This project will strengthen the University's instruction, research and extension functions. Feed laboratory will provide hands-on learning on the procedures in analyzing feed nutrients."/>
    <s v="Or. Mindoro"/>
    <x v="0"/>
    <x v="4"/>
    <x v="2"/>
    <m/>
    <m/>
    <x v="4"/>
    <m/>
    <m/>
    <n v="25000"/>
  </r>
  <r>
    <x v="3"/>
    <x v="40"/>
    <x v="683"/>
    <s v="This project &quot;Establishment of Poultry, Swine and Ruminant&quot; will be used as laboratories for management and production of livestocks particularly in Agriculture subjects."/>
    <s v="Or. Mindoro"/>
    <x v="0"/>
    <x v="4"/>
    <x v="2"/>
    <m/>
    <m/>
    <x v="4"/>
    <m/>
    <m/>
    <n v="20000"/>
  </r>
  <r>
    <x v="3"/>
    <x v="40"/>
    <x v="684"/>
    <s v="The Indigenous Peoples Rights Act (IPRA) of 1997, granted the Indigenous Peoples the right to equal access to various opportunities to a culture-based educational programs which are appropriate, relevant and meaningful to their life and culture. In relation with this, the University is proposing for &quot;Establishment of IP Facilities&quot; that will cater the needs of our IP students from the Mindoro Province."/>
    <s v="Or. Mindoro"/>
    <x v="0"/>
    <x v="4"/>
    <x v="2"/>
    <m/>
    <m/>
    <x v="4"/>
    <n v="16380"/>
    <m/>
    <m/>
  </r>
  <r>
    <x v="3"/>
    <x v="40"/>
    <x v="685"/>
    <s v="This proposed project &quot;Establishment of Forestry Onsite Lecture Hall&quot; is a functional academic faciltity that will be situated near the University's forest reserve. This will host lecture classes for BS Environmental Science, Agroforestry and Agriculture students."/>
    <s v="Or. Mindoro"/>
    <x v="0"/>
    <x v="4"/>
    <x v="2"/>
    <m/>
    <m/>
    <x v="4"/>
    <n v="10150"/>
    <m/>
    <m/>
  </r>
  <r>
    <x v="3"/>
    <x v="40"/>
    <x v="686"/>
    <s v="This project &quot;Student Center&quot; is intended for students to strengthen their interactions, meet and build connections with other students in the College of Agriculture in the course of their academic journey. This facility will house the offices of recognized student organizations and there will be provision of open spaces, coaching lounge and student lounge."/>
    <s v="Or. Mindoro"/>
    <x v="0"/>
    <x v="4"/>
    <x v="2"/>
    <m/>
    <m/>
    <x v="4"/>
    <m/>
    <m/>
    <n v="10000"/>
  </r>
  <r>
    <x v="3"/>
    <x v="40"/>
    <x v="687"/>
    <s v="This project &quot;Provision of Water and Irrigation System for Agricultural &amp; Biosystems Academic Laboratory Area&quot; is intended for improving the water system of the proposed CAAF-IABE Complex and provide  Irrigation System to the Farm laboratory areas to efficiently develop and/or utilize the land areas for academic, laboratory and production purposes."/>
    <s v="Or. Mindoro"/>
    <x v="0"/>
    <x v="4"/>
    <x v="2"/>
    <m/>
    <m/>
    <x v="4"/>
    <n v="30000"/>
    <m/>
    <m/>
  </r>
  <r>
    <x v="3"/>
    <x v="40"/>
    <x v="688"/>
    <s v="This project &quot; Establishment of Farm Tools, Machinery and  Equipment Storage Facility&quot; is intended for provision of suitable storage infrastracture for keeping farm tools, machineries and equipment securely protected after use and during off season."/>
    <s v="Or. Mindoro"/>
    <x v="0"/>
    <x v="4"/>
    <x v="2"/>
    <m/>
    <m/>
    <x v="4"/>
    <m/>
    <m/>
    <n v="2000"/>
  </r>
  <r>
    <x v="3"/>
    <x v="40"/>
    <x v="689"/>
    <s v="This additional educational facility in MinSU Calapan Campus is very much needed in accommodating the number of enrollees of CBM Department plus the additional projected enrollment growth at 10% per year from 2023 to 2032."/>
    <s v="Or. Mindoro"/>
    <x v="0"/>
    <x v="4"/>
    <x v="2"/>
    <m/>
    <m/>
    <x v="4"/>
    <n v="35000"/>
    <n v="35000"/>
    <m/>
  </r>
  <r>
    <x v="3"/>
    <x v="40"/>
    <x v="690"/>
    <s v="This project &quot; Upgrading of Tourism and Hospitality Laboratory and Equipment for Mock Hostel/Restaurant&quot; in MinSU Calapan Campus refers to improvement of facilities and amenities in compliance to the minimum standard for the curriculum of Hospitality and Tourism program."/>
    <s v="Or. Mindoro"/>
    <x v="0"/>
    <x v="4"/>
    <x v="2"/>
    <m/>
    <m/>
    <x v="4"/>
    <m/>
    <m/>
    <n v="9000"/>
  </r>
  <r>
    <x v="3"/>
    <x v="40"/>
    <x v="691"/>
    <s v="This project &quot; Upgrading of Business Incubation Laboratory Facilities&quot; refers to intensified business operations produced by BS Entrepreneurship students in Victoria and Bongabong Campuses. This is in compliance to the Minimum Standards for the BS Entrepreneurship and BS Tourism Curricula. "/>
    <s v="Or. Mindoro"/>
    <x v="0"/>
    <x v="4"/>
    <x v="2"/>
    <m/>
    <m/>
    <x v="4"/>
    <m/>
    <m/>
    <n v="5000"/>
  </r>
  <r>
    <x v="3"/>
    <x v="40"/>
    <x v="692"/>
    <s v="This project &quot;Renovation/Rehabilitation/Expansion/Extension and Upgrading of Home-Making Building&quot; in MinSU Victoria Campus is in compliance to CMO No. 62, Series of 2017. The shift to outcomes-based education also requires a shift to expected learning outcomes from BS Tourism graduates. The revision and updating of educational facilities should be abreast with the current times. This is in support ot the laboratories and physical facilities requirements stipulated in CMO No. 62 series of 2017 for SUCs offering BSTM/BSHM courses."/>
    <s v="Or. Mindoro"/>
    <x v="0"/>
    <x v="4"/>
    <x v="2"/>
    <m/>
    <m/>
    <x v="4"/>
    <m/>
    <m/>
    <n v="10000"/>
  </r>
  <r>
    <x v="3"/>
    <x v="40"/>
    <x v="693"/>
    <s v="This project &quot;Establishment of CAS Building&quot; in MinSU Victoria Campus refers to provision of academic facility for programs under College of Arts and Sciences such as BS Environmental Science and AB English Language. "/>
    <s v="Or. Mindoro"/>
    <x v="0"/>
    <x v="4"/>
    <x v="2"/>
    <m/>
    <m/>
    <x v="4"/>
    <m/>
    <n v="68600"/>
    <m/>
  </r>
  <r>
    <x v="3"/>
    <x v="40"/>
    <x v="694"/>
    <s v="Provision of additional academic facility in MinSU Calapan Campus, this &quot;Establishment of the Arts and Sciences Building&quot; will provide lecture rooms, conference rooms, classrooms, lounge area, coaching area and open spaces for students under College of Arts and Sciences."/>
    <s v="Or. Mindoro"/>
    <x v="0"/>
    <x v="4"/>
    <x v="2"/>
    <m/>
    <m/>
    <x v="4"/>
    <n v="30000"/>
    <n v="30000"/>
    <m/>
  </r>
  <r>
    <x v="3"/>
    <x v="40"/>
    <x v="695"/>
    <s v="This proposed project &quot;Establishment of Speech Laboratory in MinSU Victoria Campus&quot; is in reference to CMOs No. 24 and 75, Series of 2017. This is a shared facility for College of Teacher Education and College of Arts and Sciences faculty and students in compliance to the required laboratories and physical facilities as well as means of curriculum delivery. With this, enhancement of students' competencies in integrating theories and practice for effective communication in English in diverse contexts and situations."/>
    <s v="Or. Mindoro"/>
    <x v="0"/>
    <x v="4"/>
    <x v="2"/>
    <m/>
    <m/>
    <x v="4"/>
    <m/>
    <m/>
    <n v="5000"/>
  </r>
  <r>
    <x v="3"/>
    <x v="40"/>
    <x v="696"/>
    <s v="This proposed project&quot;Construction of College of Teacher Education and Laboratory School Building (Victoria Campus)&quot; is in pursuant to CMO No. 75, Series of 2017. This academic facility will be used in equipping the learners with adequate and relevant competencies to teach in their chosen specialization in the secondary level. This will aid in the development of highly-motivated and competent teachers specializing in the content and pedagogy of secondary education."/>
    <s v="Or. Mindoro"/>
    <x v="0"/>
    <x v="4"/>
    <x v="2"/>
    <m/>
    <m/>
    <x v="4"/>
    <n v="55000"/>
    <m/>
    <m/>
  </r>
  <r>
    <x v="3"/>
    <x v="40"/>
    <x v="697"/>
    <s v="This proposed project&quot;Construction of College of Teacher Education and Laboratory School Building (Bongabong Campus)&quot; is in pursuant to CMO No. 75, Series of 2017. This academic facility will be used in equipping the learners with adequate and relevant competencies to teach in their chosen specialization in the secondary level. This will aid in the development of highly-motivated and competent teachers specializing in the content and pedagogy of secondary education."/>
    <s v="Or. Mindoro"/>
    <x v="0"/>
    <x v="4"/>
    <x v="2"/>
    <m/>
    <m/>
    <x v="4"/>
    <m/>
    <n v="55000"/>
    <m/>
  </r>
  <r>
    <x v="3"/>
    <x v="40"/>
    <x v="698"/>
    <s v="This proposed project&quot;Construction of College of Teacher Education and Laboratory School Building (Calapan Campus)&quot; is in pursuant to CMO No. 75, Series of 2017. This academic facility will be used in equipping the learners with adequate and relevant competencies to teach in their chosen specialization in the secondary level. This will aid in the development of highly-motivated and competent teachers specializing in the content and pedagogy of secondary education."/>
    <s v="Or. Mindoro"/>
    <x v="0"/>
    <x v="4"/>
    <x v="2"/>
    <m/>
    <m/>
    <x v="4"/>
    <m/>
    <m/>
    <n v="55000"/>
  </r>
  <r>
    <x v="3"/>
    <x v="40"/>
    <x v="699"/>
    <s v="The proposed project &quot;Construction of Criminology Firing Range and Martial Arts Hall in MinSUCalapan Campus&quot; is in adherence to CMO No. 5 Series of 2018. This will conform to the required   laboratory and physical facilities of BS Criminology that are crucial in producing graduates having the knowledge, values, skills and attitudes in meeting the challenges of globalization in the field of criminology. "/>
    <s v="Or. Mindoro"/>
    <x v="0"/>
    <x v="4"/>
    <x v="2"/>
    <m/>
    <m/>
    <x v="4"/>
    <n v="5000"/>
    <m/>
    <m/>
  </r>
  <r>
    <x v="3"/>
    <x v="40"/>
    <x v="700"/>
    <s v="The proposed project &quot;Construction of Criminology Firing Range and Martial Arts Hall in MinSU Bongabong Campus&quot; is in adherence to CMO No. 5 Series of 2018. This will conform to the required   laboratory and physical facilities of BS Criminology that are crucial in producing graduates having the knowledge, values, skills and attitudes in meeting the challenges of globalization in the field of criminology. "/>
    <s v="Or. Mindoro"/>
    <x v="0"/>
    <x v="4"/>
    <x v="2"/>
    <m/>
    <m/>
    <x v="4"/>
    <n v="5000"/>
    <m/>
    <m/>
  </r>
  <r>
    <x v="3"/>
    <x v="40"/>
    <x v="701"/>
    <s v="This &quot;Establishment of Criminal Justice Education Academic Building in MinSU Calapan Campus&quot; is in compliance to the required laboratories and physical facilities for BS Criminology Program as stipulated in CMO No. 5 Series of 2018."/>
    <s v="Or. Mindoro"/>
    <x v="0"/>
    <x v="4"/>
    <x v="2"/>
    <m/>
    <m/>
    <x v="4"/>
    <n v="74200"/>
    <n v="74200"/>
    <n v="74200"/>
  </r>
  <r>
    <x v="3"/>
    <x v="40"/>
    <x v="702"/>
    <s v="In accordance with CMO No. 9, Series of 2013 - Enhanced Policies and Guidelines on Student Affairs and Services and with the BOR approved LUDIP of the university, this project &quot;Establishment of Student Services Building in MinSU Calapan Campus&quot; is hereby being proposed. This infrastructure project will serves as the center for students' services in the University such as different students’ conferences, meetings, recreational activities and lesson tutorials."/>
    <s v="Or. Mindoro"/>
    <x v="0"/>
    <x v="4"/>
    <x v="2"/>
    <m/>
    <m/>
    <x v="4"/>
    <n v="28140"/>
    <m/>
    <m/>
  </r>
  <r>
    <x v="3"/>
    <x v="40"/>
    <x v="703"/>
    <s v="Provision of housing facilities for students that are safe, clean, affordabl, accessible to students with disabilities and conducive to learning. This is in compliance to CMO No. 9 Series of 2013 - matters pertaining to the improvement of student services offered in schools and universities as well as RA 11396 - the SUCs LUDIP which includes construction of dormitories for students and housing sites for employees"/>
    <s v="Or. Mindoro"/>
    <x v="0"/>
    <x v="4"/>
    <x v="2"/>
    <m/>
    <m/>
    <x v="412"/>
    <m/>
    <m/>
    <m/>
  </r>
  <r>
    <x v="3"/>
    <x v="40"/>
    <x v="704"/>
    <m/>
    <s v="Or. Mindoro"/>
    <x v="0"/>
    <x v="4"/>
    <x v="2"/>
    <m/>
    <m/>
    <x v="4"/>
    <n v="45593"/>
    <n v="45593"/>
    <n v="45594"/>
  </r>
  <r>
    <x v="3"/>
    <x v="40"/>
    <x v="705"/>
    <m/>
    <s v="Or. Mindoro"/>
    <x v="0"/>
    <x v="4"/>
    <x v="2"/>
    <m/>
    <m/>
    <x v="4"/>
    <n v="22750"/>
    <m/>
    <m/>
  </r>
  <r>
    <x v="3"/>
    <x v="40"/>
    <x v="706"/>
    <s v="This project &quot;Acquisition of Library Resources&quot; refers to purchase of books, E-books, print journals, journals and other E-references."/>
    <s v="Or. Mindoro"/>
    <x v="0"/>
    <x v="4"/>
    <x v="2"/>
    <m/>
    <n v="49300"/>
    <x v="96"/>
    <n v="40000"/>
    <n v="45000"/>
    <n v="50000"/>
  </r>
  <r>
    <x v="3"/>
    <x v="40"/>
    <x v="707"/>
    <s v="This project &quot;Purchase of RFID Door Detector&quot; is a part of library technology to protect physical materials such as books, journals and publications while making the library accessible for student and faculty users. "/>
    <s v="Or. Mindoro"/>
    <x v="0"/>
    <x v="4"/>
    <x v="2"/>
    <m/>
    <m/>
    <x v="4"/>
    <m/>
    <n v="11000"/>
    <m/>
  </r>
  <r>
    <x v="3"/>
    <x v="40"/>
    <x v="708"/>
    <s v="The proposed project &quot;Establishment of Indoor Sports Facilities&quot; aims to provide upgraded and good indoor athletic facilities to students, student athletes as well as faculty and employees of the university. This includes provision of facilites for basketball, volleyball "/>
    <s v="Or. Mindoro"/>
    <x v="0"/>
    <x v="4"/>
    <x v="2"/>
    <m/>
    <m/>
    <x v="4"/>
    <m/>
    <n v="50000"/>
    <m/>
  </r>
  <r>
    <x v="3"/>
    <x v="40"/>
    <x v="709"/>
    <s v="The construction of MDB Building generally aim to provide the necessary infrastructure for research and development activities, business incubation, and data processing crucial to the university’s functions as an academic and research and development institutions."/>
    <s v="Or. Mindoro"/>
    <x v="0"/>
    <x v="4"/>
    <x v="2"/>
    <m/>
    <m/>
    <x v="4"/>
    <m/>
    <m/>
    <n v="6300"/>
  </r>
  <r>
    <x v="3"/>
    <x v="40"/>
    <x v="710"/>
    <s v="Stable electricity supply is one of the big factors affecting services of an agency or office. Power interruptions do not only affect the service lifespan of electrical appliances and equipment but also the services of the affected offices as all of the university offices rely on electricity. A standby power generator for MinSU A-STEER is a backup power solution that provides power to university operations in the event of power interruptions."/>
    <s v="Or. Mindoro"/>
    <x v="0"/>
    <x v="4"/>
    <x v="2"/>
    <m/>
    <m/>
    <x v="92"/>
    <m/>
    <m/>
    <m/>
  </r>
  <r>
    <x v="3"/>
    <x v="40"/>
    <x v="711"/>
    <s v="The establishment of Audio Visual and Presentation Room (AVPR) in Agriculture, Science &amp; Technology, Engineering, and Environment Research Center Building aims to provide a conducive environment and stimuli to students, and faculty researchers trough the use of various AV materials and equipment. The facility will be used for meetings, in-house review, research and extension presentations of faculty, researchers, and students. Generally, the facility will cater the needs of the RDE Department."/>
    <s v="Or. Mindoro"/>
    <x v="0"/>
    <x v="4"/>
    <x v="2"/>
    <m/>
    <m/>
    <x v="4"/>
    <n v="3000"/>
    <m/>
    <m/>
  </r>
  <r>
    <x v="3"/>
    <x v="40"/>
    <x v="712"/>
    <s v="This proposed project &quot;Construction of RDE Exhibit and Storage Facility&quot; refers to provision of additional facility for research, development and extension "/>
    <s v="Or. Mindoro"/>
    <x v="0"/>
    <x v="4"/>
    <x v="2"/>
    <m/>
    <m/>
    <x v="4"/>
    <m/>
    <m/>
    <n v="5000"/>
  </r>
  <r>
    <x v="3"/>
    <x v="40"/>
    <x v="713"/>
    <s v="This project &quot;Establishment of Training and Extension Center&quot;  refers to provision of facilities with needed equipment in the two campuses of MinSU - Victoria and Calapan, for the conduct of extension, trainings and technology transfer. "/>
    <s v="Or. Mindoro"/>
    <x v="0"/>
    <x v="4"/>
    <x v="2"/>
    <m/>
    <m/>
    <x v="93"/>
    <m/>
    <m/>
    <m/>
  </r>
  <r>
    <x v="3"/>
    <x v="40"/>
    <x v="714"/>
    <s v="Agro-Industrial and Fishery Processing Center (AFP Center) is proposed to support the government drives in supporting the agriculture and fishery sectors in the province. AFP Center can be used to accelerate economic development in the localities and municipalities in Oriental Mindoro and the regions. It is a useful facility for attracting investment (local, national, and foreign), fostering technological learning and innovation, and for creating jobs. With the potential to generate comparative and competitive advantages, Agro-Industrial and Fishery Processing Centers can attract food processors, innovative businesses, leading to both more jobs and a larger income and tax bases. AFP Center promotes the development of agriculture, fisheries, and its related industries."/>
    <s v="Or. Mindoro"/>
    <x v="0"/>
    <x v="4"/>
    <x v="2"/>
    <m/>
    <m/>
    <x v="4"/>
    <n v="30000"/>
    <m/>
    <m/>
  </r>
  <r>
    <x v="3"/>
    <x v="40"/>
    <x v="715"/>
    <s v="This proposed project refers to interconnecting all buildings and offices through local area network for each campus; rehabilitate and upgrade the existing network infrastructure and upgrade the existing internet subscription of the three campuses."/>
    <s v="Or. Mindoro"/>
    <x v="0"/>
    <x v="4"/>
    <x v="2"/>
    <m/>
    <m/>
    <x v="4"/>
    <n v="30000"/>
    <m/>
    <m/>
  </r>
  <r>
    <x v="3"/>
    <x v="40"/>
    <x v="716"/>
    <s v="As a priority project in the BOR Approved LUDIP of MinSU, this proposed project is intended for centralized student transactions and will also serve as temporary academic facility for other Colleges. This building is intended to function as a gateway to the academic mall and at the same time, strengthening the physical  interconnectivity with other facilities. The core of the structure will be elevated on stilts, designed with transparency, ensuring an unobstructed visual connection to the main road. The aperture must be wide enough which will allow the passage of emergency vehicles."/>
    <s v="Or. Mindoro"/>
    <x v="0"/>
    <x v="4"/>
    <x v="2"/>
    <m/>
    <m/>
    <x v="16"/>
    <n v="50000"/>
    <n v="37970"/>
    <m/>
  </r>
  <r>
    <x v="3"/>
    <x v="40"/>
    <x v="717"/>
    <s v="As a priority project in the BOR Approved LUDIP of MinSU, this proposed project is intended for centralized student transactions and will also serve as temporary academic facility for other Colleges. This building is intended to function as a gateway to the academic mall and at the same time, strengthening the physical  interconnectivity with other facilities. The core of the structure will be elevated on stilts, designed with transparency, ensuring an unobstructed visual connection to the main road. The aperture must be wide enough which will allow the passage of emergency vehicles."/>
    <s v="Or. Mindoro"/>
    <x v="0"/>
    <x v="4"/>
    <x v="2"/>
    <m/>
    <m/>
    <x v="4"/>
    <n v="85680"/>
    <n v="85680"/>
    <n v="85680"/>
  </r>
  <r>
    <x v="3"/>
    <x v="40"/>
    <x v="718"/>
    <m/>
    <s v="Or. Mindoro"/>
    <x v="0"/>
    <x v="4"/>
    <x v="2"/>
    <m/>
    <m/>
    <x v="4"/>
    <m/>
    <n v="43470"/>
    <n v="43470"/>
  </r>
  <r>
    <x v="3"/>
    <x v="40"/>
    <x v="719"/>
    <s v="This proposed project &quot;Establishment of Power House&quot; in MinSU Victoria Campus will shelter the generating units, control and auxiliary equipment and will serve as service areas. The type of powerhouse configurations/structure will be selected based on the nature/enviornment of the campus."/>
    <s v="Or. Mindoro"/>
    <x v="0"/>
    <x v="4"/>
    <x v="2"/>
    <m/>
    <m/>
    <x v="4"/>
    <n v="4200"/>
    <m/>
    <m/>
  </r>
  <r>
    <x v="3"/>
    <x v="40"/>
    <x v="720"/>
    <s v="This proposed research and development project is intended for provision of gender-inclusive Disaster Risk Reduction Management and Climate Change Adaptation and Mitigation activities for stakeholders and clienteles. "/>
    <s v="Or. Mindoro"/>
    <x v="0"/>
    <x v="4"/>
    <x v="2"/>
    <m/>
    <m/>
    <x v="4"/>
    <m/>
    <m/>
    <n v="5000"/>
  </r>
  <r>
    <x v="3"/>
    <x v="41"/>
    <x v="721"/>
    <s v="Phase I involves the laying out of a 400-m long drainage system using a 36&quot; diameter RCCP  "/>
    <s v="Marinduque"/>
    <x v="0"/>
    <x v="4"/>
    <x v="0"/>
    <n v="5000"/>
    <m/>
    <x v="4"/>
    <m/>
    <m/>
    <m/>
  </r>
  <r>
    <x v="3"/>
    <x v="41"/>
    <x v="722"/>
    <s v="To cater to the emergency, medical, dental and other disaster and risk related services to MSC stakeholders."/>
    <s v="Marinduque"/>
    <x v="0"/>
    <x v="4"/>
    <x v="0"/>
    <n v="20000"/>
    <m/>
    <x v="4"/>
    <m/>
    <m/>
    <m/>
  </r>
  <r>
    <x v="3"/>
    <x v="41"/>
    <x v="723"/>
    <s v="The Subsurface Combined Drainage System (Phase 2) is a combination of lateral drainage (610mm RCCP) which will be responsible for the conveyance of run-offs and domestic waters from the lateral areas and main drainage (910mm RCCP), which is for the conveyance of these run-offs to its designated outlets."/>
    <s v="Marinduque"/>
    <x v="0"/>
    <x v="4"/>
    <x v="1"/>
    <m/>
    <n v="10000"/>
    <x v="4"/>
    <m/>
    <m/>
    <m/>
  </r>
  <r>
    <x v="3"/>
    <x v="41"/>
    <x v="724"/>
    <s v="Phase III involves the laying out of drainage system using a 24&quot; diameter RCCP for lateral lines, 36&quot; diameter RCCP for main lines and sewage treatment plant at the drainage outlet."/>
    <s v="Marinduque"/>
    <x v="0"/>
    <x v="4"/>
    <x v="2"/>
    <m/>
    <m/>
    <x v="134"/>
    <m/>
    <m/>
    <m/>
  </r>
  <r>
    <x v="3"/>
    <x v="41"/>
    <x v="725"/>
    <s v="The procurement of service vehicles will be used in the conduct of monthly monitoring and assessment of on-going campuswide projects of MSC and serve as transport service of students, faculty, and personnel in college related activities inside and outside of the province.  "/>
    <s v="Marinduque"/>
    <x v="0"/>
    <x v="4"/>
    <x v="1"/>
    <m/>
    <n v="7665"/>
    <x v="413"/>
    <n v="7571.2"/>
    <n v="11845.29"/>
    <m/>
  </r>
  <r>
    <x v="3"/>
    <x v="41"/>
    <x v="726"/>
    <s v="The purpose of this project is to become more responsive and vigilant to the 21st century challenges and to improve the quality of research and education more specifically those in the field of Science. Marinduque, being an island province with limited building/facilities and scientific materials, equipment which is vital for any scientific study, through this project the Unit will have the chance to cater to the needs of the students and faculty and from outside clientele that has the possibility to become the incoming generating of the college. "/>
    <s v="Marinduque"/>
    <x v="0"/>
    <x v="4"/>
    <x v="1"/>
    <m/>
    <n v="20000"/>
    <x v="4"/>
    <m/>
    <m/>
    <m/>
  </r>
  <r>
    <x v="3"/>
    <x v="41"/>
    <x v="727"/>
    <s v="Sustainable delivery of quality education with hands-on learning and understanding the challenging theories and concepts using functional and safe laboratory equipment."/>
    <s v="Marinduque"/>
    <x v="0"/>
    <x v="4"/>
    <x v="2"/>
    <m/>
    <m/>
    <x v="8"/>
    <n v="2600"/>
    <n v="3900"/>
    <n v="5850"/>
  </r>
  <r>
    <x v="3"/>
    <x v="41"/>
    <x v="728"/>
    <s v="Continuous provision of electricity in the campuses for use of students, faculty and administrative personnel to ensure uninterrupted delivery of quality services."/>
    <s v="Marinduque"/>
    <x v="0"/>
    <x v="4"/>
    <x v="2"/>
    <m/>
    <m/>
    <x v="414"/>
    <n v="35607.24"/>
    <n v="82361.710000000006"/>
    <n v="219083.79"/>
  </r>
  <r>
    <x v="3"/>
    <x v="41"/>
    <x v="729"/>
    <s v="1. Implementation of NBC 589 s. 2022 , Revised Organization and Staffing Standards in the Marinduque State college to augment the undermanned offices in the administrative_x000a_department _x000a_2. Provide the needed administrative staff in the three campuses for better service delivery. "/>
    <s v="Marinduque"/>
    <x v="0"/>
    <x v="4"/>
    <x v="2"/>
    <m/>
    <m/>
    <x v="415"/>
    <m/>
    <m/>
    <m/>
  </r>
  <r>
    <x v="3"/>
    <x v="41"/>
    <x v="730"/>
    <s v="This project is expected to provide conducive learning facility which is in compliance with the National Building Code requirements; with enhance appearance and distinct functionality as laboratory building; and guaranteed operationalization as to desired purpose. "/>
    <s v="Marinduque"/>
    <x v="0"/>
    <x v="4"/>
    <x v="2"/>
    <m/>
    <m/>
    <x v="53"/>
    <n v="17200"/>
    <m/>
    <m/>
  </r>
  <r>
    <x v="3"/>
    <x v="41"/>
    <x v="731"/>
    <s v="Furnishing of the Five Storey Building w/ Fire Protection System and Finishing Works including ICT equipment for security of laboratory equipment and materials."/>
    <s v="Marinduque"/>
    <x v="0"/>
    <x v="4"/>
    <x v="2"/>
    <m/>
    <m/>
    <x v="53"/>
    <m/>
    <m/>
    <m/>
  </r>
  <r>
    <x v="3"/>
    <x v="41"/>
    <x v="732"/>
    <s v="This project is needed to bring the IEng Lab building in compliance with the National Building Code  requirements;enhancement on the appearance and functionality of the building, This project is  a comprehensive effort to provide  safe, reliable access to all  parts of the building, especially for the PWD's."/>
    <s v="Marinduque"/>
    <x v="0"/>
    <x v="4"/>
    <x v="2"/>
    <m/>
    <m/>
    <x v="416"/>
    <m/>
    <m/>
    <m/>
  </r>
  <r>
    <x v="3"/>
    <x v="41"/>
    <x v="733"/>
    <s v="The new Engineering student center is designed to provide student gathering and social areas, study areas, offices for student organizations, general-use meeting rooms, performance venues, large meeting rooms, food service, and dining areas, and, various retail spaces."/>
    <s v="Marinduque"/>
    <x v="0"/>
    <x v="4"/>
    <x v="2"/>
    <m/>
    <m/>
    <x v="4"/>
    <m/>
    <m/>
    <n v="30000"/>
  </r>
  <r>
    <x v="3"/>
    <x v="41"/>
    <x v="734"/>
    <s v="The new student center is designed to provide student gathering and social areas, study areas, offices for student organizations, an office for the Student Affairs and Services,_x000a_general-use meeting rooms, performance venues, large meeting rooms, food service, and dining areas, and, various retail spaces."/>
    <s v="Marinduque"/>
    <x v="0"/>
    <x v="4"/>
    <x v="2"/>
    <m/>
    <m/>
    <x v="417"/>
    <m/>
    <m/>
    <m/>
  </r>
  <r>
    <x v="3"/>
    <x v="41"/>
    <x v="735"/>
    <s v="An infrastructure project of a four-storey building capable of housing laboratory equipment in all area of specialization of Bachelor of Science in Industrial Technology program: Automotive, Electrical, Food Technology, Drafting, Mechanical and Welding Fabrication. The building shall house all academic/instructional activities of the program in one vicinity."/>
    <s v="Marinduque"/>
    <x v="0"/>
    <x v="4"/>
    <x v="2"/>
    <m/>
    <m/>
    <x v="418"/>
    <m/>
    <m/>
    <m/>
  </r>
  <r>
    <x v="3"/>
    <x v="41"/>
    <x v="736"/>
    <s v="The 4-Storey building with roof deck features offices for faculties, student organization, Dean's Office, and an accreditation room. It will be also equipped with facilities such as pantries, toilets for male, female and PWDs, hallways, and corridors."/>
    <s v="Marinduque"/>
    <x v="0"/>
    <x v="4"/>
    <x v="2"/>
    <m/>
    <m/>
    <x v="4"/>
    <m/>
    <n v="55072"/>
    <m/>
  </r>
  <r>
    <x v="3"/>
    <x v="41"/>
    <x v="737"/>
    <s v="Develop quality and competitive graduate of business, entrepreneur, and tourism students while earning substantial income and providing research and extension services.   "/>
    <s v="Marinduque"/>
    <x v="0"/>
    <x v="4"/>
    <x v="2"/>
    <m/>
    <m/>
    <x v="419"/>
    <m/>
    <m/>
    <m/>
  </r>
  <r>
    <x v="3"/>
    <x v="41"/>
    <x v="738"/>
    <s v="The building has laboratories and rooms such as 7 classrooms, 3 offices, dark room, Forensic room, Polygraphy room, Balistics room, Interrogation room, Accreditation room, and Moot Court room."/>
    <s v="Marinduque"/>
    <x v="0"/>
    <x v="4"/>
    <x v="2"/>
    <m/>
    <m/>
    <x v="4"/>
    <n v="71208"/>
    <m/>
    <m/>
  </r>
  <r>
    <x v="3"/>
    <x v="41"/>
    <x v="739"/>
    <s v="This project shall be for the extension of the graduate school building. The extension will be a two storey, containing a two classroom for each floors."/>
    <s v="Marinduque"/>
    <x v="0"/>
    <x v="4"/>
    <x v="2"/>
    <m/>
    <m/>
    <x v="4"/>
    <n v="20000"/>
    <m/>
    <m/>
  </r>
  <r>
    <x v="3"/>
    <x v="41"/>
    <x v="740"/>
    <s v="The proposed three–storey building has a total floor area of 3,465 square meters, including the roof deck. It will feature a student publication room, social works and development laboratory, speech laboratory, radio-television room, and a mini library."/>
    <s v="Marinduque"/>
    <x v="0"/>
    <x v="4"/>
    <x v="2"/>
    <m/>
    <m/>
    <x v="418"/>
    <m/>
    <m/>
    <m/>
  </r>
  <r>
    <x v="3"/>
    <x v="41"/>
    <x v="741"/>
    <s v="One of the requirements for AACCUP Accreditation is the provision of a student dormitory that will cater the needs of the students. In order to avoid these circumstances to happen and in order to comply with the requirements for accreditation, a construction of a student dormitory is hereby proposed."/>
    <s v="Marinduque"/>
    <x v="0"/>
    <x v="4"/>
    <x v="2"/>
    <m/>
    <m/>
    <x v="418"/>
    <m/>
    <m/>
    <m/>
  </r>
  <r>
    <x v="3"/>
    <x v="41"/>
    <x v="742"/>
    <s v="The proposed two-storey building will be primarily to support the National Service Training Program of the college. This facility is to provide a head office for the NSTP equipped with kitchen, dining, and storage facility for armory. This shall also have ROTC Office, conference room, locker room, toilet and common facilities such as hallways and lobby."/>
    <s v="Marinduque"/>
    <x v="0"/>
    <x v="4"/>
    <x v="2"/>
    <m/>
    <m/>
    <x v="4"/>
    <m/>
    <n v="10000"/>
    <m/>
  </r>
  <r>
    <x v="3"/>
    <x v="41"/>
    <x v="743"/>
    <s v="The activities is to perform and restore the functionality of the building. it includes tasks such as cleaning, repair, rehabilitation and construction of the building, electrical, sanitary mechanical and other that needs maintenance and repair."/>
    <s v="Marinduque"/>
    <x v="0"/>
    <x v="4"/>
    <x v="2"/>
    <m/>
    <m/>
    <x v="94"/>
    <m/>
    <m/>
    <m/>
  </r>
  <r>
    <x v="3"/>
    <x v="41"/>
    <x v="744"/>
    <s v="The Marinduque State College is offering academic programs such as Bachelor of Secondary Education, Bachelor of Culture and Arts Education, Bachelor of Technology and Livelihood Education and Bachelor of Elementary education. Since its offering, the Institute has produced thousands of professionals who are gainfully working in the teaching professions or as administrators in several educational institutions, both private and public elementary and secondary schools. With the continuous increase in the number of enrollees in the program and until now, there is a need for the expansion or new buildings that can carry the increasing number of the students."/>
    <s v="Marinduque"/>
    <x v="0"/>
    <x v="4"/>
    <x v="2"/>
    <m/>
    <m/>
    <x v="4"/>
    <m/>
    <m/>
    <n v="43000"/>
  </r>
  <r>
    <x v="3"/>
    <x v="41"/>
    <x v="745"/>
    <s v="The Marinduque State College, being a God-centered Higher Education Institution is actively_x000a_  supporting and respecting religious freedom among students, faculty members, and personnel. As MSC is open to all kinds of religions such as Roman Catholic, Born Again Christian, Muslim, Jehovah’s Witness, and others, a sacred place for worshipping is necessary."/>
    <s v="Marinduque"/>
    <x v="0"/>
    <x v="4"/>
    <x v="2"/>
    <m/>
    <m/>
    <x v="4"/>
    <m/>
    <m/>
    <n v="5000"/>
  </r>
  <r>
    <x v="3"/>
    <x v="41"/>
    <x v="746"/>
    <s v="The MRF receive both segregated and mixed waste for final sorting, segregation, composting, recycling. The resulting residual wastes shall be transferred to a long-term or disposal facility or sanitary landfill provided by the Municipal Government where the school is situated."/>
    <s v="Marinduque"/>
    <x v="0"/>
    <x v="4"/>
    <x v="2"/>
    <m/>
    <m/>
    <x v="4"/>
    <n v="2500"/>
    <m/>
    <m/>
  </r>
  <r>
    <x v="3"/>
    <x v="41"/>
    <x v="747"/>
    <m/>
    <s v="Marinduque"/>
    <x v="0"/>
    <x v="4"/>
    <x v="2"/>
    <m/>
    <m/>
    <x v="4"/>
    <m/>
    <n v="3000"/>
    <m/>
  </r>
  <r>
    <x v="3"/>
    <x v="41"/>
    <x v="748"/>
    <m/>
    <s v="Marinduque"/>
    <x v="0"/>
    <x v="4"/>
    <x v="2"/>
    <m/>
    <m/>
    <x v="4"/>
    <n v="3000"/>
    <m/>
    <n v="3000"/>
  </r>
  <r>
    <x v="3"/>
    <x v="41"/>
    <x v="749"/>
    <m/>
    <s v="Marinduque"/>
    <x v="0"/>
    <x v="4"/>
    <x v="2"/>
    <m/>
    <m/>
    <x v="4"/>
    <n v="100000"/>
    <m/>
    <m/>
  </r>
  <r>
    <x v="3"/>
    <x v="41"/>
    <x v="750"/>
    <m/>
    <s v="Marinduque"/>
    <x v="0"/>
    <x v="4"/>
    <x v="2"/>
    <m/>
    <m/>
    <x v="4"/>
    <n v="11000"/>
    <m/>
    <m/>
  </r>
  <r>
    <x v="3"/>
    <x v="41"/>
    <x v="751"/>
    <m/>
    <s v="Marinduque"/>
    <x v="0"/>
    <x v="4"/>
    <x v="2"/>
    <m/>
    <m/>
    <x v="4"/>
    <m/>
    <n v="15000"/>
    <m/>
  </r>
  <r>
    <x v="3"/>
    <x v="41"/>
    <x v="752"/>
    <m/>
    <s v="Marinduque"/>
    <x v="0"/>
    <x v="4"/>
    <x v="2"/>
    <m/>
    <m/>
    <x v="400"/>
    <m/>
    <m/>
    <m/>
  </r>
  <r>
    <x v="3"/>
    <x v="41"/>
    <x v="753"/>
    <m/>
    <s v="Marinduque"/>
    <x v="0"/>
    <x v="4"/>
    <x v="2"/>
    <m/>
    <m/>
    <x v="4"/>
    <m/>
    <n v="6000"/>
    <m/>
  </r>
  <r>
    <x v="3"/>
    <x v="41"/>
    <x v="754"/>
    <s v="The establishment of greenhouses will pave the way to quality education among the students, encourage more enrollees, develop new technologies and addresses other issues. This will also give opportunities to the faculty, students and other stakeholders in improving the scope and direction of researches in the university and will serve as venue for students researches and as training ground for skills development and knowledge generation.   "/>
    <s v="Marinduque"/>
    <x v="0"/>
    <x v="4"/>
    <x v="2"/>
    <m/>
    <m/>
    <x v="124"/>
    <m/>
    <m/>
    <m/>
  </r>
  <r>
    <x v="3"/>
    <x v="41"/>
    <x v="755"/>
    <s v="The proposed building has a total floor area of 64.78 sq meter and will house generator rooms and other electrical equipment."/>
    <s v="Marinduque"/>
    <x v="0"/>
    <x v="4"/>
    <x v="2"/>
    <m/>
    <m/>
    <x v="4"/>
    <n v="5000"/>
    <m/>
    <m/>
  </r>
  <r>
    <x v="3"/>
    <x v="41"/>
    <x v="756"/>
    <s v="The building will be operated by the college/ BAO. It is designed to provide students, staff, and visitors with a safe and affordable place to live while they attend college, and will offer a range of amenities and services such as dining halls, study rooms, and recreational facilities. The structure will be designed to provide comfortable and convenient accommodations for visitors and students, making it easier for them to focus on their work and studies, and be productive."/>
    <s v="Marinduque"/>
    <x v="0"/>
    <x v="4"/>
    <x v="2"/>
    <m/>
    <m/>
    <x v="4"/>
    <m/>
    <n v="20000"/>
    <m/>
  </r>
  <r>
    <x v="3"/>
    <x v="41"/>
    <x v="757"/>
    <s v="To purchase skills laboratory equipment for the on-going construction of the three storey skills laboratory building"/>
    <s v="Marinduque"/>
    <x v="0"/>
    <x v="4"/>
    <x v="2"/>
    <m/>
    <m/>
    <x v="420"/>
    <m/>
    <m/>
    <m/>
  </r>
  <r>
    <x v="3"/>
    <x v="41"/>
    <x v="758"/>
    <s v="To produce Medical Technologists, Radiologic Technologists and Psychologists in the province of Marinduque."/>
    <s v="Marinduque"/>
    <x v="0"/>
    <x v="4"/>
    <x v="2"/>
    <m/>
    <m/>
    <x v="4"/>
    <n v="3000"/>
    <m/>
    <m/>
  </r>
  <r>
    <x v="3"/>
    <x v="41"/>
    <x v="759"/>
    <s v="The project aims to outsource Security Services Agency which will provide quality security services through professional, competent, highly trained and fully-equipped personnel to safeguard the lives of the administrators, employees, clients and other stakeholders, properties and resources of Marinduque State College."/>
    <s v="Marinduque"/>
    <x v="0"/>
    <x v="4"/>
    <x v="2"/>
    <m/>
    <m/>
    <x v="98"/>
    <n v="6500"/>
    <n v="8450"/>
    <n v="10985"/>
  </r>
  <r>
    <x v="3"/>
    <x v="41"/>
    <x v="760"/>
    <s v="Enhance the Janitorial Services of the Marinduque State College- General Services Office"/>
    <s v="Marinduque"/>
    <x v="0"/>
    <x v="4"/>
    <x v="2"/>
    <m/>
    <m/>
    <x v="147"/>
    <n v="7800"/>
    <n v="10140"/>
    <n v="13182"/>
  </r>
  <r>
    <x v="3"/>
    <x v="41"/>
    <x v="761"/>
    <m/>
    <s v="Marinduque"/>
    <x v="0"/>
    <x v="4"/>
    <x v="2"/>
    <m/>
    <m/>
    <x v="421"/>
    <m/>
    <m/>
    <m/>
  </r>
  <r>
    <x v="3"/>
    <x v="41"/>
    <x v="762"/>
    <s v="To provide functional office spaces with furniture, and fixtures for the use of offices in the Disaster Risk Reduction Management and Health Services."/>
    <s v="Marinduque"/>
    <x v="0"/>
    <x v="4"/>
    <x v="2"/>
    <m/>
    <m/>
    <x v="8"/>
    <m/>
    <m/>
    <m/>
  </r>
  <r>
    <x v="3"/>
    <x v="41"/>
    <x v="763"/>
    <s v="The project involves the procurement of Health and DRRM Equipment and supplies which are essential items for protecting and saving lives in the event of a calamity. Early warning devices,medical supplies and life saving tools are basic necessity in disaster mitigation and emergency response. The project also involves procurement of the necessary office supplies and furnitures for the Health and DRRM Building to make it fully functional after its construction is completed before the end of this year."/>
    <s v="Marinduque"/>
    <x v="0"/>
    <x v="4"/>
    <x v="2"/>
    <m/>
    <m/>
    <x v="422"/>
    <m/>
    <m/>
    <m/>
  </r>
  <r>
    <x v="3"/>
    <x v="41"/>
    <x v="764"/>
    <s v="The project involves the procurement of DRRMO Rescue and Service Vehicle which is essential for emergency quick response and delivery of goods, repair materials and services to the satellite campuses of the College. The project can also boost the extension services of the College through the provision of relief operation and capability training program to the disaster-affected community."/>
    <s v="Marinduque"/>
    <x v="0"/>
    <x v="4"/>
    <x v="2"/>
    <m/>
    <m/>
    <x v="403"/>
    <m/>
    <m/>
    <m/>
  </r>
  <r>
    <x v="3"/>
    <x v="41"/>
    <x v="765"/>
    <s v="To provide functional office spaces with furniture, fixtures, and ICT equipment for the use of all offices in the administrative and finance services, and the top management, in order to efficiently deliver quality service to the college's internal and external clients."/>
    <s v="Marinduque"/>
    <x v="0"/>
    <x v="4"/>
    <x v="2"/>
    <m/>
    <m/>
    <x v="95"/>
    <m/>
    <m/>
    <m/>
  </r>
  <r>
    <x v="3"/>
    <x v="41"/>
    <x v="766"/>
    <s v="To establish conducive, gender-responsive, disaster-resilient and sustainable educational infrastructure that fosters inclusive learning in the light of the new normal, which capitalizes in appropriate ICT technologies and environmentally-sound resource management."/>
    <s v="Marinduque"/>
    <x v="0"/>
    <x v="4"/>
    <x v="2"/>
    <m/>
    <m/>
    <x v="86"/>
    <n v="50000"/>
    <n v="20000"/>
    <m/>
  </r>
  <r>
    <x v="3"/>
    <x v="41"/>
    <x v="767"/>
    <m/>
    <s v="Marinduque"/>
    <x v="0"/>
    <x v="4"/>
    <x v="2"/>
    <m/>
    <m/>
    <x v="4"/>
    <n v="20000"/>
    <m/>
    <m/>
  </r>
  <r>
    <x v="3"/>
    <x v="41"/>
    <x v="768"/>
    <m/>
    <s v="Marinduque"/>
    <x v="0"/>
    <x v="4"/>
    <x v="2"/>
    <m/>
    <m/>
    <x v="4"/>
    <n v="50000"/>
    <m/>
    <m/>
  </r>
  <r>
    <x v="3"/>
    <x v="41"/>
    <x v="769"/>
    <s v="Expand the vermicomposting facility of MSC College of Agriculture, increase its production capacity, provide affordable fertilizer and sustainability of food production in the province."/>
    <s v="Marinduque"/>
    <x v="0"/>
    <x v="4"/>
    <x v="2"/>
    <m/>
    <m/>
    <x v="4"/>
    <m/>
    <n v="26000"/>
    <m/>
  </r>
  <r>
    <x v="3"/>
    <x v="41"/>
    <x v="754"/>
    <s v="The establishment of greenhouses will pave the way to quality education among agriculture students, encourage more enrolles, develop new technologies and addresses other issues concerning agriculture. This will also give opportunities to the faculty, students and other stakeholders in improving the scope and direction of agricultural science and research in the university and will  serve as venue for students researches and  as training ground for skills development and knowledge generation.   "/>
    <s v="Marinduque"/>
    <x v="0"/>
    <x v="4"/>
    <x v="2"/>
    <m/>
    <m/>
    <x v="124"/>
    <m/>
    <m/>
    <m/>
  </r>
  <r>
    <x v="3"/>
    <x v="41"/>
    <x v="770"/>
    <s v="Develop a 3-ha mixed orchard with vaious kinds and varieties of fruit crops for MSC Institute of Agriculture stakeholders. "/>
    <s v="Marinduque"/>
    <x v="0"/>
    <x v="4"/>
    <x v="2"/>
    <m/>
    <m/>
    <x v="4"/>
    <m/>
    <n v="5000"/>
    <m/>
  </r>
  <r>
    <x v="3"/>
    <x v="41"/>
    <x v="771"/>
    <s v="It is anticipated that this project, including the use of solar power to run the deep well pump will benefit the campus through increased water availability not only to buildings and facilities but also to various programs and projects of the College. The community as a whole will also benefit from the enhanced capability of the Institute to conduct and deliver important economic development projects in agriculture."/>
    <s v="Marinduque"/>
    <x v="0"/>
    <x v="4"/>
    <x v="2"/>
    <m/>
    <m/>
    <x v="273"/>
    <m/>
    <m/>
    <m/>
  </r>
  <r>
    <x v="3"/>
    <x v="41"/>
    <x v="772"/>
    <s v="The proposed two-storey building has an area of 300 square meters per floor and features library, staff area, waiting area and offices, such as registrar's, cashiers, accounting, and the director's office with toilet and stock room, and roof deck area provided with water proofing."/>
    <s v="Marinduque"/>
    <x v="0"/>
    <x v="4"/>
    <x v="2"/>
    <m/>
    <m/>
    <x v="4"/>
    <n v="16500"/>
    <m/>
    <m/>
  </r>
  <r>
    <x v="3"/>
    <x v="41"/>
    <x v="773"/>
    <s v="To accommodate and manage all supplies and materials of the college in a systemized basis equipped with CCTV cameras and quality technology."/>
    <s v="Marinduque"/>
    <x v="0"/>
    <x v="4"/>
    <x v="2"/>
    <m/>
    <m/>
    <x v="423"/>
    <m/>
    <m/>
    <m/>
  </r>
  <r>
    <x v="3"/>
    <x v="41"/>
    <x v="755"/>
    <s v="The proposed building has a total floor area of 64.78 sq meter and will house generator rooms and other electrical equipment"/>
    <s v="Marinduque"/>
    <x v="0"/>
    <x v="4"/>
    <x v="2"/>
    <m/>
    <m/>
    <x v="4"/>
    <n v="5000"/>
    <m/>
    <m/>
  </r>
  <r>
    <x v="3"/>
    <x v="41"/>
    <x v="774"/>
    <s v="Construction of Faculty and Staff Housing will improve the physical facilities of MSC Torrijos towards the effective delivery of human resource services, particularly faculty and staff housing."/>
    <s v="Marinduque"/>
    <x v="0"/>
    <x v="4"/>
    <x v="2"/>
    <m/>
    <m/>
    <x v="4"/>
    <m/>
    <n v="30000"/>
    <m/>
  </r>
  <r>
    <x v="3"/>
    <x v="41"/>
    <x v="775"/>
    <s v="The construction of student housing units will contribute to MSC's compliance to the universityhood, accreditation, and certification requirement. The facilities will also encourage more students to enroll at MSC Torrijos considering that they can be able to stay in safe living spaces."/>
    <s v="Marinduque"/>
    <x v="0"/>
    <x v="4"/>
    <x v="2"/>
    <m/>
    <m/>
    <x v="4"/>
    <m/>
    <m/>
    <n v="45000"/>
  </r>
  <r>
    <x v="3"/>
    <x v="41"/>
    <x v="776"/>
    <s v="The proposed building would integrate the green-design concept which will house a four (4) – storey 36 units (2 bedrooms each unit with kitchen, dining, living area, toilets and showers &amp; balcony with a minimum dimension of 4m x 6m) and offices/ rooms such as Administration office, Conference room, Canteen/ Restaurant Room, Stock room, Utility and Maintenance room."/>
    <s v="Marinduque"/>
    <x v="0"/>
    <x v="4"/>
    <x v="2"/>
    <m/>
    <m/>
    <x v="4"/>
    <m/>
    <m/>
    <n v="45000"/>
  </r>
  <r>
    <x v="3"/>
    <x v="41"/>
    <x v="777"/>
    <s v="This facility will also provide technical assistance for farmers on the utilization of locally available natural enemies as means of managing pest and disease_x000a_  among farms in the province."/>
    <s v="Marinduque"/>
    <x v="0"/>
    <x v="4"/>
    <x v="2"/>
    <m/>
    <m/>
    <x v="4"/>
    <m/>
    <n v="20000"/>
    <m/>
  </r>
  <r>
    <x v="3"/>
    <x v="41"/>
    <x v="778"/>
    <s v="The campus is situated in a water scarce locality, thus MSC has to invest critically on water delivery systems for sustainable intensification of agriculture to effectively carry out its main functions in instruction, research, extension, and production. One resilient and innovative approach is to collect rainwater and waste water and then treat them for use in the farms. MSC, being an agricultural school, has also a growing concern on solid waste that may pose environmental and health problems but with efficient scientifically waste management system, the waste generation could be controlled and use in such a manner that promotes environmental sustainability and enhances the quality of air, water, soil and energy sources."/>
    <s v="Marinduque"/>
    <x v="0"/>
    <x v="4"/>
    <x v="2"/>
    <m/>
    <m/>
    <x v="4"/>
    <m/>
    <n v="40000"/>
    <m/>
  </r>
  <r>
    <x v="3"/>
    <x v="41"/>
    <x v="779"/>
    <s v="The establishment of a fruit crop nursery in the Institute of Agriculture will enhance students' skills in propagation which is among the major skills that needs to be learned by agriculture students. This will also provides steady supplies of planting materials in the community and the province as well that may result in increasing food supply in the island."/>
    <s v="Marinduque"/>
    <x v="0"/>
    <x v="4"/>
    <x v="2"/>
    <m/>
    <m/>
    <x v="4"/>
    <m/>
    <n v="5000"/>
    <m/>
  </r>
  <r>
    <x v="3"/>
    <x v="41"/>
    <x v="780"/>
    <s v="The Institute of Agriculture of the College of Natural and Allied Health_x000a_  Sciences aims to be the Center of Development (CoD), a one-step away towards the Center of Excellence. Its primary function is to provide quality education, generate new knowledge and information through quality management system for the betterment of its services to stakeholders."/>
    <s v="Marinduque"/>
    <x v="0"/>
    <x v="4"/>
    <x v="2"/>
    <m/>
    <m/>
    <x v="4"/>
    <m/>
    <n v="162000"/>
    <m/>
  </r>
  <r>
    <x v="3"/>
    <x v="41"/>
    <x v="781"/>
    <s v="Provide conducive, gender-sensitive, disaster-resilient, and appropriate venue for research, development, extension, and training management and implementation. The project will serve the researchers, extensionists, students, beneficiaries and other stakeholders in carrying out relevant R, D, and E services."/>
    <s v="Marinduque"/>
    <x v="0"/>
    <x v="4"/>
    <x v="2"/>
    <m/>
    <m/>
    <x v="424"/>
    <n v="36446"/>
    <n v="50000"/>
    <m/>
  </r>
  <r>
    <x v="3"/>
    <x v="41"/>
    <x v="782"/>
    <s v="To establish a conducive venue for the conduct of researches that caters various agricultural disciplines and utilizes appropriate facilities, structures, and farm assets."/>
    <s v="Marinduque"/>
    <x v="0"/>
    <x v="4"/>
    <x v="2"/>
    <m/>
    <m/>
    <x v="425"/>
    <m/>
    <m/>
    <m/>
  </r>
  <r>
    <x v="3"/>
    <x v="41"/>
    <x v="783"/>
    <m/>
    <s v="Marinduque"/>
    <x v="0"/>
    <x v="4"/>
    <x v="2"/>
    <m/>
    <m/>
    <x v="4"/>
    <m/>
    <n v="27000"/>
    <m/>
  </r>
  <r>
    <x v="3"/>
    <x v="41"/>
    <x v="784"/>
    <m/>
    <s v="Marinduque"/>
    <x v="0"/>
    <x v="4"/>
    <x v="2"/>
    <m/>
    <m/>
    <x v="4"/>
    <m/>
    <n v="2000"/>
    <m/>
  </r>
  <r>
    <x v="3"/>
    <x v="41"/>
    <x v="785"/>
    <s v="This proposed project aims to achieve the following: a) Meet the requirement standards set by CHED, b) Boost the institutional capability of MSC Gasan Campus, c) Serves as conducive venue for student’s learning with regard to fish health and nutrition and d) In-house safe keeping facility for laboratory equipment, supplies and materials."/>
    <s v="Marinduque"/>
    <x v="0"/>
    <x v="4"/>
    <x v="2"/>
    <m/>
    <m/>
    <x v="417"/>
    <m/>
    <m/>
    <m/>
  </r>
  <r>
    <x v="3"/>
    <x v="41"/>
    <x v="772"/>
    <s v="The proposed building has a total floor area of 300 square meters and will feature a library, staff area, and waiting area, and offices such as registrar's office cashier's office, accounting office, and director's office with toilet and stock room. The building has a roof deck area provided with water proofing."/>
    <s v="Marinduque"/>
    <x v="0"/>
    <x v="4"/>
    <x v="2"/>
    <m/>
    <m/>
    <x v="4"/>
    <n v="16500"/>
    <m/>
    <m/>
  </r>
  <r>
    <x v="3"/>
    <x v="41"/>
    <x v="786"/>
    <s v="To accommodate and manage all supplies and materials of the college in a systemized basis equipped with CCTV cameras and quality technology."/>
    <s v="Marinduque"/>
    <x v="0"/>
    <x v="4"/>
    <x v="2"/>
    <m/>
    <m/>
    <x v="423"/>
    <m/>
    <m/>
    <m/>
  </r>
  <r>
    <x v="3"/>
    <x v="41"/>
    <x v="787"/>
    <s v="A proposed gymnasium/evacuation center will be constructed for student’s physical development and advancement in sporting events.They will be able to improve their physical endurance and stamina by taking part in team sports like basketball, volleyball, and other indoor activities."/>
    <s v="Marinduque"/>
    <x v="0"/>
    <x v="4"/>
    <x v="2"/>
    <m/>
    <m/>
    <x v="4"/>
    <n v="52000"/>
    <m/>
    <m/>
  </r>
  <r>
    <x v="3"/>
    <x v="41"/>
    <x v="755"/>
    <s v="The proposed structure would house generator rooms and other electrical equipment and has a total floor space of 64.78 square meters."/>
    <s v="Marinduque"/>
    <x v="0"/>
    <x v="4"/>
    <x v="2"/>
    <m/>
    <m/>
    <x v="4"/>
    <n v="5000"/>
    <m/>
    <m/>
  </r>
  <r>
    <x v="3"/>
    <x v="41"/>
    <x v="788"/>
    <s v="This proposal is in compliance to the new Policies and Guidelines for the Bachelor of Science in Fisheries stipulated in the CHED Memorandum Order No. 33 series of 2021 particularly pertaining to Article VI Required Resources Section 17 Laboratory and Physical Facilities No. 2, that laboratories should conform to existing requirements as specified by law (RA 6541), “The NationalBuilding Code of the Philippines” and “Presidential Decree 856, Code of Sanitation of the Philippines”."/>
    <s v="Marinduque"/>
    <x v="0"/>
    <x v="4"/>
    <x v="2"/>
    <m/>
    <m/>
    <x v="134"/>
    <m/>
    <m/>
    <m/>
  </r>
  <r>
    <x v="3"/>
    <x v="41"/>
    <x v="789"/>
    <s v="The student center is a one-story structure with a floor area of 8 by 14 meters. At least 12 student officers of organizations, including 3 student leaders, 3 editors of student newspapers, and 6 officers of other student groups, may be housed in the building."/>
    <s v="Marinduque"/>
    <x v="0"/>
    <x v="4"/>
    <x v="2"/>
    <m/>
    <m/>
    <x v="4"/>
    <n v="2000"/>
    <m/>
    <m/>
  </r>
  <r>
    <x v="3"/>
    <x v="41"/>
    <x v="790"/>
    <s v="The proposed two-storey building has an area of 112 square meters per floor and features common area, stair and four (4) offices. The building has roof deck area provided with water proofing."/>
    <s v="Marinduque"/>
    <x v="0"/>
    <x v="4"/>
    <x v="2"/>
    <m/>
    <m/>
    <x v="4"/>
    <n v="20000"/>
    <m/>
    <m/>
  </r>
  <r>
    <x v="3"/>
    <x v="41"/>
    <x v="791"/>
    <s v="In addition to the existing fishpond with an area of 2,000 square meters, theproposed grow-out fish ponds will be divided into two areas: 1) For marine fishes with a pond area of 2,000 square meters, and 2) For inland fishes with a pond area of 6,000 square meters, for a total area of 8,000 square meters."/>
    <s v="Marinduque"/>
    <x v="0"/>
    <x v="4"/>
    <x v="2"/>
    <m/>
    <m/>
    <x v="4"/>
    <m/>
    <m/>
    <n v="10000"/>
  </r>
  <r>
    <x v="3"/>
    <x v="41"/>
    <x v="792"/>
    <m/>
    <s v="Marinduque"/>
    <x v="0"/>
    <x v="4"/>
    <x v="2"/>
    <m/>
    <m/>
    <x v="4"/>
    <m/>
    <m/>
    <n v="10000"/>
  </r>
  <r>
    <x v="3"/>
    <x v="41"/>
    <x v="793"/>
    <s v="The ICTSC supports all Major operations of the college in terms of Information Technology Services. Currently, only main campus have the existing and functioning ICTSC building. All Satellite campuses need to have its own building to utilize in providing the same services as main campus. More specifically the Internet laboratory for students and faculty, Network Server Room and IT Technical Room."/>
    <s v="Marinduque"/>
    <x v="0"/>
    <x v="4"/>
    <x v="2"/>
    <m/>
    <m/>
    <x v="4"/>
    <m/>
    <n v="27000"/>
    <m/>
  </r>
  <r>
    <x v="3"/>
    <x v="41"/>
    <x v="794"/>
    <s v="The goal is to control the waterways inside MSC Gasan Campus"/>
    <s v="Marinduque"/>
    <x v="0"/>
    <x v="4"/>
    <x v="2"/>
    <m/>
    <m/>
    <x v="4"/>
    <m/>
    <m/>
    <n v="16000"/>
  </r>
  <r>
    <x v="3"/>
    <x v="41"/>
    <x v="754"/>
    <s v="The establishment of greenhouses will pave the way to quality education among fisheries students, encourage more enrolles, develop new technologies and addresses other issues concerning environment. This will also give opportunities to the faculty, students and other stakeholders in improving the scope and direction of various researches in the university and will  serve as venue for students researches and  as training ground for skills development and knowledge generation.   "/>
    <s v="Marinduque"/>
    <x v="0"/>
    <x v="4"/>
    <x v="2"/>
    <m/>
    <m/>
    <x v="124"/>
    <m/>
    <m/>
    <m/>
  </r>
  <r>
    <x v="3"/>
    <x v="41"/>
    <x v="795"/>
    <s v="The construction of student housing units will contribute to MSC's compliance to the universityhood, accreditation, and certification requirement. The facilities will also encourage more students to enroll at MSC Gasan considering that they can be able to stay in safe living spaces."/>
    <s v="Marinduque"/>
    <x v="0"/>
    <x v="4"/>
    <x v="2"/>
    <m/>
    <m/>
    <x v="4"/>
    <m/>
    <m/>
    <n v="20000"/>
  </r>
  <r>
    <x v="3"/>
    <x v="41"/>
    <x v="796"/>
    <s v="As enrollment numbers in the department is growing, it is imperative that the students will need learning hubs and state of the art laboratories to cater their need in their future careers. Thus, this office wishes to start the construction of the said academic building with the needed smart classrooms, laboratory rooms, and laboratory equipment that will be beneficial to the faculty, students, and other stakeholders."/>
    <s v="Marinduque"/>
    <x v="0"/>
    <x v="4"/>
    <x v="2"/>
    <m/>
    <m/>
    <x v="106"/>
    <m/>
    <m/>
    <m/>
  </r>
  <r>
    <x v="3"/>
    <x v="41"/>
    <x v="797"/>
    <s v="The College of Environmental Studies (CES) is one of the newest colleges at Marinduque State College. Despite this, the number of enrollees at CES is continuously increasing every enrollment year."/>
    <s v="Marinduque"/>
    <x v="0"/>
    <x v="4"/>
    <x v="2"/>
    <m/>
    <m/>
    <x v="4"/>
    <n v="30000"/>
    <m/>
    <m/>
  </r>
  <r>
    <x v="3"/>
    <x v="41"/>
    <x v="798"/>
    <s v="The establishment of a center for the capability building of local communities could also assist in the development of rural populace to maximize the utilization and conservation of the natural resources of the province. Furthermore, in order to sustain the production of fruits, vegetables and livestock, a conservation and experimental field must be established, hence, this project is proposed."/>
    <s v="Marinduque"/>
    <x v="0"/>
    <x v="4"/>
    <x v="2"/>
    <m/>
    <m/>
    <x v="424"/>
    <n v="36446"/>
    <n v="50000"/>
    <m/>
  </r>
  <r>
    <x v="3"/>
    <x v="41"/>
    <x v="799"/>
    <s v="The multi-functional, state-of-the-art, 300-seat, MSC Convention Center brings numerous benefits for students, the institution, and the broader community, as well as providing employment. It can also host local and international conferences, performances, guest speakers, and seminars to encourage the exchange of ideas and knowledge &amp; can be a venue for other social events. These facilities can enhance students' experiences and boost academic performance. In addition, the construction of a state-of-the-art cultural center can help attract talented scholars, artists, and researchers, elevating the university's reputation. This facility can also be used by the community &amp; other stakeholders for various events, thus strengthening the university's relationship with them."/>
    <s v="Marinduque"/>
    <x v="0"/>
    <x v="4"/>
    <x v="2"/>
    <m/>
    <m/>
    <x v="4"/>
    <m/>
    <m/>
    <n v="40000"/>
  </r>
  <r>
    <x v="3"/>
    <x v="41"/>
    <x v="800"/>
    <s v="To accommodate and manage all supplies and materials of the college in a systemized basis equipped with CCTV cameras and quality technology."/>
    <s v="Marinduque"/>
    <x v="0"/>
    <x v="4"/>
    <x v="2"/>
    <m/>
    <m/>
    <x v="423"/>
    <m/>
    <m/>
    <m/>
  </r>
  <r>
    <x v="3"/>
    <x v="41"/>
    <x v="795"/>
    <s v="The college dormitory/hotel will be used to accommodate visitors to the college, such as prospective students, visiting scholars, and conference attendees."/>
    <s v="Marinduque"/>
    <x v="0"/>
    <x v="4"/>
    <x v="2"/>
    <m/>
    <m/>
    <x v="4"/>
    <m/>
    <m/>
    <n v="20000"/>
  </r>
  <r>
    <x v="3"/>
    <x v="41"/>
    <x v="789"/>
    <s v="The Study Center has five (5) separate open study tables, 2m x 3m concrete tables with two concrete benches each. The area is designed to accommodate at most 100 individuals that ensure ease and convenience for the users."/>
    <s v="Marinduque"/>
    <x v="0"/>
    <x v="4"/>
    <x v="2"/>
    <m/>
    <m/>
    <x v="4"/>
    <n v="500"/>
    <m/>
    <m/>
  </r>
  <r>
    <x v="3"/>
    <x v="41"/>
    <x v="801"/>
    <m/>
    <s v="Marinduque"/>
    <x v="0"/>
    <x v="4"/>
    <x v="2"/>
    <m/>
    <m/>
    <x v="4"/>
    <m/>
    <n v="40000"/>
    <m/>
  </r>
  <r>
    <x v="3"/>
    <x v="41"/>
    <x v="755"/>
    <s v="The proposed structure would house generator rooms and other electrical equipment and has a total floor space of 64.78 square meters."/>
    <s v="Marinduque"/>
    <x v="0"/>
    <x v="4"/>
    <x v="2"/>
    <m/>
    <m/>
    <x v="4"/>
    <n v="5000"/>
    <m/>
    <m/>
  </r>
  <r>
    <x v="3"/>
    <x v="41"/>
    <x v="772"/>
    <s v="The proposed two-storey building has an area of 300 square meters per floor and features library, staff area, waiting area and offices, such as registrar's, cashiers, accounting, and the director's office with toilet and stock room, and roof deck area provided with water proofing."/>
    <s v="Marinduque"/>
    <x v="0"/>
    <x v="4"/>
    <x v="2"/>
    <m/>
    <m/>
    <x v="4"/>
    <n v="16500"/>
    <m/>
    <m/>
  </r>
  <r>
    <x v="3"/>
    <x v="41"/>
    <x v="754"/>
    <s v="The establishment of greenhouses will pave the way to quality education among Envi-Sci students, encourage more enrolles, develop new technologies and addresses other issues concerning environment. This will also give opportunities to the faculty, students and other stakeholders in improving the scope and direction of various researches in the university and will  serve as venue for students researches and  as training ground for skills development and knowledge generation.   "/>
    <s v="Marinduque"/>
    <x v="0"/>
    <x v="4"/>
    <x v="2"/>
    <m/>
    <m/>
    <x v="124"/>
    <m/>
    <m/>
    <m/>
  </r>
  <r>
    <x v="3"/>
    <x v="41"/>
    <x v="802"/>
    <s v="The ICTSC supports all Major operations of the college in terms of Information Technology Services. Currently, only main campus have the existing and functioning ICTSC building. All Satellite campuses need to have its own building to utilize in providing the same services as main campus. More specifically the Internet laboratory for students and faculty, Network Server Room and IT Technical Room."/>
    <s v="Marinduque"/>
    <x v="0"/>
    <x v="4"/>
    <x v="2"/>
    <m/>
    <m/>
    <x v="4"/>
    <m/>
    <n v="27000"/>
    <m/>
  </r>
  <r>
    <x v="3"/>
    <x v="41"/>
    <x v="801"/>
    <s v="As a higher education institution, the Marinduque State College - Santa Cruz Campus requires a functional and responsive Student Center to serve as a hub for student activities on campus. Although there is an existing Student Centre on campus, it has proven to be inadequate in terms of both training and operation. It was constructed when the college was much smaller and is now insufficient to meet the needs of the modern Student Center."/>
    <s v="Marinduque"/>
    <x v="0"/>
    <x v="4"/>
    <x v="2"/>
    <m/>
    <m/>
    <x v="4"/>
    <n v="40000"/>
    <m/>
    <m/>
  </r>
  <r>
    <x v="3"/>
    <x v="41"/>
    <x v="803"/>
    <s v="This project aims to augment MSC- IIST’s facilities to respond to the demand of the increasing number of enrollees in the program and to satisfy the 25 students per laboratory class ratio to comply with the requirements of CHED, ACCREDITATION, ISO, and the accrediting body to deliver quality education to our students and stakeholders. It is also in compliance with the health standards of the new normal amid the COVID‐19 pandemic."/>
    <s v="Marinduque"/>
    <x v="0"/>
    <x v="4"/>
    <x v="2"/>
    <m/>
    <m/>
    <x v="4"/>
    <n v="77000"/>
    <m/>
    <m/>
  </r>
  <r>
    <x v="3"/>
    <x v="41"/>
    <x v="804"/>
    <s v="The auxiliary Services and Laboratory Unit contributes to the overall mission of the college by providing excellent and relevant student support services that foster professionalism among stakeholders. The Building will be composed of the following offices such as Registrar’s Office &amp; Records Office, Cashier’s Office, Culture &amp; Arts Office, Gender &amp; Development Office, Student Affairs Office cum Student Publications and Conference, Alumni Office, Guidance Office, and Fitness &amp; Wellness rooms/office."/>
    <s v="Marinduque"/>
    <x v="0"/>
    <x v="4"/>
    <x v="2"/>
    <m/>
    <m/>
    <x v="4"/>
    <m/>
    <n v="65000"/>
    <m/>
  </r>
  <r>
    <x v="3"/>
    <x v="41"/>
    <x v="805"/>
    <s v="To accommodate and manage all supplies and materials of the college in a systemized basis equipped with CCTV cameras and quality technology."/>
    <s v="Marinduque"/>
    <x v="0"/>
    <x v="4"/>
    <x v="2"/>
    <m/>
    <m/>
    <x v="423"/>
    <m/>
    <m/>
    <m/>
  </r>
  <r>
    <x v="3"/>
    <x v="41"/>
    <x v="772"/>
    <s v="The proposed Admin cum Library will unify all administrative offices such as cashier, accounting, and registrar. The library will have an increased library space that will ultimately provide enough space for the increasing student population, increasing collection and provision for both traditional services and modern services."/>
    <s v="Marinduque"/>
    <x v="0"/>
    <x v="4"/>
    <x v="2"/>
    <m/>
    <m/>
    <x v="417"/>
    <m/>
    <m/>
    <m/>
  </r>
  <r>
    <x v="3"/>
    <x v="41"/>
    <x v="771"/>
    <s v="The gymnasium cum evacuation center is place where students can develop their physical fitness by spending times in playing team sports (volleyball, basketball, etc.) and other indoor games. This can also serve as an evacuation center for the constituents of the neighboring barangays of the college in times of disaster and natural calamities."/>
    <s v="Marinduque"/>
    <x v="0"/>
    <x v="4"/>
    <x v="2"/>
    <m/>
    <m/>
    <x v="4"/>
    <m/>
    <m/>
    <n v="52000"/>
  </r>
  <r>
    <x v="3"/>
    <x v="41"/>
    <x v="806"/>
    <s v="The four-storey building will improve the campus's services in terms of health care, disaster risk reduction management, and the quality of instruction in the fields of specialization (Political Science, Elementary Education, and Information Systems). In terms of accreditation, this will then be in accordance with the accrediting agencies."/>
    <s v="Marinduque"/>
    <x v="0"/>
    <x v="4"/>
    <x v="2"/>
    <m/>
    <m/>
    <x v="4"/>
    <n v="117800"/>
    <m/>
    <m/>
  </r>
  <r>
    <x v="3"/>
    <x v="41"/>
    <x v="807"/>
    <s v="MSC to continue honing and developing globally competitive and competent Political Science Graduates and Professionals with state-of-the-art facilities and advanced equipment and a quality learning system."/>
    <s v="Marinduque"/>
    <x v="0"/>
    <x v="4"/>
    <x v="2"/>
    <m/>
    <m/>
    <x v="4"/>
    <m/>
    <m/>
    <n v="74100"/>
  </r>
  <r>
    <x v="3"/>
    <x v="41"/>
    <x v="808"/>
    <s v="Gender-sensitive and disaster-resilient academic buildings to ensure that will house the College of Education specifically the BEED community."/>
    <s v="Marinduque"/>
    <x v="0"/>
    <x v="4"/>
    <x v="2"/>
    <m/>
    <m/>
    <x v="4"/>
    <m/>
    <m/>
    <n v="40000"/>
  </r>
  <r>
    <x v="3"/>
    <x v="41"/>
    <x v="754"/>
    <s v="The establishment of greenhouses will pave the way to quality education among MSC Sta.Cruz students, encourage more enrolles, develop new technologies and addresses other issues concerning environment. This will also give opportunities to the faculty, students and other stakeholders in improving the scope and direction of various researches in the university and will  serve as venue for students researches and  as training ground for skills development and knowledge generation.  "/>
    <s v="Marinduque"/>
    <x v="0"/>
    <x v="4"/>
    <x v="2"/>
    <m/>
    <m/>
    <x v="124"/>
    <m/>
    <m/>
    <m/>
  </r>
  <r>
    <x v="3"/>
    <x v="41"/>
    <x v="755"/>
    <m/>
    <s v="Marinduque"/>
    <x v="0"/>
    <x v="4"/>
    <x v="2"/>
    <m/>
    <m/>
    <x v="4"/>
    <n v="5000"/>
    <m/>
    <m/>
  </r>
  <r>
    <x v="3"/>
    <x v="41"/>
    <x v="809"/>
    <s v="The college dormitory/hotel will be used to accommodate visitors to the college, such as prospective students, visiting scholars, and conference attendees."/>
    <s v="Marinduque"/>
    <x v="0"/>
    <x v="4"/>
    <x v="2"/>
    <m/>
    <m/>
    <x v="4"/>
    <m/>
    <m/>
    <n v="20000"/>
  </r>
  <r>
    <x v="3"/>
    <x v="41"/>
    <x v="783"/>
    <m/>
    <s v="Marinduque"/>
    <x v="0"/>
    <x v="4"/>
    <x v="2"/>
    <m/>
    <m/>
    <x v="4"/>
    <m/>
    <n v="27000"/>
    <m/>
  </r>
  <r>
    <x v="3"/>
    <x v="42"/>
    <x v="810"/>
    <s v="The purpose of this proposed building is to construct an auditorium, which will serve as a venue for various events, performances, lectures, conferences, and other gatherings. It will provide a dedicated space with suitable seating arrangements, audiovisual equipment, and stage facilities to accommodate a large audience."/>
    <s v="Occ. Mindoro"/>
    <x v="0"/>
    <x v="4"/>
    <x v="2"/>
    <m/>
    <m/>
    <x v="93"/>
    <m/>
    <m/>
    <m/>
  </r>
  <r>
    <x v="3"/>
    <x v="42"/>
    <x v="811"/>
    <s v="The purpose of this project is a significant venture aimed at enhancing educational infrastructure. This project entails the meticulous planning, design, and construction of a modern, state-of-the-art academic facility spanning three floors. The building will house classrooms, laboratories, administrative offices, and collaborative spaces, fostering an environment conducive to learning and innovation."/>
    <s v="Occ. Mindoro"/>
    <x v="0"/>
    <x v="4"/>
    <x v="2"/>
    <m/>
    <m/>
    <x v="426"/>
    <m/>
    <m/>
    <m/>
  </r>
  <r>
    <x v="3"/>
    <x v="42"/>
    <x v="812"/>
    <s v="The purpose of this project is to construct a three-storey administration building. The building will house administrative offices and facilities, providing a central hub for administrative operations, meetings, and services. It aims to improve administrative efficiency and provide a conducive environment for administrative functions."/>
    <s v="Occ. Mindoro"/>
    <x v="0"/>
    <x v="4"/>
    <x v="2"/>
    <m/>
    <m/>
    <x v="93"/>
    <m/>
    <m/>
    <m/>
  </r>
  <r>
    <x v="3"/>
    <x v="42"/>
    <x v="813"/>
    <s v="Improvement of the existing water source and its corresponding lines to cater for the expanding campus and address the need of increasing student population."/>
    <s v="Occ. Mindoro"/>
    <x v="0"/>
    <x v="4"/>
    <x v="2"/>
    <m/>
    <m/>
    <x v="427"/>
    <n v="350"/>
    <n v="350"/>
    <n v="350"/>
  </r>
  <r>
    <x v="3"/>
    <x v="42"/>
    <x v="814"/>
    <s v="This project entails constructing a covered court, which is an outdoor sports facility with a roof covering. It provides a designated area for various sports and recreational activities, allowing students to engage in physical education and outdoor games regardless of weather conditions."/>
    <s v="Occ. Mindoro"/>
    <x v="0"/>
    <x v="4"/>
    <x v="2"/>
    <m/>
    <m/>
    <x v="53"/>
    <m/>
    <m/>
    <m/>
  </r>
  <r>
    <x v="3"/>
    <x v="42"/>
    <x v="815"/>
    <s v="The purpose of this proposed building is to construct a two-storey institutional quality assurance building. This building will house the administrative offices and facilities related to quality assurance and accreditation processes for the institution. It will provide a centralized location for monitoring and maintaining the quality standards of the educational programs offered."/>
    <s v="Occ. Mindoro"/>
    <x v="3"/>
    <x v="4"/>
    <x v="0"/>
    <n v="15000"/>
    <m/>
    <x v="4"/>
    <m/>
    <m/>
    <m/>
  </r>
  <r>
    <x v="3"/>
    <x v="42"/>
    <x v="816"/>
    <s v="This  project is a cutting-edge initiative aimed at enhancing educational facilities and administrative infrastructure. Currently underway in the fiscal year 2023, this project involves the construction of a  facility designed to cater to both administrative and classroom needs. The building will seamlessly integrate advanced technology, providing an innovative environment conducive to learning and efficient administrative operations. With a focus on modern architectural design and sustainable practices, this project is set to redefine the standards for educational buildings. ."/>
    <s v="Occ. Mindoro"/>
    <x v="3"/>
    <x v="4"/>
    <x v="0"/>
    <n v="20000"/>
    <m/>
    <x v="4"/>
    <m/>
    <m/>
    <m/>
  </r>
  <r>
    <x v="3"/>
    <x v="42"/>
    <x v="817"/>
    <s v="The Construction of the 2-Storey Technology Building project at OMSC Main Campus represents a significant stride in advancing educational resources. Scheduled for completion in the fiscal year 2023, this project is exclusively dedicated to creating a library facility. The two-story building will be equipped with state-of-the-art technology, designed to cater to the evolving needs of students and researchers. This modern library will serve as a hub for knowledge, fostering a conducive environment for learning, research, and collaboration. Anticipate a transformative space that will empower the academic community and enrich the learning experience at OMSC Main Campus."/>
    <s v="Occ. Mindoro"/>
    <x v="0"/>
    <x v="4"/>
    <x v="0"/>
    <n v="25000"/>
    <m/>
    <x v="4"/>
    <m/>
    <m/>
    <m/>
  </r>
  <r>
    <x v="3"/>
    <x v="42"/>
    <x v="818"/>
    <s v="The Construction of the 2-Storey Laboratory Building at OMSC Main Campus marks a significant advancement in educational infrastructure. Slated for completion in the fiscal year 2024, this project focuses on creating a  facility tailored for Engineering education. The building will serve dual purposes as both classrooms and laboratories, providing students with hands-on learning experiences. Designed with modern amenities and state-of-the-art equipment, the facility will enhance the academic journey of Engineering students, fostering innovation and practical knowledge. This project signifies a commitment to excellence in education, equipping future engineers with the skills and expertise needed for real-world challenges."/>
    <s v="Occ. Mindoro"/>
    <x v="0"/>
    <x v="4"/>
    <x v="1"/>
    <m/>
    <n v="15000"/>
    <x v="4"/>
    <m/>
    <m/>
    <m/>
  </r>
  <r>
    <x v="3"/>
    <x v="42"/>
    <x v="819"/>
    <s v="The purpose of this proposed building is to construct a two-storey Research and Development and Extention building. The building will provide dedicated spaces and facilities for research activities, experimentation, innovation, and collaboration among faculty and students."/>
    <s v="Occ. Mindoro"/>
    <x v="0"/>
    <x v="4"/>
    <x v="1"/>
    <m/>
    <n v="10500"/>
    <x v="4"/>
    <m/>
    <m/>
    <m/>
  </r>
  <r>
    <x v="3"/>
    <x v="42"/>
    <x v="820"/>
    <s v="The purpose of this proposed project is to create a designated food kiosk area on campus. The area will accommodate food kiosks or stalls, providing a variety of food options and convenient dining choices for students, faculty, and staff."/>
    <s v="Occ. Mindoro"/>
    <x v="0"/>
    <x v="4"/>
    <x v="1"/>
    <m/>
    <n v="5000"/>
    <x v="4"/>
    <m/>
    <m/>
    <m/>
  </r>
  <r>
    <x v="3"/>
    <x v="42"/>
    <x v="821"/>
    <s v="The purpose of this proposed building is to construct a multi-purpose building that will serve as a student hub and canteen. The building will offer a central gathering space for students, providing recreational facilities, study areas, and a variety of food options."/>
    <s v="Occ. Mindoro"/>
    <x v="0"/>
    <x v="4"/>
    <x v="1"/>
    <m/>
    <n v="2000"/>
    <x v="4"/>
    <m/>
    <m/>
    <m/>
  </r>
  <r>
    <x v="3"/>
    <x v="42"/>
    <x v="822"/>
    <s v="The purpose of this project is to construct a two-storey school building that will house classrooms, a library, and lecture rooms. The building aims to provide adequate and modern facilities for teaching, studying, and conducting lectures. It aims to create a conducive learning environment and support academic activities."/>
    <s v="Occ. Mindoro"/>
    <x v="0"/>
    <x v="4"/>
    <x v="2"/>
    <m/>
    <m/>
    <x v="270"/>
    <m/>
    <m/>
    <m/>
  </r>
  <r>
    <x v="3"/>
    <x v="42"/>
    <x v="823"/>
    <s v="The construction of a dormitory or housing facility for students, providing accommodation on campus."/>
    <s v="Occ. Mindoro"/>
    <x v="0"/>
    <x v="4"/>
    <x v="2"/>
    <m/>
    <m/>
    <x v="428"/>
    <m/>
    <m/>
    <m/>
  </r>
  <r>
    <x v="3"/>
    <x v="42"/>
    <x v="824"/>
    <s v="This project entails the construction of a two-story building that will include twelve classrooms, a science laboratory, a library building, and an audio-visual room. It aims to provide enhanced facilities for teaching and learning, catering to various subjects and providing students with access to updated resources and technology."/>
    <s v="Occ. Mindoro"/>
    <x v="0"/>
    <x v="4"/>
    <x v="2"/>
    <m/>
    <m/>
    <x v="428"/>
    <m/>
    <m/>
    <m/>
  </r>
  <r>
    <x v="3"/>
    <x v="42"/>
    <x v="825"/>
    <s v="The Construction of the Staff House for OMSC Lubang, scheduled for Fiscal Year 2024, is a vital initiative aimed at enhancing the living conditions for the dedicated staff members. This project entails the creation of a modern and comfortable housing facility to accommodate the essential personnel serving the OMSC community in Lubang. The staff house will be meticulously designed to provide a secure, pleasant, and functional living environment, fostering a sense of community among the staff. By investing in this project, OMSC demonstrates its commitment to the well-being of its workforce, ensuring they can continue to contribute effectively to the institution's mission and goals."/>
    <s v="Occ. Mindoro"/>
    <x v="0"/>
    <x v="4"/>
    <x v="2"/>
    <m/>
    <m/>
    <x v="124"/>
    <m/>
    <m/>
    <m/>
  </r>
  <r>
    <x v="3"/>
    <x v="42"/>
    <x v="823"/>
    <s v="The Student Dormitory project at OMSC Murtha Campus in FY 2024 aims to create a secure, inclusive, and vibrant living space. Providing modern amenities and a nurturing atmosphere, it supports students' holistic development. This initiative highlights OMSC's commitment to enhancing student life and fostering a focused, engaging educational environment."/>
    <s v="Occ. Mindoro"/>
    <x v="0"/>
    <x v="4"/>
    <x v="2"/>
    <m/>
    <m/>
    <x v="428"/>
    <m/>
    <m/>
    <m/>
  </r>
  <r>
    <x v="3"/>
    <x v="42"/>
    <x v="826"/>
    <s v="The 2-Storey Library project at OMSC Main Campus in Labangan, FY 2024, aims to create a modern and innovative academic hub. Equipped with advanced technology, extensive resources, and comfortable study spaces, it fosters a culture of learning and curiosity. This initiative reflects OMSC's dedication to empowering students and enhancing academic excellence._x000a__x000a__x000a__x000a__x000a__x000a_"/>
    <s v="Occ. Mindoro"/>
    <x v="0"/>
    <x v="4"/>
    <x v="2"/>
    <m/>
    <m/>
    <x v="428"/>
    <m/>
    <m/>
    <m/>
  </r>
  <r>
    <x v="3"/>
    <x v="42"/>
    <x v="827"/>
    <s v="The Construction of the 2-Storey Library Building and Lecture Room at OMSC Mamburao involves creating a modern library and interactive lecture spaces. This project enhances academic resources, fostering vibrant learning experiences for students and faculty."/>
    <s v="Occ. Mindoro"/>
    <x v="0"/>
    <x v="4"/>
    <x v="2"/>
    <m/>
    <m/>
    <x v="428"/>
    <m/>
    <m/>
    <m/>
  </r>
  <r>
    <x v="3"/>
    <x v="42"/>
    <x v="828"/>
    <s v="Construction activities aimed at protecting nearby rivers from flooding, likely involving embankments, walls, or other flood control measures."/>
    <s v="Occ. Mindoro"/>
    <x v="0"/>
    <x v="4"/>
    <x v="2"/>
    <m/>
    <m/>
    <x v="420"/>
    <m/>
    <m/>
    <m/>
  </r>
  <r>
    <x v="3"/>
    <x v="42"/>
    <x v="829"/>
    <s v="The purpose of the project is to create a specialized facility that will house modern laboratories and classrooms for scientific studies. The building will provide state-of-the-art equipment and resources for practical experiments in biology, chemistry, physics, and other scientific disciplines. It aims to enhance scientific education, research capabilities, and hands-on learning opportunities for students and faculty."/>
    <s v="Occ. Mindoro"/>
    <x v="0"/>
    <x v="4"/>
    <x v="2"/>
    <m/>
    <m/>
    <x v="429"/>
    <m/>
    <m/>
    <m/>
  </r>
  <r>
    <x v="3"/>
    <x v="42"/>
    <x v="830"/>
    <s v="The purpose of this proposed building is to construct a three-storey historical and heritage center. The center will showcase the institution's history, culture, and heritage through exhibitions, artifacts, multimedia displays, and interactive learning spaces."/>
    <s v="Occ. Mindoro"/>
    <x v="0"/>
    <x v="4"/>
    <x v="2"/>
    <m/>
    <m/>
    <x v="417"/>
    <m/>
    <m/>
    <m/>
  </r>
  <r>
    <x v="3"/>
    <x v="42"/>
    <x v="831"/>
    <s v="The construction of the 3-storey Laboratory Building with Lecture Rooms at OMSC Sablayan is a forward-looking initiative to enhance educational facilities. This project features modern laboratories and classrooms designed to promote hands-on learning and interactive teaching methods. With cutting-edge technology and optimal learning spaces, this building will elevate the educational experience for students and faculty, fostering innovation and academic excellence at OMSC Sablayan."/>
    <s v="Occ. Mindoro"/>
    <x v="0"/>
    <x v="4"/>
    <x v="2"/>
    <m/>
    <m/>
    <x v="429"/>
    <m/>
    <m/>
    <m/>
  </r>
  <r>
    <x v="3"/>
    <x v="42"/>
    <x v="832"/>
    <s v="The Construction of the 2-Storey Student Dormitory at OMSC Sablayan signifies a commitment to student welfare and an enriched campus life. This project aims to create a safe, comfortable, and inclusive living space for students, enhancing their educational journey. With modern amenities and a supportive environment, the dormitory fosters a sense of community and provides students with an ideal setting to focus on their studies. OMSC Sablayan's dedication to providing quality accommodation underscores its commitment to nurturing a conducive learning atmosphere."/>
    <s v="Occ. Mindoro"/>
    <x v="0"/>
    <x v="4"/>
    <x v="2"/>
    <m/>
    <m/>
    <x v="428"/>
    <m/>
    <m/>
    <m/>
  </r>
  <r>
    <x v="3"/>
    <x v="42"/>
    <x v="833"/>
    <s v="The installation of a windmill or wind turbine to generate renewable energy."/>
    <s v="Occ. Mindoro"/>
    <x v="0"/>
    <x v="4"/>
    <x v="2"/>
    <m/>
    <m/>
    <x v="430"/>
    <m/>
    <m/>
    <m/>
  </r>
  <r>
    <x v="3"/>
    <x v="42"/>
    <x v="834"/>
    <s v="The construction of a greenhouse facility with a nursery dedicated to soil science research and education"/>
    <s v="Occ. Mindoro"/>
    <x v="0"/>
    <x v="4"/>
    <x v="2"/>
    <m/>
    <m/>
    <x v="95"/>
    <m/>
    <m/>
    <m/>
  </r>
  <r>
    <x v="3"/>
    <x v="42"/>
    <x v="835"/>
    <s v="A facility dedicated to the rearing and cultivation of Trichoderma, a beneficial fungus used in agriculture for biocontrol purposes."/>
    <s v="Occ. Mindoro"/>
    <x v="0"/>
    <x v="4"/>
    <x v="2"/>
    <m/>
    <m/>
    <x v="95"/>
    <m/>
    <m/>
    <m/>
  </r>
  <r>
    <x v="3"/>
    <x v="42"/>
    <x v="836"/>
    <s v="The construction of a canteen or cafeteria facility to cater to the food needs of students and staff."/>
    <s v="Occ. Mindoro"/>
    <x v="0"/>
    <x v="4"/>
    <x v="2"/>
    <m/>
    <m/>
    <x v="431"/>
    <m/>
    <m/>
    <m/>
  </r>
  <r>
    <x v="3"/>
    <x v="42"/>
    <x v="837"/>
    <s v="The Construction of the 3-Storey Student Dormitory at OMSC Mamburao, scheduled for FY 2024, aims to enhance student accommodations and foster a supportive campus environment. This project involves building a modern, secure, and comfortable living space for students. Equipped with essential amenities, the dormitory provides students with a conducive atmosphere for focused learning and personal growth. OMSC's investment in this facility highlights its dedication to student well-being and the creation of a conducive academic atmosphere."/>
    <s v="Occ. Mindoro"/>
    <x v="0"/>
    <x v="4"/>
    <x v="2"/>
    <m/>
    <m/>
    <x v="428"/>
    <m/>
    <m/>
    <m/>
  </r>
  <r>
    <x v="3"/>
    <x v="42"/>
    <x v="838"/>
    <s v="The 2-Storey Library project at OMSC Lubang Campus, FY 2024, aims to create a modern and innovative academic hub. Equipped with advanced technology, extensive resources, and comfortable study spaces, it fosters a culture of learning and curiosity. This initiative reflects OMSC's dedication to empowering students and enhancing academic excellence._x000a__x000a__x000a__x000a__x000a__x000a_"/>
    <s v="Occ. Mindoro"/>
    <x v="0"/>
    <x v="4"/>
    <x v="2"/>
    <m/>
    <m/>
    <x v="432"/>
    <m/>
    <m/>
    <m/>
  </r>
  <r>
    <x v="3"/>
    <x v="42"/>
    <x v="839"/>
    <s v="The purpose of this proposed building is to construct a two-storey International Students Center. The center will serve as a dedicated facility to support and cater to the needs of international students studying at the institution. It will provide resources, services, and a welcoming environment to facilitate their integration and academic success."/>
    <s v="Occ. Mindoro"/>
    <x v="0"/>
    <x v="4"/>
    <x v="2"/>
    <m/>
    <m/>
    <x v="433"/>
    <m/>
    <m/>
    <m/>
  </r>
  <r>
    <x v="3"/>
    <x v="42"/>
    <x v="840"/>
    <s v="This project entails the construction of a six-storey library building with lecture rooms and a gymnasium, specifically for the College of Business Administration and Management (CBAM). It aims to provide extensive library resources, modern classrooms, and a dedicated space for physical fitness activities."/>
    <s v="Occ. Mindoro"/>
    <x v="0"/>
    <x v="4"/>
    <x v="2"/>
    <m/>
    <m/>
    <x v="434"/>
    <m/>
    <m/>
    <m/>
  </r>
  <r>
    <x v="3"/>
    <x v="42"/>
    <x v="841"/>
    <s v="The construction of a students' dormitory involves building a residential facility within or near the school premises. It provides accommodation for students who live far from the school or require a place to stay during their studies, offering a safe and convenient living environment."/>
    <s v="Occ. Mindoro"/>
    <x v="0"/>
    <x v="4"/>
    <x v="2"/>
    <m/>
    <m/>
    <x v="435"/>
    <m/>
    <m/>
    <m/>
  </r>
  <r>
    <x v="3"/>
    <x v="42"/>
    <x v="842"/>
    <s v="The Construction of the 3-Storey Research and Academic Building at OMSC Labangan Campus, slated for FY 2024, marks a significant advancement in educational infrastructure. This project focuses on creating a cutting-edge facility tailored for research and academic excellence. The building will house state-of-the-art laboratories, classrooms, and collaborative spaces, fostering innovation and knowledge exchange. With a modern design and advanced amenities, the building is set to elevate the research capabilities and academic achievements of students and faculty, reflecting OMSC's commitment to academic advancement and innovation."/>
    <s v="Occ. Mindoro"/>
    <x v="0"/>
    <x v="4"/>
    <x v="2"/>
    <m/>
    <m/>
    <x v="122"/>
    <m/>
    <m/>
    <m/>
  </r>
  <r>
    <x v="3"/>
    <x v="42"/>
    <x v="843"/>
    <s v="The Construction of the 5-Storey Building at OMSC San Jose Campus in FY 2024 signifies a major upgrade to the campus facilities. This multipurpose structure will house a gymnasium, a multi-purpose hall, a library, classrooms, and a parking area. Designed for versatility, the building aims to enhance physical fitness, academic resources, and event spaces within the campus. This project represents OMSC's dedication to providing a holistic educational experience, fostering a dynamic environment for learning, sports, and community gatherings."/>
    <s v="Occ. Mindoro"/>
    <x v="0"/>
    <x v="4"/>
    <x v="2"/>
    <m/>
    <m/>
    <x v="436"/>
    <m/>
    <m/>
    <m/>
  </r>
  <r>
    <x v="3"/>
    <x v="42"/>
    <x v="844"/>
    <s v="The Repair and Repainting Project at OMSC encompasses various buildings and structures across the campus. This initiative focuses on enhancing the overall aesthetics and structural integrity of the campus infrastructure. Through meticulous repairs and vibrant repainting, the project aims to rejuvenate the campus, creating a visually appealing environment for students, faculty, and visitors. By ensuring the longevity of the structures and maintaining a fresh, welcoming atmosphere, OMSC is committed to providing an inspiring and well-maintained campus experience."/>
    <s v="Occ. Mindoro"/>
    <x v="0"/>
    <x v="4"/>
    <x v="2"/>
    <m/>
    <m/>
    <x v="437"/>
    <n v="1816.6"/>
    <n v="1816.6"/>
    <n v="1816.6"/>
  </r>
  <r>
    <x v="3"/>
    <x v="42"/>
    <x v="845"/>
    <s v="The Upgrading of Electrical System project at OMSC Sablayan, spanning from 2024 to 2028, focuses on enhancing the campus's electrical infrastructure. This initiative involves comprehensive upgrades to the wiring system, ensuring reliability, safety, and energy efficiency. By modernizing the electrical setup, OMSC aims to provide a stable and secure power supply, supporting a conducive learning and working environment for students, faculty, and staff. This project underscores OMSC's commitment to sustainable and efficient campus operations."/>
    <s v="Occ. Mindoro"/>
    <x v="0"/>
    <x v="4"/>
    <x v="2"/>
    <m/>
    <m/>
    <x v="438"/>
    <n v="420"/>
    <n v="420"/>
    <n v="420"/>
  </r>
  <r>
    <x v="3"/>
    <x v="42"/>
    <x v="846"/>
    <s v="The Extension of Riprapping project at OMSC Mamburao, scheduled for 2023-2024, focuses on reinforcing and extending protective riprap structures. This vital initiative aims to safeguard the campus against erosion and enhance resilience against natural elements. By fortifying the existing infrastructure, OMSC ensures the long-term stability of the campus grounds, creating a safe environment for students and faculty. This project underscores OMSC's commitment to campus safety and environmental sustainability."/>
    <s v="Occ. Mindoro"/>
    <x v="0"/>
    <x v="4"/>
    <x v="2"/>
    <m/>
    <m/>
    <x v="439"/>
    <m/>
    <m/>
    <m/>
  </r>
  <r>
    <x v="3"/>
    <x v="42"/>
    <x v="847"/>
    <s v="The Construction of the 2-Storey Student Dormitory at OMSC MAIN Campus signifies a commitment to student welfare and an enriched campus life. This project aims to create a safe, comfortable, and inclusive living space for students, enhancing their educational journey. With modern amenities and a supportive environment, the dormitory fosters a sense of community and provides students with an ideal setting to focus on their studies. OMSC Main dedication to providing quality accommodation underscores its commitment to nurturing a conducive learning atmosphere."/>
    <s v="Occ. Mindoro"/>
    <x v="0"/>
    <x v="4"/>
    <x v="2"/>
    <m/>
    <m/>
    <x v="428"/>
    <m/>
    <m/>
    <m/>
  </r>
  <r>
    <x v="3"/>
    <x v="42"/>
    <x v="848"/>
    <s v="The Construction of the 2-Storey Student Services and Instruction Building at OMSC Mamburao in FY 2024 signifies a significant step in enhancing student support and instructional facilities. This project aims to create a modern, functional, and student-friendly space for essential services and academic instruction. Equipped with state-of-the-art resources, the building will provide a conducive environment for academic advising, counseling, and various instructional activities. OMSC's investment in this project reflects its commitment to providing comprehensive support and high-quality education to its students."/>
    <s v="Occ. Mindoro"/>
    <x v="0"/>
    <x v="4"/>
    <x v="2"/>
    <m/>
    <m/>
    <x v="428"/>
    <m/>
    <m/>
    <m/>
  </r>
  <r>
    <x v="3"/>
    <x v="42"/>
    <x v="849"/>
    <s v="The Construction of the 2-Storey Materials Recovery Facility at OMSC Main in FY 2024 represents a proactive environmental initiative. This project focuses on building an efficient facility for sorting, recycling, and managing waste materials."/>
    <s v="Occ. Mindoro"/>
    <x v="0"/>
    <x v="4"/>
    <x v="2"/>
    <m/>
    <m/>
    <x v="440"/>
    <m/>
    <m/>
    <m/>
  </r>
  <r>
    <x v="3"/>
    <x v="42"/>
    <x v="850"/>
    <s v="The Acquisition of Murrah Buffalo Barn project at OMSC Murtha in FY 2024 involves obtaining a modern barn facility for Murrah buffaloes. This strategic initiative aims to enhance livestock management, promoting sustainable agriculture and animal husbandry. By acquiring a specialized barn, OMSC endeavors to improve the well-being of buffaloes, ensuring their health, productivity, and overall welfare. This project aligns with OMSC's commitment to agricultural innovation and responsible animal care."/>
    <s v="Occ. Mindoro"/>
    <x v="0"/>
    <x v="4"/>
    <x v="2"/>
    <m/>
    <m/>
    <x v="441"/>
    <m/>
    <m/>
    <m/>
  </r>
  <r>
    <x v="3"/>
    <x v="42"/>
    <x v="851"/>
    <s v="The Construction of the Tamaraw Research Center at OMSC Murtha in FY 2024 signifies a pioneering venture into wildlife conservation and research. This project aims to establish a dedicated center for studying and protecting the critically endangered Tamaraw species. Equipped with research facilities, the center will foster scientific exploration, conservation efforts, and community awareness. OMSC's commitment to biodiversity preservation is highlighted through this initiative, aligning with its dedication to environmental stewardship and ecological research."/>
    <s v="Occ. Mindoro"/>
    <x v="0"/>
    <x v="4"/>
    <x v="2"/>
    <m/>
    <m/>
    <x v="431"/>
    <m/>
    <m/>
    <m/>
  </r>
  <r>
    <x v="3"/>
    <x v="42"/>
    <x v="852"/>
    <s v="The Solar Irrigation project at OMSC Murtha in FY 2024 involves the implementation of a sustainable irrigation system powered by solar energy. This initiative aims to enhance agricultural practices, ensuring efficient water supply for crops while minimizing environmental impact. By harnessing solar power, OMSC promotes eco-friendly farming, resource conservation, and agricultural sustainability, showcasing its commitment to innovative and environmentally responsible practices."/>
    <s v="Occ. Mindoro"/>
    <x v="0"/>
    <x v="4"/>
    <x v="2"/>
    <m/>
    <m/>
    <x v="430"/>
    <m/>
    <m/>
    <m/>
  </r>
  <r>
    <x v="3"/>
    <x v="42"/>
    <x v="853"/>
    <s v="The Construction of the 2-Storey Agri-Biotech Building at OMSC Murtha in FY 2024 marks a significant step in advancing agricultural innovation. This project focuses on creating a modern facility dedicated to agricultural biotechnology research and development. The building, spanning two stories, will house state-of-the-art laboratories and research spaces, fostering scientific exploration and experimentation. OMSC's investment in this project underscores its commitment to agricultural advancements, scientific research, and the promotion of sustainable farming practices in the region."/>
    <s v="Occ. Mindoro"/>
    <x v="0"/>
    <x v="4"/>
    <x v="2"/>
    <m/>
    <m/>
    <x v="442"/>
    <m/>
    <m/>
    <m/>
  </r>
  <r>
    <x v="3"/>
    <x v="42"/>
    <x v="854"/>
    <s v="The Acquisition of Overhead Water Tank project at OMSC Murtha in FY 2024 involves procuring a vital infrastructure element: an overhead water tank. This initiative aims to bolster the campus's water supply infrastructure, ensuring a reliable and sustainable water source for various purposes. By investing in this essential component, OMSC demonstrates its commitment to enhancing facilities, promoting water conservation, and supporting the needs of the academic community and surrounding areas."/>
    <s v="Occ. Mindoro"/>
    <x v="0"/>
    <x v="4"/>
    <x v="2"/>
    <m/>
    <m/>
    <x v="14"/>
    <m/>
    <m/>
    <m/>
  </r>
  <r>
    <x v="3"/>
    <x v="42"/>
    <x v="855"/>
    <s v="The Construction of Gender-Sensitive Comfort Rooms at OMSC San Jose Campus in FY 2024 emphasizes inclusivity and safety. This project aims to build modern restroom facilities tailored to diverse needs, promoting a respectful and comfortable environment for everyone. By prioritizing gender sensitivity, OMSC underscores its commitment to fostering a welcoming campus atmosphere, ensuring the well-being and dignity of all students, faculty, and staff members."/>
    <s v="Occ. Mindoro"/>
    <x v="0"/>
    <x v="4"/>
    <x v="2"/>
    <m/>
    <m/>
    <x v="13"/>
    <m/>
    <m/>
    <m/>
  </r>
  <r>
    <x v="3"/>
    <x v="42"/>
    <x v="856"/>
    <s v="The purpose of this proposed building is to construct a lecture building specifically for the College of Business Administration and Management (CBAM). The building will provide lecture halls, classrooms, and facilities tailored to the needs of business and management programs, fostering effective teaching and learning in this discipline."/>
    <s v="Occ. Mindoro"/>
    <x v="0"/>
    <x v="4"/>
    <x v="2"/>
    <m/>
    <m/>
    <x v="93"/>
    <m/>
    <m/>
    <m/>
  </r>
  <r>
    <x v="3"/>
    <x v="42"/>
    <x v="857"/>
    <s v="The purpose of this proposed project is to implement a rain collection system as part of a larger project. The rain collection project aims to capture and store rainwater for various uses within the campus, such as irrigation, landscaping, and other non-potable water needs."/>
    <s v="Occ. Mindoro"/>
    <x v="0"/>
    <x v="4"/>
    <x v="2"/>
    <m/>
    <m/>
    <x v="95"/>
    <m/>
    <m/>
    <m/>
  </r>
  <r>
    <x v="3"/>
    <x v="42"/>
    <x v="858"/>
    <s v="The OMSC Labangan Gymnasium caters different gathering and activities of the institution. The gymnasium is not primarily intended for sports. It is also designed and constructed for the purpose of shouldering the need for a venue during important school events and programs. The Bachelor of Physical Education also uses the Gymnasium for the majority of their classes."/>
    <s v="Occ. Mindoro"/>
    <x v="0"/>
    <x v="4"/>
    <x v="2"/>
    <m/>
    <m/>
    <x v="98"/>
    <m/>
    <m/>
    <m/>
  </r>
  <r>
    <x v="3"/>
    <x v="42"/>
    <x v="859"/>
    <s v="The purpose of this proposed building is to construct a three-storey housing facility for teachers and employees of the institution. The housing will provide comfortable living spaces for staff members, enabling them to reside conveniently on or near the campus, fostering a sense of community and promoting work-life balance."/>
    <s v="Occ. Mindoro"/>
    <x v="0"/>
    <x v="4"/>
    <x v="2"/>
    <m/>
    <m/>
    <x v="93"/>
    <m/>
    <m/>
    <m/>
  </r>
  <r>
    <x v="3"/>
    <x v="42"/>
    <x v="860"/>
    <s v="The purpose of this proposed project is to develop a student park within the campus premises. The park will provide a green and recreational space for students to relax, engage in physical activities, and foster a sense of well-being and community."/>
    <s v="Occ. Mindoro"/>
    <x v="0"/>
    <x v="4"/>
    <x v="2"/>
    <m/>
    <m/>
    <x v="94"/>
    <m/>
    <m/>
    <m/>
  </r>
  <r>
    <x v="3"/>
    <x v="42"/>
    <x v="861"/>
    <s v="The purpose of this proposed project is to create a designated parking area on campus. The parking area will provide sufficient space for students, faculty, staff, and visitors to park their vehicles conveniently and securely."/>
    <s v="Occ. Mindoro"/>
    <x v="0"/>
    <x v="4"/>
    <x v="2"/>
    <m/>
    <m/>
    <x v="94"/>
    <m/>
    <m/>
    <m/>
  </r>
  <r>
    <x v="3"/>
    <x v="42"/>
    <x v="862"/>
    <s v="The purpose of this proposed project is to construct a new access road that will improve connectivity and ease traffic congestion within the campus. The access road will enhance transportation efficiency and provide convenient entry and exit points."/>
    <s v="Occ. Mindoro"/>
    <x v="0"/>
    <x v="4"/>
    <x v="2"/>
    <m/>
    <m/>
    <x v="94"/>
    <m/>
    <m/>
    <m/>
  </r>
  <r>
    <x v="3"/>
    <x v="42"/>
    <x v="863"/>
    <s v="The purpose of this proposed building is to construct a two-story computer laboratory building. The building will provide specialized computer labs and facilities for practical training, research, and computer-based activities. It will support programs and courses related to computer science, information technology, and other technology-driven disciplines."/>
    <s v="Occ. Mindoro"/>
    <x v="0"/>
    <x v="4"/>
    <x v="2"/>
    <m/>
    <m/>
    <x v="428"/>
    <m/>
    <m/>
    <m/>
  </r>
  <r>
    <x v="3"/>
    <x v="42"/>
    <x v="864"/>
    <s v="The purpose of this proposed project is to create a dedicated laundry area for the hostel facilities on campus. The laundry area will provide washing machines, drying facilities, and other amenities to cater to the laundry needs of students residing in the hostels."/>
    <s v="Occ. Mindoro"/>
    <x v="0"/>
    <x v="4"/>
    <x v="2"/>
    <m/>
    <m/>
    <x v="443"/>
    <m/>
    <m/>
    <m/>
  </r>
  <r>
    <x v="3"/>
    <x v="42"/>
    <x v="865"/>
    <s v="The covered court of OMSC Murtha caters different sports events of the province particularly the provincial and regional competitions of Department of Education in the conduct of sports fest and the provincial government. The covered court has a total area of 800 sqm."/>
    <s v="Occ. Mindoro"/>
    <x v="0"/>
    <x v="4"/>
    <x v="2"/>
    <m/>
    <m/>
    <x v="8"/>
    <m/>
    <m/>
    <m/>
  </r>
  <r>
    <x v="3"/>
    <x v="42"/>
    <x v="866"/>
    <s v="The construction of a two-story building intended for academic instruction and classrooms."/>
    <s v="Occ. Mindoro"/>
    <x v="0"/>
    <x v="4"/>
    <x v="2"/>
    <m/>
    <m/>
    <x v="428"/>
    <m/>
    <m/>
    <m/>
  </r>
  <r>
    <x v="3"/>
    <x v="42"/>
    <x v="867"/>
    <s v="The development of a court specifically designed for playing volleyball."/>
    <s v="Occ. Mindoro"/>
    <x v="0"/>
    <x v="4"/>
    <x v="2"/>
    <m/>
    <m/>
    <x v="98"/>
    <m/>
    <m/>
    <m/>
  </r>
  <r>
    <x v="3"/>
    <x v="42"/>
    <x v="868"/>
    <s v="The development of a track and field oval or open field area for athletic activities."/>
    <s v="Occ. Mindoro"/>
    <x v="0"/>
    <x v="4"/>
    <x v="2"/>
    <m/>
    <m/>
    <x v="98"/>
    <m/>
    <m/>
    <m/>
  </r>
  <r>
    <x v="3"/>
    <x v="42"/>
    <x v="869"/>
    <s v="The construction of a new building to serve as the administrative center of the institution."/>
    <s v="Occ. Mindoro"/>
    <x v="0"/>
    <x v="4"/>
    <x v="2"/>
    <m/>
    <m/>
    <x v="428"/>
    <m/>
    <m/>
    <m/>
  </r>
  <r>
    <x v="3"/>
    <x v="42"/>
    <x v="870"/>
    <s v="The development of a dedicated training center for athletes, likely equipped with specialized facilities and equipment."/>
    <s v="Occ. Mindoro"/>
    <x v="0"/>
    <x v="4"/>
    <x v="2"/>
    <m/>
    <m/>
    <x v="53"/>
    <m/>
    <m/>
    <m/>
  </r>
  <r>
    <x v="3"/>
    <x v="42"/>
    <x v="871"/>
    <s v="The construction of a greenhouse facility with an attached nursery, focused on crop protection and cultivation."/>
    <s v="Occ. Mindoro"/>
    <x v="0"/>
    <x v="4"/>
    <x v="2"/>
    <m/>
    <m/>
    <x v="98"/>
    <m/>
    <m/>
    <m/>
  </r>
  <r>
    <x v="3"/>
    <x v="42"/>
    <x v="872"/>
    <s v="The establishment of a facility or room for the preservation and study of dried plant specimens."/>
    <s v="Occ. Mindoro"/>
    <x v="0"/>
    <x v="4"/>
    <x v="2"/>
    <m/>
    <m/>
    <x v="135"/>
    <m/>
    <m/>
    <m/>
  </r>
  <r>
    <x v="3"/>
    <x v="42"/>
    <x v="873"/>
    <s v="The construction of a building or facility designated as a hub for student activities and services."/>
    <s v="Occ. Mindoro"/>
    <x v="0"/>
    <x v="4"/>
    <x v="2"/>
    <m/>
    <m/>
    <x v="134"/>
    <m/>
    <m/>
    <m/>
  </r>
  <r>
    <x v="3"/>
    <x v="42"/>
    <x v="874"/>
    <s v="The development of a housing facility intended for employees of the institution."/>
    <s v="Occ. Mindoro"/>
    <x v="0"/>
    <x v="4"/>
    <x v="2"/>
    <m/>
    <m/>
    <x v="428"/>
    <m/>
    <m/>
    <m/>
  </r>
  <r>
    <x v="3"/>
    <x v="42"/>
    <x v="875"/>
    <s v="The Construction of Materials Recovery Facility and Garbage Facility at OMSC Murtha Campus in FY 2025 signifies a commitment to sustainable waste management. This project focuses on building modern facilities for recycling and waste processing. By establishing a Materials Recovery Facility and a dedicated Garbage Facility, OMSC aims to enhance recycling efforts, reduce environmental impact, and promote eco-friendly practices within the campus community. This initiative reflects OMSC's dedication to environmental stewardship and responsible waste disposal."/>
    <s v="Occ. Mindoro"/>
    <x v="0"/>
    <x v="4"/>
    <x v="2"/>
    <m/>
    <m/>
    <x v="111"/>
    <m/>
    <m/>
    <m/>
  </r>
  <r>
    <x v="3"/>
    <x v="42"/>
    <x v="876"/>
    <s v="The relocation of an existing piggery facility to a new designated area."/>
    <s v="Occ. Mindoro"/>
    <x v="0"/>
    <x v="4"/>
    <x v="2"/>
    <m/>
    <m/>
    <x v="98"/>
    <m/>
    <m/>
    <m/>
  </r>
  <r>
    <x v="3"/>
    <x v="42"/>
    <x v="877"/>
    <s v="The establishment of small kiosks or stalls intended to serve the needs of students, such as selling snacks, stationery, or other convenience items."/>
    <s v="Occ. Mindoro"/>
    <x v="0"/>
    <x v="4"/>
    <x v="2"/>
    <m/>
    <m/>
    <x v="95"/>
    <m/>
    <m/>
    <m/>
  </r>
  <r>
    <x v="3"/>
    <x v="42"/>
    <x v="878"/>
    <s v="Enhancements and upgrades to the existing perimeter fence, incorporating solar lighting for improved visibility and security."/>
    <s v="Occ. Mindoro"/>
    <x v="0"/>
    <x v="4"/>
    <x v="2"/>
    <m/>
    <m/>
    <x v="444"/>
    <m/>
    <m/>
    <m/>
  </r>
  <r>
    <x v="3"/>
    <x v="42"/>
    <x v="878"/>
    <s v="Enhancements and upgrades to the existing perimeter fence, incorporating solar lighting for improved visibility and security."/>
    <s v="Occ. Mindoro"/>
    <x v="0"/>
    <x v="4"/>
    <x v="2"/>
    <m/>
    <m/>
    <x v="444"/>
    <m/>
    <m/>
    <m/>
  </r>
  <r>
    <x v="3"/>
    <x v="42"/>
    <x v="879"/>
    <s v="The Campus is presently offering a BS Tourism course that is projected to expand its enrolment in the coming years given that the locality is promoting cultural, biodiversity and eco-tourism program. Aside from serving as Hostel for guest and female students it will provide conducive learning environment in the day to day class of students."/>
    <s v="Occ. Mindoro"/>
    <x v="0"/>
    <x v="4"/>
    <x v="2"/>
    <m/>
    <m/>
    <x v="445"/>
    <m/>
    <m/>
    <m/>
  </r>
  <r>
    <x v="3"/>
    <x v="42"/>
    <x v="880"/>
    <s v="The project will provide OMSC Sablayan students with support services, as well as room for books, computers, and research areas that they may use to further their academic success."/>
    <s v="Occ. Mindoro"/>
    <x v="0"/>
    <x v="4"/>
    <x v="2"/>
    <m/>
    <m/>
    <x v="428"/>
    <m/>
    <m/>
    <m/>
  </r>
  <r>
    <x v="3"/>
    <x v="42"/>
    <x v="881"/>
    <s v="In order to alleviate the classroom scarcity and to improve the academic services provided on campus, the project will create enough classrooms for the expanding population of OMSC Sablayan students."/>
    <s v="Occ. Mindoro"/>
    <x v="0"/>
    <x v="4"/>
    <x v="2"/>
    <m/>
    <m/>
    <x v="446"/>
    <m/>
    <m/>
    <m/>
  </r>
  <r>
    <x v="3"/>
    <x v="42"/>
    <x v="812"/>
    <s v="The purpose of this project is to construct a three-storey administration building. The building will house administrative offices and facilities, providing a central hub for administrative operations, meetings, and services. It aims to improve administrative efficiency and provide a conducive environment for administrative functions."/>
    <s v="Occ. Mindoro"/>
    <x v="0"/>
    <x v="4"/>
    <x v="2"/>
    <m/>
    <m/>
    <x v="93"/>
    <m/>
    <m/>
    <m/>
  </r>
  <r>
    <x v="3"/>
    <x v="42"/>
    <x v="882"/>
    <s v="The purpose of this project is to construct the perimeter fence around the campus in multiple phases. Each phase will contribute to enclosing the campus premises, providing security, privacy, and controlled access. The phased construction allows for systematic progress in completing the perimeter fence."/>
    <s v="Occ. Mindoro"/>
    <x v="0"/>
    <x v="4"/>
    <x v="2"/>
    <m/>
    <m/>
    <x v="134"/>
    <m/>
    <m/>
    <m/>
  </r>
  <r>
    <x v="3"/>
    <x v="42"/>
    <x v="883"/>
    <s v="The purpose of this project is to continue the construction of a covered pathway in Phase 2. The covered pathway will provide sheltered walkways connecting different areas of the campus, ensuring convenience and protection from weather conditions for students, faculty, and staff as they move between buildings or locations on campus."/>
    <s v="Occ. Mindoro"/>
    <x v="0"/>
    <x v="4"/>
    <x v="2"/>
    <m/>
    <m/>
    <x v="98"/>
    <m/>
    <m/>
    <m/>
  </r>
  <r>
    <x v="3"/>
    <x v="42"/>
    <x v="884"/>
    <s v="The purpose of this project is to upgrade the campus drainage systems over an extended period of time, from FY 2025 to FY 2028. The upgrading aims to improve the efficiency and capacity of the drainage systems, ensuring effective water management, flood prevention, and proper drainage of rainwater within the campus. "/>
    <s v="Occ. Mindoro"/>
    <x v="0"/>
    <x v="4"/>
    <x v="2"/>
    <m/>
    <m/>
    <x v="6"/>
    <n v="1200"/>
    <n v="1200"/>
    <n v="1200"/>
  </r>
  <r>
    <x v="3"/>
    <x v="42"/>
    <x v="885"/>
    <s v="This project involves the construction of a two-story school building that includes a library and lecture room. It aims to provide classrooms and resources to support various academic disciplines, promoting effective teaching and learning."/>
    <s v="Occ. Mindoro"/>
    <x v="0"/>
    <x v="4"/>
    <x v="2"/>
    <m/>
    <m/>
    <x v="428"/>
    <m/>
    <m/>
    <m/>
  </r>
  <r>
    <x v="3"/>
    <x v="42"/>
    <x v="886"/>
    <s v="This project involves the construction of a designated area within the school premises for parking vehicles. It aims to provide organized and sufficient parking space to accommodate the needs of students, staff, and visitors, promoting efficient traffic management."/>
    <s v="Occ. Mindoro"/>
    <x v="0"/>
    <x v="4"/>
    <x v="2"/>
    <m/>
    <m/>
    <x v="98"/>
    <m/>
    <m/>
    <m/>
  </r>
  <r>
    <x v="3"/>
    <x v="42"/>
    <x v="887"/>
    <s v="The project aims to finalize or improve the existing boundary fence surrounding the school premises. Its purpose is to enhance security and safety by ensuring proper enclosure and protection of the school property, preventing unauthorized entry, and creating a controlled environment for students, staff, and visitors."/>
    <s v="Occ. Mindoro"/>
    <x v="0"/>
    <x v="4"/>
    <x v="2"/>
    <m/>
    <m/>
    <x v="147"/>
    <n v="6000"/>
    <n v="6000"/>
    <n v="6000"/>
  </r>
  <r>
    <x v="3"/>
    <x v="42"/>
    <x v="888"/>
    <s v="This project involves the construction of a two-story technology building dedicated to providing specialized facilities for technology-related subjects. It will include lecture rooms, laboratories, and equipment to support the teaching and learning of technological skills."/>
    <s v="Occ. Mindoro"/>
    <x v="0"/>
    <x v="4"/>
    <x v="2"/>
    <m/>
    <m/>
    <x v="435"/>
    <m/>
    <m/>
    <m/>
  </r>
  <r>
    <x v="3"/>
    <x v="42"/>
    <x v="889"/>
    <s v="To provide a laboratory facility in order to accommodate the expanding population of the students of OMSC Lubang  as well as to meet their academic needs and create a supportive learning environment._x000a__x000a_"/>
    <s v="Occ. Mindoro"/>
    <x v="0"/>
    <x v="4"/>
    <x v="2"/>
    <m/>
    <m/>
    <x v="86"/>
    <m/>
    <m/>
    <m/>
  </r>
  <r>
    <x v="3"/>
    <x v="42"/>
    <x v="890"/>
    <s v="The project will provide lecture halls for the OMSC Lubang Campus students that are suited for learning and high-quality instruction as well as in accordance with rising enrollment due to population growth._x000a__x000a_"/>
    <s v="Occ. Mindoro"/>
    <x v="0"/>
    <x v="4"/>
    <x v="2"/>
    <m/>
    <m/>
    <x v="428"/>
    <m/>
    <m/>
    <m/>
  </r>
  <r>
    <x v="3"/>
    <x v="43"/>
    <x v="891"/>
    <s v="A four-storey building for Graduate School (GS) shall be constructed at the site of the current Laboratory Elementary School (LES) Building A Green design and environment-friendly consideration are taken into account in both design and construction phases."/>
    <s v="Palawan"/>
    <x v="0"/>
    <x v="4"/>
    <x v="0"/>
    <n v="25000"/>
    <m/>
    <x v="136"/>
    <n v="25000"/>
    <m/>
    <m/>
  </r>
  <r>
    <x v="3"/>
    <x v="43"/>
    <x v="892"/>
    <s v="This project will establish a state-of-the art two-story building that will serve as a hub for the university's internal and externally funded research and development activities."/>
    <s v="Palawan"/>
    <x v="0"/>
    <x v="4"/>
    <x v="2"/>
    <m/>
    <m/>
    <x v="136"/>
    <n v="25000"/>
    <n v="25000"/>
    <m/>
  </r>
  <r>
    <x v="3"/>
    <x v="43"/>
    <x v="893"/>
    <s v="This is a construction of Herbarium Building powered by solar energy and will be called Palawan State University Solar Herbarium Building."/>
    <s v="Palawan"/>
    <x v="0"/>
    <x v="4"/>
    <x v="2"/>
    <m/>
    <m/>
    <x v="262"/>
    <m/>
    <m/>
    <m/>
  </r>
  <r>
    <x v="3"/>
    <x v="43"/>
    <x v="894"/>
    <s v="This project will construct a fully furnished three (3) storey dormitory building at PSU Coron Campus, Palawan. The dormitory has a total floor area of 715 sq.m. and a capacity of 166 students."/>
    <s v="Palawan"/>
    <x v="0"/>
    <x v="4"/>
    <x v="2"/>
    <m/>
    <m/>
    <x v="426"/>
    <m/>
    <m/>
    <m/>
  </r>
  <r>
    <x v="3"/>
    <x v="43"/>
    <x v="894"/>
    <s v="This project will construct a fully furnished three (3) storey dormitory building at PSU Roxas Campus, Palawan. The dormitory has a total floor area of 715 sq.m. and a capacity of 166 students."/>
    <s v="Palawan"/>
    <x v="0"/>
    <x v="4"/>
    <x v="2"/>
    <m/>
    <m/>
    <x v="426"/>
    <m/>
    <m/>
    <m/>
  </r>
  <r>
    <x v="3"/>
    <x v="43"/>
    <x v="894"/>
    <s v="This project will construct a fully furnished three (3) storey dormitory building at PSU Brooke's Point Campus, Palawan. The dormitory has a total floor area of 715 sq.m. and a capacity of 166 students."/>
    <s v="Palawan"/>
    <x v="0"/>
    <x v="4"/>
    <x v="2"/>
    <m/>
    <m/>
    <x v="4"/>
    <n v="80000"/>
    <m/>
    <m/>
  </r>
  <r>
    <x v="3"/>
    <x v="43"/>
    <x v="894"/>
    <s v="This project will construct a fully furnished three (3) storey dormitory building at PSU Quezon Campus, Palawan. The dormitory has a total floor area of 715 sq.m. and a capacity of 166 students."/>
    <s v="Palawan"/>
    <x v="0"/>
    <x v="4"/>
    <x v="2"/>
    <m/>
    <m/>
    <x v="4"/>
    <n v="80000"/>
    <m/>
    <m/>
  </r>
  <r>
    <x v="3"/>
    <x v="43"/>
    <x v="895"/>
    <s v="The project is about the provision of building and the needed equipment for the PSU CEAT Laboratory which is a necessary phase in the implementation of PSU's mandate of providing quality instruction in the undergraduate and graduate courses in the fields of engineering, architecture and technology"/>
    <s v="Palawan"/>
    <x v="0"/>
    <x v="4"/>
    <x v="2"/>
    <m/>
    <m/>
    <x v="106"/>
    <n v="40000"/>
    <m/>
    <m/>
  </r>
  <r>
    <x v="3"/>
    <x v="43"/>
    <x v="896"/>
    <s v="The prohect is about the provision of building the needed equipment for the PSU-CCJE Laboratory which is a necessary phase in the implementation of PSU's mandate of providing quality instruction in the undergraduate and graduate courses in the fields of Criminology program."/>
    <s v="Palawan"/>
    <x v="0"/>
    <x v="4"/>
    <x v="2"/>
    <m/>
    <m/>
    <x v="106"/>
    <m/>
    <m/>
    <m/>
  </r>
  <r>
    <x v="3"/>
    <x v="43"/>
    <x v="897"/>
    <s v="The construction of a Production/Business Center was being proposed to address the need for a venue of the Income Generating Project of the University. The Construction and Funishing of Production and Business Center will have nineteen (19) rentable spaces/ stalls and comfort rooms, when finished. The proposal is to have a one-stop for student's needs."/>
    <s v="Palawan"/>
    <x v="0"/>
    <x v="4"/>
    <x v="2"/>
    <m/>
    <m/>
    <x v="96"/>
    <m/>
    <m/>
    <m/>
  </r>
  <r>
    <x v="3"/>
    <x v="43"/>
    <x v="898"/>
    <s v="The construction of 3 storey PSU Hostel is to address the need of the University to develop PPAs that will strengthen and enhance the existing Income Generating Project of the University. Likewise, it will serve as a training center for hospitality and tourism management students of the Coron Campus"/>
    <s v="Palawan"/>
    <x v="0"/>
    <x v="4"/>
    <x v="2"/>
    <m/>
    <m/>
    <x v="4"/>
    <n v="80000"/>
    <m/>
    <m/>
  </r>
  <r>
    <x v="3"/>
    <x v="43"/>
    <x v="899"/>
    <s v="The construction of 3 storey PSU Hostel is to address the need of the University to develop PPAs that will strengthen and enhance the existing Income Generating Project of the University. Likewise, it will serve as a training center for hospitality and tourism management students of the El Nido Campus"/>
    <s v="Palawan"/>
    <x v="0"/>
    <x v="4"/>
    <x v="2"/>
    <m/>
    <m/>
    <x v="426"/>
    <m/>
    <m/>
    <m/>
  </r>
  <r>
    <x v="3"/>
    <x v="43"/>
    <x v="900"/>
    <s v="The proposed construction of 3 storey Building is cognizance with University Mission to provide quality education to youth of Palawan and there is a need to construct additional facilities and classrooms to address the increasing rate of enrollment"/>
    <s v="Palawan"/>
    <x v="0"/>
    <x v="4"/>
    <x v="2"/>
    <m/>
    <m/>
    <x v="96"/>
    <m/>
    <m/>
    <m/>
  </r>
  <r>
    <x v="3"/>
    <x v="43"/>
    <x v="901"/>
    <s v="The Palawan State University Narra Campus needs an Administration Building to house the Registrar office, Accounting Office, Cashier Library, Faculty Rooms, Director's Office and a Clinic. The proposed of Adminstrative Building will cater the needs of the students to have a better and easy access to different offices of the administration."/>
    <s v="Palawan"/>
    <x v="0"/>
    <x v="4"/>
    <x v="2"/>
    <m/>
    <m/>
    <x v="94"/>
    <m/>
    <m/>
    <m/>
  </r>
  <r>
    <x v="3"/>
    <x v="44"/>
    <x v="902"/>
    <s v="Provision of quality and relevant higher education academic programs "/>
    <s v="Romblon"/>
    <x v="0"/>
    <x v="4"/>
    <x v="0"/>
    <n v="208600"/>
    <n v="372000"/>
    <x v="447"/>
    <n v="450000"/>
    <n v="500000"/>
    <n v="550000"/>
  </r>
  <r>
    <x v="3"/>
    <x v="44"/>
    <x v="903"/>
    <s v="Provision of quality and relevant advanced education and graduate studies programs"/>
    <s v="Romblon"/>
    <x v="0"/>
    <x v="4"/>
    <x v="0"/>
    <n v="894"/>
    <n v="909"/>
    <x v="13"/>
    <n v="1500"/>
    <n v="2000"/>
    <n v="2500"/>
  </r>
  <r>
    <x v="3"/>
    <x v="44"/>
    <x v="904"/>
    <s v="Provision of quality and relevant research programs that will improve economic productivity and innovation"/>
    <s v="Romblon"/>
    <x v="0"/>
    <x v="7"/>
    <x v="0"/>
    <n v="1600"/>
    <n v="1650"/>
    <x v="98"/>
    <n v="6000"/>
    <n v="7000"/>
    <n v="8000"/>
  </r>
  <r>
    <x v="3"/>
    <x v="44"/>
    <x v="905"/>
    <s v="Provision of quality and relevant community extension programs and public service"/>
    <s v="Romblon"/>
    <x v="0"/>
    <x v="6"/>
    <x v="0"/>
    <n v="1500"/>
    <n v="1550"/>
    <x v="9"/>
    <n v="4000"/>
    <n v="5000"/>
    <n v="6000"/>
  </r>
  <r>
    <x v="3"/>
    <x v="44"/>
    <x v="906"/>
    <s v="Provision of quality and relevant research programs that will improve economic productivity and innovation"/>
    <s v="Romblon"/>
    <x v="0"/>
    <x v="7"/>
    <x v="0"/>
    <n v="20000"/>
    <m/>
    <x v="4"/>
    <m/>
    <m/>
    <m/>
  </r>
  <r>
    <x v="3"/>
    <x v="44"/>
    <x v="907"/>
    <s v="Provision of quality and relevant community extension programs and public service"/>
    <s v="Romblon"/>
    <x v="0"/>
    <x v="6"/>
    <x v="0"/>
    <n v="5000"/>
    <m/>
    <x v="4"/>
    <m/>
    <m/>
    <m/>
  </r>
  <r>
    <x v="3"/>
    <x v="44"/>
    <x v="908"/>
    <s v="The purpose of this_x000a_ project is basically to provide quality healthcare services to all populace of Romblon State University in a timely and relevant_x000a_ manner."/>
    <s v="Romblon"/>
    <x v="0"/>
    <x v="13"/>
    <x v="1"/>
    <m/>
    <n v="15000"/>
    <x v="136"/>
    <n v="50000"/>
    <m/>
    <m/>
  </r>
  <r>
    <x v="3"/>
    <x v="44"/>
    <x v="909"/>
    <s v="The proposed project will help meet the standard size_x000a_ of the library towards improvement of the quality of_x000a_ learning in the institution."/>
    <s v="Romblon"/>
    <x v="0"/>
    <x v="4"/>
    <x v="1"/>
    <m/>
    <n v="10000"/>
    <x v="106"/>
    <n v="50000"/>
    <m/>
    <m/>
  </r>
  <r>
    <x v="3"/>
    <x v="44"/>
    <x v="910"/>
    <s v="This will serve as housing for faculty, staff and_x000a_ visitors of the university"/>
    <s v="Romblon"/>
    <x v="0"/>
    <x v="4"/>
    <x v="2"/>
    <m/>
    <m/>
    <x v="16"/>
    <n v="50000"/>
    <n v="20000"/>
    <m/>
  </r>
  <r>
    <x v="3"/>
    <x v="44"/>
    <x v="911"/>
    <s v=" This_x000a_ building will house smart classrooms and needed_x000a_ laboratories for the graduate school students that will help_x000a_ advance their professional growth in their respective_x000a_ disciplines."/>
    <s v="Romblon"/>
    <x v="0"/>
    <x v="4"/>
    <x v="2"/>
    <m/>
    <m/>
    <x v="16"/>
    <n v="100000"/>
    <n v="100000"/>
    <n v="50000"/>
  </r>
  <r>
    <x v="3"/>
    <x v="44"/>
    <x v="912"/>
    <s v=" A one-stop area of all administrative and finance_x000a_ related services to ensure that the clients will be served_x000a_ effectively and efficiently."/>
    <s v="Romblon"/>
    <x v="0"/>
    <x v="0"/>
    <x v="2"/>
    <m/>
    <m/>
    <x v="126"/>
    <n v="100000"/>
    <n v="100000"/>
    <m/>
  </r>
  <r>
    <x v="3"/>
    <x v="44"/>
    <x v="913"/>
    <s v=" It will cater academic_x000a_ programs on accountancy, business administration,_x000a_ hospitality management, and technopreneurship. The_x000a_ CBAT will also form part of the facade that will promote the_x000a_ university."/>
    <s v="Romblon"/>
    <x v="0"/>
    <x v="4"/>
    <x v="2"/>
    <m/>
    <m/>
    <x v="16"/>
    <n v="50000"/>
    <n v="32000"/>
    <m/>
  </r>
  <r>
    <x v="3"/>
    <x v="44"/>
    <x v="914"/>
    <s v="An academic building that will serve the_x000a_ student taking up education courses and_x000a_ human kinetics-related programs."/>
    <s v="Romblon"/>
    <x v="0"/>
    <x v="4"/>
    <x v="2"/>
    <m/>
    <m/>
    <x v="16"/>
    <n v="100000"/>
    <n v="79000"/>
    <m/>
  </r>
  <r>
    <x v="3"/>
    <x v="44"/>
    <x v="915"/>
    <s v="The purpose of this project_x000a_ is to provide facilities for the offerings of Romblon State University_x000a_ to offer Medical Health Programs."/>
    <s v="Romblon"/>
    <x v="0"/>
    <x v="4"/>
    <x v="2"/>
    <m/>
    <m/>
    <x v="16"/>
    <n v="50000"/>
    <n v="50000"/>
    <n v="50000"/>
  </r>
  <r>
    <x v="3"/>
    <x v="44"/>
    <x v="916"/>
    <s v="The purpose of this project is to provide a sufficient_x000a_ and comfortable instructional environment for the student of RSU_x000a_San Agustin Campus, which will elevate the value and competitive_x000a_ edge of the institution and students. "/>
    <s v="Romblon"/>
    <x v="0"/>
    <x v="4"/>
    <x v="2"/>
    <m/>
    <m/>
    <x v="16"/>
    <n v="50000"/>
    <m/>
    <m/>
  </r>
  <r>
    <x v="3"/>
    <x v="44"/>
    <x v="917"/>
    <s v="This will cater increasing number of enrollment at San Fernando_x000a_ campus. This_x000a_  Building will be incorporated with smart classrooms_x000a_ equipped with modern and high tech facilities in order to_x000a_ improve the strategies in teaching and learning for modern_x000a_ learners."/>
    <s v="Romblon"/>
    <x v="0"/>
    <x v="4"/>
    <x v="2"/>
    <m/>
    <m/>
    <x v="16"/>
    <n v="50000"/>
    <m/>
    <m/>
  </r>
  <r>
    <x v="3"/>
    <x v="44"/>
    <x v="918"/>
    <s v="This will cater increasing number of enrollment at Romblon_x000a_ campus. This_x000a_  Building will be incorporated with smart classrooms_x000a_ equipped with modern and high tech facilities in order to_x000a_ improve the strategies in teaching and learning for modern_x000a_ learners."/>
    <s v="Romblon"/>
    <x v="0"/>
    <x v="4"/>
    <x v="2"/>
    <m/>
    <m/>
    <x v="16"/>
    <n v="50000"/>
    <m/>
    <m/>
  </r>
  <r>
    <x v="3"/>
    <x v="44"/>
    <x v="919"/>
    <s v="This will cater increasing number of enrollmentof the three major satellite campuses (San Agustin, Romblon, and San Fernando)_x000a_ campus. This_x000a_  Building will be incorporated with smart classrooms_x000a_ equipped with modern and high tech facilities in order to_x000a_ improve the strategies in teaching and learning for modern_x000a_ learners."/>
    <s v="Romblon"/>
    <x v="0"/>
    <x v="4"/>
    <x v="2"/>
    <m/>
    <m/>
    <x v="448"/>
    <m/>
    <m/>
    <m/>
  </r>
  <r>
    <x v="3"/>
    <x v="44"/>
    <x v="920"/>
    <s v=" It will mainly focus on the_x000a_ development of food-products using the local commodities in_x000a_ the province for commercialization. "/>
    <s v="Romblon"/>
    <x v="0"/>
    <x v="6"/>
    <x v="2"/>
    <m/>
    <m/>
    <x v="16"/>
    <n v="50000"/>
    <n v="20000"/>
    <m/>
  </r>
  <r>
    <x v="3"/>
    <x v="44"/>
    <x v="921"/>
    <s v="The proposed university electrical substation facility_x000a_ will serve as the control center of all electrical system_x000a_ of the university. "/>
    <s v="Romblon"/>
    <x v="0"/>
    <x v="4"/>
    <x v="2"/>
    <m/>
    <m/>
    <x v="122"/>
    <m/>
    <m/>
    <m/>
  </r>
  <r>
    <x v="3"/>
    <x v="44"/>
    <x v="922"/>
    <s v=" This will cater increasing number of enrollment at Sta Fe_x000a_ campus. This_x000a_  Building will be incorporated with smart classrooms_x000a_ equipped with modern and high tech facilities in order to_x000a_ improve the strategies in teaching and learning for modern_x000a_ learners."/>
    <s v="Romblon"/>
    <x v="0"/>
    <x v="4"/>
    <x v="2"/>
    <m/>
    <m/>
    <x v="4"/>
    <n v="50000"/>
    <n v="50000"/>
    <m/>
  </r>
  <r>
    <x v="3"/>
    <x v="44"/>
    <x v="923"/>
    <s v=" This_x000a_  Building will be incorporated with smart classrooms_x000a_ equipped with modern and high tech facilities in order to_x000a_ improve the strategies in teaching and learning for modern_x000a_ learners."/>
    <s v="Romblon"/>
    <x v="0"/>
    <x v="4"/>
    <x v="2"/>
    <m/>
    <m/>
    <x v="4"/>
    <n v="50000"/>
    <n v="50000"/>
    <m/>
  </r>
  <r>
    <x v="3"/>
    <x v="44"/>
    <x v="924"/>
    <s v="This will cater increasing number of enrollment at Sta. Maria_x000a_ campus. This_x000a_  Building will be incorporated with smart classrooms_x000a_ equipped with modern and high tech facilities in order to_x000a_ improve the strategies in teaching and learning for modern_x000a_ learners."/>
    <s v="Romblon"/>
    <x v="0"/>
    <x v="4"/>
    <x v="2"/>
    <m/>
    <m/>
    <x v="4"/>
    <n v="50000"/>
    <n v="50000"/>
    <m/>
  </r>
  <r>
    <x v="3"/>
    <x v="44"/>
    <x v="925"/>
    <s v="This will cater increasing number of enrollment at San Andres_x000a_ campus. This_x000a_  Building will be incorporated with smart classrooms_x000a_ equipped with modern and high tech facilities in order to_x000a_ improve the strategies in teaching and learning for modern_x000a_ learners."/>
    <s v="Romblon"/>
    <x v="0"/>
    <x v="4"/>
    <x v="2"/>
    <m/>
    <m/>
    <x v="4"/>
    <n v="50000"/>
    <n v="50000"/>
    <m/>
  </r>
  <r>
    <x v="3"/>
    <x v="44"/>
    <x v="926"/>
    <s v="This will cater increasing number of enrollment at Calatrava_x000a_ campus. This_x000a_  Building will be incorporated with smart classrooms_x000a_ equipped with modern and high tech facilities in order to_x000a_ improve the strategies in teaching and learning for modern_x000a_ learners."/>
    <s v="Romblon"/>
    <x v="0"/>
    <x v="4"/>
    <x v="2"/>
    <m/>
    <m/>
    <x v="4"/>
    <n v="50000"/>
    <n v="50000"/>
    <m/>
  </r>
  <r>
    <x v="3"/>
    <x v="44"/>
    <x v="927"/>
    <s v="This will cater increasing number of enrollment at Cajidiocan_x000a_ campus. This_x000a_  Building will be incorporated with smart classrooms_x000a_ equipped with modern and high tech facilities in order to_x000a_ improve the strategies in teaching and learning for modern_x000a_ learners."/>
    <s v="Romblon"/>
    <x v="0"/>
    <x v="4"/>
    <x v="2"/>
    <m/>
    <m/>
    <x v="4"/>
    <n v="50000"/>
    <n v="50000"/>
    <m/>
  </r>
  <r>
    <x v="3"/>
    <x v="44"/>
    <x v="928"/>
    <s v=" This will cater students from San Agustin and_x000a_ other adjacent municipalities that has interest on the offered_x000a_ academic programs. "/>
    <s v="Romblon"/>
    <x v="0"/>
    <x v="4"/>
    <x v="2"/>
    <m/>
    <m/>
    <x v="4"/>
    <n v="30000"/>
    <n v="20000"/>
    <m/>
  </r>
  <r>
    <x v="3"/>
    <x v="44"/>
    <x v="929"/>
    <s v="It is an_x000a_ affordable and safe housing units that will cater student_x000a_ form the island capital of Romblon, Romblon"/>
    <s v="Romblon"/>
    <x v="0"/>
    <x v="4"/>
    <x v="2"/>
    <m/>
    <m/>
    <x v="4"/>
    <n v="30000"/>
    <n v="20000"/>
    <m/>
  </r>
  <r>
    <x v="3"/>
    <x v="44"/>
    <x v="930"/>
    <s v="The dormitory_x000a_ will also cater our students who are members of the_x000a_ indigenous people community from the upland areas of_x000a_ Sibuyan and provide comfortable place to stay and finish_x000a_ their education."/>
    <s v="Romblon"/>
    <x v="0"/>
    <x v="4"/>
    <x v="2"/>
    <m/>
    <m/>
    <x v="4"/>
    <n v="30000"/>
    <n v="20000"/>
    <m/>
  </r>
  <r>
    <x v="3"/>
    <x v="44"/>
    <x v="931"/>
    <s v="The dormitory which will serve as student housing facility inside_x000a_ the Romblon State University."/>
    <s v="Romblon"/>
    <x v="0"/>
    <x v="4"/>
    <x v="2"/>
    <m/>
    <m/>
    <x v="4"/>
    <m/>
    <n v="50000"/>
    <n v="50000"/>
  </r>
  <r>
    <x v="3"/>
    <x v="44"/>
    <x v="932"/>
    <s v="The museum will play a significant role in the preservation of Romblon's Natural history and Culture for future generations."/>
    <s v="Romblon"/>
    <x v="0"/>
    <x v="4"/>
    <x v="2"/>
    <m/>
    <m/>
    <x v="4"/>
    <m/>
    <n v="50000"/>
    <n v="50000"/>
  </r>
  <r>
    <x v="3"/>
    <x v="44"/>
    <x v="933"/>
    <s v="The proposed Learning Resource_x000a_ Center will scale up the access of the students to updated_x000a_ references and digital library resources. "/>
    <s v="Romblon"/>
    <x v="0"/>
    <x v="4"/>
    <x v="2"/>
    <m/>
    <m/>
    <x v="4"/>
    <m/>
    <n v="30000"/>
    <n v="20000"/>
  </r>
  <r>
    <x v="3"/>
    <x v="44"/>
    <x v="934"/>
    <s v=" As a university, it is important to have a learning resource_x000a_ center equipped not only with updated literatures and_x000a_ reference materials but also with digital library system and_x000a_ other digital facilities for modern learners. "/>
    <s v="Romblon"/>
    <x v="0"/>
    <x v="4"/>
    <x v="2"/>
    <m/>
    <m/>
    <x v="4"/>
    <m/>
    <n v="30000"/>
    <n v="20000"/>
  </r>
  <r>
    <x v="3"/>
    <x v="44"/>
    <x v="935"/>
    <s v="As a university, it is important to have a learning resource_x000a_ center equipped not only with updated literatures and_x000a_ reference materials but also with digital library system and_x000a_ other digital facilities for modern learners."/>
    <s v="Romblon"/>
    <x v="0"/>
    <x v="4"/>
    <x v="2"/>
    <m/>
    <m/>
    <x v="4"/>
    <m/>
    <n v="30000"/>
    <n v="20000"/>
  </r>
  <r>
    <x v="3"/>
    <x v="44"/>
    <x v="936"/>
    <s v=" As an academic institution, hosting and conducting of_x000a_ conferences, seminars, trainings, and exhibits are vital to_x000a_ disseminate all technologies, knowledge, and sharing of ideas_x000a_ among stakeholders and other academic institutions. "/>
    <s v="Romblon"/>
    <x v="0"/>
    <x v="4"/>
    <x v="2"/>
    <m/>
    <m/>
    <x v="4"/>
    <m/>
    <n v="100000"/>
    <n v="100000"/>
  </r>
  <r>
    <x v="3"/>
    <x v="44"/>
    <x v="937"/>
    <s v="Provide venue to_x000a_ highlight the innovative work of the RSU’s faculty and students to_x000a_ the prospect investor."/>
    <s v="Romblon"/>
    <x v="0"/>
    <x v="7"/>
    <x v="2"/>
    <m/>
    <m/>
    <x v="4"/>
    <m/>
    <n v="50000"/>
    <n v="50000"/>
  </r>
  <r>
    <x v="3"/>
    <x v="44"/>
    <x v="938"/>
    <s v="The RSU believes that it can best serve its constituents if it_x000a_ continues to be dynamic and responsive to the needs of_x000a_ students, faculty and staff by providing adequate medical_x000a_ attention to the identified key stakeholders and their_x000a_ dependents, rendering emergency care and first aid treatment_x000a_ to victims of accidents, and rendering immediate referral of_x000a_ emergency cases and other cases to other health care facilities_x000a_ that cannot be treated in the university health clinic."/>
    <s v="Romblon"/>
    <x v="0"/>
    <x v="13"/>
    <x v="2"/>
    <m/>
    <m/>
    <x v="4"/>
    <m/>
    <n v="30000"/>
    <n v="20000"/>
  </r>
  <r>
    <x v="3"/>
    <x v="44"/>
    <x v="939"/>
    <s v="The RSU believes that it can best serve its constituents if it_x000a_ continues to be dynamic and responsive to the needs of_x000a_ students, faculty and staff by providing adequate medical_x000a_ attention to the identified key stakeholders and their_x000a_ dependents, rendering emergency care and first aid treatment_x000a_ to victims of accidents, and rendering immediate referral of_x000a_ emergency cases and other cases to other health care facilities_x000a_ that cannot be treated in the university health clinic."/>
    <s v="Romblon"/>
    <x v="0"/>
    <x v="13"/>
    <x v="2"/>
    <m/>
    <m/>
    <x v="4"/>
    <m/>
    <n v="30000"/>
    <n v="20000"/>
  </r>
  <r>
    <x v="3"/>
    <x v="44"/>
    <x v="940"/>
    <s v="The RSU believes that it can best serve its constituents if it_x000a_ continues to be dynamic and responsive to the needs of_x000a_ students, faculty and staff by providing adequate medical_x000a_ attention to the identified key stakeholders and their_x000a_ dependents, rendering emergency care and first aid treatment_x000a_ to victims of accidents, and rendering immediate referral of_x000a_ emergency cases and other cases to other health care facilities_x000a_ that cannot be treated in the university health clinic."/>
    <s v="Romblon"/>
    <x v="0"/>
    <x v="13"/>
    <x v="2"/>
    <m/>
    <m/>
    <x v="4"/>
    <m/>
    <n v="30000"/>
    <n v="20000"/>
  </r>
  <r>
    <x v="3"/>
    <x v="44"/>
    <x v="941"/>
    <s v="The research center will serve as a niche of training and_x000a_ developing new researchers, both faculty members and_x000a_ students. The introduction of new skills and laboratory_x000a_ techniques will help encourage critical thinking and creativity_x000a_ thus, producing more innovative research products that will be_x000a_ beneficial to the university and the community. "/>
    <s v="Romblon"/>
    <x v="0"/>
    <x v="7"/>
    <x v="2"/>
    <m/>
    <m/>
    <x v="4"/>
    <m/>
    <m/>
    <n v="40000"/>
  </r>
  <r>
    <x v="3"/>
    <x v="44"/>
    <x v="942"/>
    <s v="The research center will serve as a niche of training and_x000a_ developing new researchers, both faculty members and_x000a_ students. The introduction of new skills and laboratory_x000a_ techniques will help encourage critical thinking and creativity_x000a_ thus, producing more innovative research products that will be_x000a_ beneficial to the university and the community. "/>
    <s v="Romblon"/>
    <x v="0"/>
    <x v="7"/>
    <x v="2"/>
    <m/>
    <m/>
    <x v="4"/>
    <m/>
    <m/>
    <n v="40000"/>
  </r>
  <r>
    <x v="3"/>
    <x v="44"/>
    <x v="943"/>
    <s v="The research center will serve as a niche of training and_x000a_ developing new researchers, both faculty members and_x000a_ students. The introduction of new skills and laboratory_x000a_ techniques will help encourage critical thinking and creativity_x000a_ thus, producing more innovative research products that will be_x000a_ beneficial to the university and the community. "/>
    <s v="Romblon"/>
    <x v="0"/>
    <x v="7"/>
    <x v="2"/>
    <m/>
    <m/>
    <x v="4"/>
    <m/>
    <m/>
    <n v="40000"/>
  </r>
  <r>
    <x v="3"/>
    <x v="45"/>
    <x v="944"/>
    <s v="The project involves construction and furnishing of an extension of Library Building at Main Campus to accommodate various end-users in the campus"/>
    <s v="Palawan"/>
    <x v="0"/>
    <x v="4"/>
    <x v="0"/>
    <n v="25000"/>
    <m/>
    <x v="4"/>
    <m/>
    <m/>
    <m/>
  </r>
  <r>
    <x v="3"/>
    <x v="45"/>
    <x v="945"/>
    <s v="The project will complete the rehabilitation and furnishing of the College of Fisheries and Aquatic Sciences (CFAS) Instruction Building at Puerto Princesa City Campus to house CFAS students, faculty and staff, researchers"/>
    <s v="Palawan"/>
    <x v="0"/>
    <x v="4"/>
    <x v="1"/>
    <m/>
    <n v="15000"/>
    <x v="4"/>
    <m/>
    <m/>
    <m/>
  </r>
  <r>
    <x v="3"/>
    <x v="45"/>
    <x v="946"/>
    <s v="The project will complete the rehabilitation and furnishing of the Annex Building in Puerto Princesa City Campus which was destroyed by fire. It will house the College of Criminal Justice Education students, faculty and staff"/>
    <s v="Palawan"/>
    <x v="0"/>
    <x v="4"/>
    <x v="2"/>
    <m/>
    <m/>
    <x v="16"/>
    <m/>
    <m/>
    <m/>
  </r>
  <r>
    <x v="3"/>
    <x v="45"/>
    <x v="947"/>
    <s v="The project involves construction and furnishing of a dormitory building at Puerto Princesa City Campus to provide housing facility for students"/>
    <s v="Palawan"/>
    <x v="0"/>
    <x v="4"/>
    <x v="2"/>
    <m/>
    <m/>
    <x v="16"/>
    <m/>
    <m/>
    <m/>
  </r>
  <r>
    <x v="3"/>
    <x v="45"/>
    <x v="948"/>
    <s v="The project involves construction and furnishing of a College of Education building at Puerto Princesa City Campus to house the teacher education students, faculty and staff"/>
    <s v="Palawan"/>
    <x v="0"/>
    <x v="4"/>
    <x v="2"/>
    <m/>
    <m/>
    <x v="16"/>
    <m/>
    <m/>
    <m/>
  </r>
  <r>
    <x v="3"/>
    <x v="45"/>
    <x v="949"/>
    <s v="The project involves construction and furnishing of a College of Arts and Sciences (CAS) Building at Main Campus to house the BS Social Work students, students taking the general education curriculum, and CAS faculty and staff"/>
    <s v="Palawan"/>
    <x v="0"/>
    <x v="4"/>
    <x v="2"/>
    <m/>
    <m/>
    <x v="296"/>
    <m/>
    <m/>
    <m/>
  </r>
  <r>
    <x v="3"/>
    <x v="45"/>
    <x v="950"/>
    <s v="The project involves construction and furnishing of a Metals and Engineering Innovation Center building at Main Campus to house the engineering students, faculty, staff, and researchers"/>
    <s v="Palawan"/>
    <x v="0"/>
    <x v="4"/>
    <x v="2"/>
    <m/>
    <m/>
    <x v="134"/>
    <m/>
    <m/>
    <m/>
  </r>
  <r>
    <x v="3"/>
    <x v="45"/>
    <x v="951"/>
    <s v="The project involves rehabilitation, upgrading and furnishing of the old PARC Building at Main Campus to provide research facility for the engineering, agriculture, environment and forestry programs "/>
    <s v="Palawan"/>
    <x v="0"/>
    <x v="4"/>
    <x v="2"/>
    <m/>
    <m/>
    <x v="93"/>
    <m/>
    <m/>
    <m/>
  </r>
  <r>
    <x v="3"/>
    <x v="45"/>
    <x v="952"/>
    <s v="The project involves rehabilitation, upgrading and furnishing of the old Engineering Laboratory Building at Main Campus to house the engineering students, faculty and staff"/>
    <s v="Palawan"/>
    <x v="0"/>
    <x v="4"/>
    <x v="2"/>
    <m/>
    <m/>
    <x v="93"/>
    <m/>
    <m/>
    <m/>
  </r>
  <r>
    <x v="3"/>
    <x v="45"/>
    <x v="953"/>
    <s v="The project involves construction and furnishing of a computer laboratory building at Quezon Campus for instruction services"/>
    <s v="Palawan"/>
    <x v="0"/>
    <x v="4"/>
    <x v="2"/>
    <m/>
    <m/>
    <x v="274"/>
    <m/>
    <m/>
    <m/>
  </r>
  <r>
    <x v="3"/>
    <x v="45"/>
    <x v="954"/>
    <s v="The project involves rehabilitation, upgrading and furnishing of the Academic Building at El Nido Campus to house instruction, academic support and administrative services of the campus"/>
    <s v="Palawan"/>
    <x v="0"/>
    <x v="4"/>
    <x v="2"/>
    <m/>
    <m/>
    <x v="94"/>
    <m/>
    <m/>
    <m/>
  </r>
  <r>
    <x v="3"/>
    <x v="45"/>
    <x v="955"/>
    <s v="The project involves construction and furnishing of a food processing pilot plant at Main Campus to serve as a venue for instruction, research, innovation, and extension services toward increased production of commodity-based agricultural products"/>
    <s v="Palawan"/>
    <x v="0"/>
    <x v="4"/>
    <x v="2"/>
    <m/>
    <m/>
    <x v="93"/>
    <m/>
    <m/>
    <m/>
  </r>
  <r>
    <x v="3"/>
    <x v="45"/>
    <x v="956"/>
    <s v="The project involves construction and furnishing of a state-of-the-art greenhouse at Main Campus, Aborlan for instruction, research, innovation, and extension services on agricultural production"/>
    <s v="Palawan"/>
    <x v="0"/>
    <x v="4"/>
    <x v="2"/>
    <m/>
    <m/>
    <x v="86"/>
    <m/>
    <m/>
    <m/>
  </r>
  <r>
    <x v="3"/>
    <x v="45"/>
    <x v="957"/>
    <s v="The project involves construction and furnishing of a civil engineering academic building at Main Campus to house the lecture rooms for civil engineering program"/>
    <s v="Palawan"/>
    <x v="0"/>
    <x v="4"/>
    <x v="2"/>
    <m/>
    <m/>
    <x v="86"/>
    <m/>
    <m/>
    <m/>
  </r>
  <r>
    <x v="3"/>
    <x v="45"/>
    <x v="958"/>
    <s v="The project involves construction and furnishing of a gender and development building at Main Campus that will house GAD services, and provide a temporary care to the child of employee and student parents in the University, and a space where lactating mothers can spend their time feeding their babies"/>
    <s v="Palawan"/>
    <x v="0"/>
    <x v="4"/>
    <x v="2"/>
    <m/>
    <m/>
    <x v="134"/>
    <m/>
    <m/>
    <m/>
  </r>
  <r>
    <x v="3"/>
    <x v="45"/>
    <x v="959"/>
    <s v="The project involves construction and furnishing  of a replacement for the fire-damaged dormitory at Main Campus to provide housing facility for students"/>
    <s v="Palawan"/>
    <x v="0"/>
    <x v="4"/>
    <x v="2"/>
    <m/>
    <m/>
    <x v="16"/>
    <m/>
    <m/>
    <m/>
  </r>
  <r>
    <x v="3"/>
    <x v="45"/>
    <x v="960"/>
    <s v="The project involves construction and furnishing of a technology and business management and innovation building at Puerto Princesa City Campus to house the R&amp;D, technology, and innovation services"/>
    <s v="Palawan"/>
    <x v="0"/>
    <x v="4"/>
    <x v="2"/>
    <m/>
    <m/>
    <x v="16"/>
    <m/>
    <m/>
    <m/>
  </r>
  <r>
    <x v="3"/>
    <x v="45"/>
    <x v="961"/>
    <s v="The project involves rehabilitation, upgrading, and furnishing of the Former ASTI Laboratory Building at Puerto Princesa City Campus to house the supplies, materials and equipment of the University, and the fabrication innovation laboratory"/>
    <s v="Palawan"/>
    <x v="0"/>
    <x v="4"/>
    <x v="2"/>
    <m/>
    <m/>
    <x v="53"/>
    <m/>
    <m/>
    <m/>
  </r>
  <r>
    <x v="3"/>
    <x v="45"/>
    <x v="962"/>
    <s v="The project involves construction and furnishing of an academic building at Quezon Campus, Quezon to house instruction, RDE and administrative services of the campus"/>
    <s v="Palawan"/>
    <x v="0"/>
    <x v="4"/>
    <x v="2"/>
    <m/>
    <m/>
    <x v="106"/>
    <m/>
    <m/>
    <m/>
  </r>
  <r>
    <x v="3"/>
    <x v="45"/>
    <x v="963"/>
    <s v="The project involves construction and furnishing of a agricultural and biosystems engineering academic building at Main Campus to house the lecture rooms for agricultural and biosystems engineering program"/>
    <s v="Palawan"/>
    <x v="0"/>
    <x v="4"/>
    <x v="2"/>
    <m/>
    <m/>
    <x v="86"/>
    <m/>
    <m/>
    <m/>
  </r>
  <r>
    <x v="3"/>
    <x v="45"/>
    <x v="964"/>
    <s v="The project involves construction and furnishing of an Agri-Business Center building at Main Campus that will be managed by the Extension arm of the University to house a display (pasalubong) center with products developed by WPU and its local partners, with spaces for rent to MSMEs, offices, and meeting and training rooms."/>
    <s v="Palawan"/>
    <x v="0"/>
    <x v="4"/>
    <x v="2"/>
    <m/>
    <m/>
    <x v="94"/>
    <m/>
    <m/>
    <m/>
  </r>
  <r>
    <x v="3"/>
    <x v="45"/>
    <x v="965"/>
    <s v="The project involves construction and furnishing of an interactive museum at Main Campus that will serve as repository of indigenous historical data, tangible and intangible culture including spaces for collaborative, sustainable programs, projects, and activities (PPAs) to empower the Indigenous Cultural Communities (ICCs) and other stakeholders"/>
    <s v="Palawan"/>
    <x v="0"/>
    <x v="4"/>
    <x v="2"/>
    <m/>
    <m/>
    <x v="53"/>
    <m/>
    <m/>
    <m/>
  </r>
  <r>
    <x v="3"/>
    <x v="45"/>
    <x v="966"/>
    <s v="The project involves construction and furnishing of a library building at Busuanga Campus to  to accommodate various end-users in the campus"/>
    <s v="Palawan"/>
    <x v="0"/>
    <x v="4"/>
    <x v="2"/>
    <m/>
    <m/>
    <x v="4"/>
    <n v="10000"/>
    <m/>
    <m/>
  </r>
  <r>
    <x v="3"/>
    <x v="45"/>
    <x v="967"/>
    <s v="The project involves rehabilitation, upgrading and furnishing of the Vo-Ag Building at Main Campus for agriculture students, faculty and staff"/>
    <s v="Palawan"/>
    <x v="0"/>
    <x v="4"/>
    <x v="2"/>
    <m/>
    <m/>
    <x v="4"/>
    <n v="40000"/>
    <m/>
    <m/>
  </r>
  <r>
    <x v="3"/>
    <x v="45"/>
    <x v="968"/>
    <s v="The project involves construction and furnishing of a 2-storey College of Public Administration and Management (CPAM) building at Main Campus to house CPAM students, faculty and staff"/>
    <s v="Palawan"/>
    <x v="0"/>
    <x v="4"/>
    <x v="2"/>
    <m/>
    <m/>
    <x v="4"/>
    <n v="75000"/>
    <m/>
    <m/>
  </r>
  <r>
    <x v="3"/>
    <x v="45"/>
    <x v="969"/>
    <s v="The project involves construction and furnishing of a technology and business management and innovation building at Main Campus to house the R&amp;D, technology, and innovation services"/>
    <s v="Palawan"/>
    <x v="0"/>
    <x v="4"/>
    <x v="2"/>
    <m/>
    <m/>
    <x v="4"/>
    <n v="50000"/>
    <m/>
    <m/>
  </r>
  <r>
    <x v="3"/>
    <x v="45"/>
    <x v="970"/>
    <s v="The project involves construction and furnishing of student center at Main Campus that will house student activities, student organizations and publication"/>
    <s v="Palawan"/>
    <x v="0"/>
    <x v="4"/>
    <x v="2"/>
    <m/>
    <m/>
    <x v="4"/>
    <n v="55000"/>
    <m/>
    <m/>
  </r>
  <r>
    <x v="3"/>
    <x v="45"/>
    <x v="971"/>
    <s v="The project involves construction and furnishing of a College of Arts and Sciences (CAS) building at Puerto Princesa City Campus  to house the BS Social Work students, students taking the general education curriculum, and CAS faculty and staff"/>
    <s v="Palawan"/>
    <x v="0"/>
    <x v="4"/>
    <x v="2"/>
    <m/>
    <m/>
    <x v="4"/>
    <n v="55000"/>
    <m/>
    <m/>
  </r>
  <r>
    <x v="3"/>
    <x v="45"/>
    <x v="972"/>
    <s v="The project involves construction and furnishing of a 3-storey College of Public Administration and Management (CPAM) building at Puerto Princesa City Campus to house CPAM students, faculty and staff"/>
    <s v="Palawan"/>
    <x v="0"/>
    <x v="4"/>
    <x v="2"/>
    <m/>
    <m/>
    <x v="4"/>
    <n v="90000"/>
    <m/>
    <m/>
  </r>
  <r>
    <x v="3"/>
    <x v="45"/>
    <x v="973"/>
    <s v="The project involves rehabilitation, upgrading and furnishing of the hatchery facilities and other laboratory facilities for  OJT and thesis as well as research and extension projects"/>
    <s v="Palawan"/>
    <x v="0"/>
    <x v="4"/>
    <x v="2"/>
    <m/>
    <m/>
    <x v="4"/>
    <n v="10000"/>
    <m/>
    <m/>
  </r>
  <r>
    <x v="3"/>
    <x v="45"/>
    <x v="974"/>
    <s v="The project will expand the existing library facilities in Puerto Princesa City Campus by constructing and furnishing a library building to accommodate various end-users in the campus"/>
    <s v="Palawan"/>
    <x v="0"/>
    <x v="4"/>
    <x v="2"/>
    <m/>
    <m/>
    <x v="4"/>
    <n v="15000"/>
    <m/>
    <m/>
  </r>
  <r>
    <x v="3"/>
    <x v="45"/>
    <x v="975"/>
    <s v="The project involves construction and furnishing of a library building at Quezon Campus to accommodate various end-users in the campus"/>
    <s v="Palawan"/>
    <x v="0"/>
    <x v="4"/>
    <x v="2"/>
    <m/>
    <m/>
    <x v="4"/>
    <n v="10000"/>
    <m/>
    <m/>
  </r>
  <r>
    <x v="3"/>
    <x v="45"/>
    <x v="976"/>
    <s v="The project involves construction and furnishing of ICT building at Main Campus to house IT rooms, computer laboratory rooms and classrooms for BS Information Systems and other IT-related services to students, faculty and staff"/>
    <s v="Palawan"/>
    <x v="0"/>
    <x v="4"/>
    <x v="2"/>
    <m/>
    <m/>
    <x v="4"/>
    <n v="50000"/>
    <m/>
    <m/>
  </r>
  <r>
    <x v="3"/>
    <x v="45"/>
    <x v="977"/>
    <s v="The project involves construction and furnishing of a hospitality management building at Busuanga Campus to house the lecture and laboratory rooms of BSHM program"/>
    <s v="Palawan"/>
    <x v="0"/>
    <x v="4"/>
    <x v="2"/>
    <m/>
    <m/>
    <x v="4"/>
    <m/>
    <n v="25000"/>
    <m/>
  </r>
  <r>
    <x v="3"/>
    <x v="45"/>
    <x v="978"/>
    <s v="The project involves construction and furnishing of an academic affairs building at Main Campus that will house the different units providing student services"/>
    <s v="Palawan"/>
    <x v="0"/>
    <x v="4"/>
    <x v="2"/>
    <m/>
    <m/>
    <x v="4"/>
    <m/>
    <n v="55000"/>
    <m/>
  </r>
  <r>
    <x v="3"/>
    <x v="45"/>
    <x v="979"/>
    <s v="The project involves construction and furnishing of a home economics and food technology building at Main Campus to house the students, faculty and staff of the Home Economics Department and for offering BS Food Technology"/>
    <s v="Palawan"/>
    <x v="0"/>
    <x v="4"/>
    <x v="2"/>
    <m/>
    <m/>
    <x v="4"/>
    <m/>
    <n v="60000"/>
    <m/>
  </r>
  <r>
    <x v="3"/>
    <x v="45"/>
    <x v="980"/>
    <s v="The project involves construction and furnishing of a CCJE instructional building at Main Campus to house the CCJE students, faculty and staff"/>
    <s v="Palawan"/>
    <x v="0"/>
    <x v="4"/>
    <x v="2"/>
    <m/>
    <m/>
    <x v="4"/>
    <m/>
    <n v="40000"/>
    <m/>
  </r>
  <r>
    <x v="3"/>
    <x v="45"/>
    <x v="981"/>
    <s v="The project involves construction and furnishing of a College of Education academic building at Puerto Princesa City Campus to house the growing population of teacher education students, faculty and staff"/>
    <s v="Palawan"/>
    <x v="0"/>
    <x v="4"/>
    <x v="2"/>
    <m/>
    <m/>
    <x v="4"/>
    <m/>
    <n v="50000"/>
    <m/>
  </r>
  <r>
    <x v="3"/>
    <x v="45"/>
    <x v="982"/>
    <s v="The project involves construction and furnishing of a health services building at Puerto Princesa City Campus to house the medical and dental services to students, faculty and staff"/>
    <s v="Palawan"/>
    <x v="0"/>
    <x v="4"/>
    <x v="2"/>
    <m/>
    <m/>
    <x v="4"/>
    <m/>
    <n v="25000"/>
    <m/>
  </r>
  <r>
    <x v="3"/>
    <x v="45"/>
    <x v="983"/>
    <s v="The project involves construction and furnishing of a physical education building at Main Campus to house the students, faculty and staff of Bachelor of Physical Education program"/>
    <s v="Palawan"/>
    <x v="0"/>
    <x v="4"/>
    <x v="2"/>
    <m/>
    <m/>
    <x v="4"/>
    <m/>
    <n v="20000"/>
    <m/>
  </r>
  <r>
    <x v="3"/>
    <x v="45"/>
    <x v="984"/>
    <s v="The project involves construction and furnishing of student center at Puerto Princesa City Campus that will house student activities, student organizations and publication"/>
    <s v="Palawan"/>
    <x v="0"/>
    <x v="4"/>
    <x v="2"/>
    <m/>
    <m/>
    <x v="4"/>
    <m/>
    <n v="55000"/>
    <m/>
  </r>
  <r>
    <x v="3"/>
    <x v="45"/>
    <x v="985"/>
    <s v="The project involves construction and furnishing of ICT building at Puerto Princesa City Campus to house IT rooms, computer laboratory rooms and classrooms for BS Information Systems and other IT-related services to students, faculty and staff"/>
    <s v="Palawan"/>
    <x v="0"/>
    <x v="4"/>
    <x v="2"/>
    <m/>
    <m/>
    <x v="4"/>
    <m/>
    <n v="50000"/>
    <m/>
  </r>
  <r>
    <x v="3"/>
    <x v="45"/>
    <x v="986"/>
    <s v="The project involves the construction and furnishing of a Renewable Energy Center building at Main Campus to house R&amp;D on renewable energy sources which include larboatory rooms, conference rooms and display rooms for protype of developed technologies, offices for key program staff and researchers, teaching spaces and meeting rooms"/>
    <s v="Palawan"/>
    <x v="0"/>
    <x v="4"/>
    <x v="2"/>
    <m/>
    <m/>
    <x v="4"/>
    <m/>
    <n v="40000"/>
    <m/>
  </r>
  <r>
    <x v="3"/>
    <x v="45"/>
    <x v="987"/>
    <s v="The project involves construction and furnishing of a mechanical engineering academic building at Main Campus to house the lecture rooms for mechanical engineering program"/>
    <s v="Palawan"/>
    <x v="0"/>
    <x v="4"/>
    <x v="2"/>
    <m/>
    <m/>
    <x v="4"/>
    <m/>
    <m/>
    <n v="30000"/>
  </r>
  <r>
    <x v="3"/>
    <x v="45"/>
    <x v="988"/>
    <s v="The project involves construction and furnishing of a library building at El Nido Campus to accommodate various end-users in the campus"/>
    <s v="Palawan"/>
    <x v="0"/>
    <x v="4"/>
    <x v="2"/>
    <m/>
    <m/>
    <x v="4"/>
    <m/>
    <m/>
    <n v="20000"/>
  </r>
  <r>
    <x v="3"/>
    <x v="45"/>
    <x v="989"/>
    <s v="The project involves rehabilitation, upgrading and furnishing of the Higher Education Building at Main Campus"/>
    <s v="Palawan"/>
    <x v="0"/>
    <x v="4"/>
    <x v="2"/>
    <m/>
    <m/>
    <x v="4"/>
    <m/>
    <m/>
    <n v="60000"/>
  </r>
  <r>
    <x v="3"/>
    <x v="45"/>
    <x v="990"/>
    <s v="The project involves rehabilitation, expansion, upgrading and furnishing of the Food Processing Center at Main Campus"/>
    <s v="Palawan"/>
    <x v="0"/>
    <x v="4"/>
    <x v="2"/>
    <m/>
    <m/>
    <x v="4"/>
    <m/>
    <m/>
    <n v="30000"/>
  </r>
  <r>
    <x v="3"/>
    <x v="45"/>
    <x v="991"/>
    <s v="The project involves rehabilitation, upgrading and furnishing of the Old College of Education Building at Main Campus to cater to teacher education students, faculty and staff"/>
    <s v="Palawan"/>
    <x v="0"/>
    <x v="4"/>
    <x v="2"/>
    <m/>
    <m/>
    <x v="4"/>
    <m/>
    <m/>
    <n v="30000"/>
  </r>
  <r>
    <x v="3"/>
    <x v="45"/>
    <x v="992"/>
    <s v="The project involves construction and furnishing of an electrical engineering academic building at Main Campus to house the lecture rooms for electrical engineering program"/>
    <s v="Palawan"/>
    <x v="0"/>
    <x v="4"/>
    <x v="2"/>
    <m/>
    <m/>
    <x v="4"/>
    <m/>
    <m/>
    <n v="30000"/>
  </r>
  <r>
    <x v="3"/>
    <x v="45"/>
    <x v="993"/>
    <s v="The project involves construction and furnishing of a new health services building at Main Campus to house the medical and dental services to students, faculty and staff"/>
    <s v="Palawan"/>
    <x v="0"/>
    <x v="4"/>
    <x v="2"/>
    <m/>
    <m/>
    <x v="4"/>
    <m/>
    <m/>
    <n v="25000"/>
  </r>
  <r>
    <x v="3"/>
    <x v="45"/>
    <x v="994"/>
    <s v="The project involves construction and furnishing of research and development building including Installation of water line from marine water source and freshwater source at the Binduyan Marine Research Station, Puerto Princesa City"/>
    <s v="Palawan"/>
    <x v="0"/>
    <x v="4"/>
    <x v="2"/>
    <m/>
    <m/>
    <x v="4"/>
    <m/>
    <m/>
    <n v="40000"/>
  </r>
  <r>
    <x v="3"/>
    <x v="45"/>
    <x v="995"/>
    <s v="The project involves construction and furnishing of a health services building at Quezon Campus to house the medical and dental services to students, faculty and staff"/>
    <s v="Palawan"/>
    <x v="0"/>
    <x v="4"/>
    <x v="2"/>
    <m/>
    <m/>
    <x v="4"/>
    <m/>
    <m/>
    <n v="15000"/>
  </r>
  <r>
    <x v="3"/>
    <x v="45"/>
    <x v="996"/>
    <s v="The project involves rehabilitation and improvement of WPU Hatchery in Puerto Princesa City Campus including including installation of water line from marine water source and reconnection of freshwater lines"/>
    <s v="Palawan"/>
    <x v="0"/>
    <x v="4"/>
    <x v="2"/>
    <m/>
    <m/>
    <x v="4"/>
    <m/>
    <m/>
    <n v="20000"/>
  </r>
</pivotCacheRecords>
</file>

<file path=xl/pivotCache/pivotCacheRecords2.xml><?xml version="1.0" encoding="utf-8"?>
<pivotCacheRecords xmlns="http://schemas.openxmlformats.org/spreadsheetml/2006/main" xmlns:r="http://schemas.openxmlformats.org/officeDocument/2006/relationships" count="1032">
  <r>
    <x v="0"/>
    <s v="DBM"/>
    <s v="General Administration and Support"/>
    <s v="PS and MOOE"/>
    <x v="0"/>
    <s v="GAA"/>
    <x v="0"/>
    <s v="Ongoing"/>
    <n v="18247"/>
    <n v="21539"/>
    <n v="23563.678240000001"/>
    <n v="22079.275283359999"/>
    <n v="22265.184238460479"/>
    <n v="22454.439554752767"/>
    <n v="130148.57731657325"/>
  </r>
  <r>
    <x v="0"/>
    <s v="DBM"/>
    <s v="Purchase of Utility Vehicle - Passenger Van"/>
    <m/>
    <x v="0"/>
    <s v="GAA"/>
    <x v="0"/>
    <s v="Pipelined"/>
    <m/>
    <n v="2000"/>
    <n v="2700"/>
    <m/>
    <m/>
    <m/>
    <n v="4700"/>
  </r>
  <r>
    <x v="0"/>
    <s v="DBM"/>
    <s v="Construction of Five (5) Storey Office Building in Calapan, Oriental Mindoro"/>
    <m/>
    <x v="1"/>
    <s v="GAA"/>
    <x v="0"/>
    <s v="Proposed"/>
    <m/>
    <m/>
    <n v="92796"/>
    <m/>
    <m/>
    <m/>
    <n v="92796"/>
  </r>
  <r>
    <x v="0"/>
    <s v="DBM"/>
    <s v="Operations"/>
    <s v="Preparation, administration and review of the budget of National Government Agencies, GOCCs, SUCs, and LGUs; and policy formulation, standards-setting; and conduct of the results-based performance monitoring, evaluation and reporting"/>
    <x v="0"/>
    <s v="GAA"/>
    <x v="0"/>
    <s v="Ongoing"/>
    <n v="11145"/>
    <n v="11586"/>
    <n v="11616.218580000001"/>
    <n v="11631.648514439999"/>
    <n v="11647.356187699919"/>
    <n v="11663.346599078519"/>
    <n v="69289.569881218442"/>
  </r>
  <r>
    <x v="0"/>
    <s v="DILG"/>
    <s v="Seal of Good Local Governance (SGLG)"/>
    <s v="SGLG per RA 11292&quot; An Act Establishing and Institutionalizing the Seal of Good Local Governance for Local Government Units, and Allocating for This Purpose the Seal of Good Local Governance Fund&quot;"/>
    <x v="0"/>
    <s v="GAA"/>
    <x v="0"/>
    <s v="Ongoing"/>
    <n v="357"/>
    <m/>
    <m/>
    <m/>
    <m/>
    <m/>
    <n v="357"/>
  </r>
  <r>
    <x v="0"/>
    <s v="DILG"/>
    <s v="Seal of Good Local Governance Barangay (SGLGB)"/>
    <s v="The SGLGB is an award, incentive, honor, and recognition-based program for all barangays which encourages their commitment to continuously progress, improve their performances along various governance areas, and become champions of good barangay governance in their areas of jurisdiction."/>
    <x v="0"/>
    <s v="GAA"/>
    <x v="0"/>
    <s v="Ongoing"/>
    <n v="0"/>
    <m/>
    <m/>
    <m/>
    <m/>
    <m/>
    <n v="0"/>
  </r>
  <r>
    <x v="0"/>
    <s v="DILG"/>
    <s v="Civil Society Organization - People's Participation Partnership Program (CSO-PPPP)"/>
    <s v="The CSOPPPP aims to increase the participation of the civil society and academe in the workings of local governance._x000a_Components:_x000a_Citizen Satisfaction Index System_x000a_Participatory Forum_x000a_DILG Technical Assistance Program for LRI/CSOs"/>
    <x v="0"/>
    <s v="GAA"/>
    <x v="0"/>
    <s v="Ongoing"/>
    <n v="480"/>
    <m/>
    <m/>
    <m/>
    <m/>
    <m/>
    <n v="480"/>
  </r>
  <r>
    <x v="0"/>
    <s v="DILG"/>
    <s v="Orientation of Newly Elected Officials (NEO) and Barangay Newly Elected Official (BNEO)"/>
    <s v="NEO is a program that provides harmonized and holistic capacity development interventions to assist newly-elected Local Chief Executives (LCEs) in the transitioning to their post, taking responsibilities and managing their respective  LGUs._x000a_BNEO is a program that aims to capacitate the newly-elected barangay officials to enable them to perform their mandated tasks and responsibilities and build a continuum of capacity development framework for actions anchored on the basic tenets of good governance such as transparency, accountability, and integrity, and participatory governance and corruption free communities"/>
    <x v="0"/>
    <s v="GAA"/>
    <x v="0"/>
    <s v="Ongoing"/>
    <n v="0"/>
    <m/>
    <m/>
    <m/>
    <m/>
    <m/>
    <n v="0"/>
  </r>
  <r>
    <x v="0"/>
    <s v="DILG"/>
    <s v="Strengthened LGU Database for Evidence Based-Planning: Support to Community Based Monitoring System (CBMS) per RA 11315"/>
    <s v="Per RA 11315 Sec. 7 Information Dissemination- The DILG is tasked to regulary disseminate information relating to activitis of the CBMS."/>
    <x v="0"/>
    <s v="GAA"/>
    <x v="0"/>
    <s v="Ongoing"/>
    <n v="0"/>
    <m/>
    <m/>
    <m/>
    <m/>
    <m/>
    <n v="0"/>
  </r>
  <r>
    <x v="0"/>
    <s v="DILG"/>
    <s v="Bantay Korapsyon"/>
    <s v="In support of the DILG’s mandate as per RA 6975 to further strengthen local government capability aimed towards the effective delivery of basic services to the citizenry, and in line with the Malasakit Pillar of the 2017-2022 Philippine Development Plan of enhancing the social fabric by ensuring a people-centered, clean, efficient, and effective governance, BANTAY-KORAPSYON is envisioned to be the Department’s anti-corruption strategy to mobilize citizens, communities, and existing local mechanisms to emerge as a potent force for the integrity-based and corruption-free local governance, in addition to the existing local institutions and mechanisms mandated by laws and policies."/>
    <x v="0"/>
    <s v="GAA"/>
    <x v="0"/>
    <s v="Ongoing"/>
    <n v="200"/>
    <m/>
    <m/>
    <m/>
    <m/>
    <m/>
    <n v="200"/>
  </r>
  <r>
    <x v="0"/>
    <s v="DILG"/>
    <s v="Support for Local Governance Program (SLGP)"/>
    <s v="The Support to Local Governance Program (SLGP) serves as a facility within the department to broaden its work on improving local governance, particularly on contributing to achieving empowered, responsible and responsive local governments. It follows a five-year governance roadmap that aims to address key issues on the functionality of local developments councils, quality of local development investment programming, local service delivery system, linkages of local plans to the national government and capacity of local governments in resource mobilization and asset management.  _x000a_"/>
    <x v="0"/>
    <s v="GAA"/>
    <x v="0"/>
    <s v="Ongoing"/>
    <n v="8337"/>
    <m/>
    <n v="7530"/>
    <n v="7530"/>
    <n v="7530"/>
    <n v="7530"/>
    <n v="38457"/>
  </r>
  <r>
    <x v="0"/>
    <s v="DILG"/>
    <s v="Strengthening Peace and Order Council (POC)"/>
    <s v="The Strengthening POC Program shall serve as convergence of all peace and order related efforts of the national and local government to address pressing and long-term peace and order and public safety issues."/>
    <x v="0"/>
    <s v="GAA"/>
    <x v="1"/>
    <s v="Ongoing"/>
    <n v="311"/>
    <n v="320"/>
    <m/>
    <m/>
    <m/>
    <m/>
    <n v="631"/>
  </r>
  <r>
    <x v="0"/>
    <s v="DILG"/>
    <s v=" Philippine Anti-Drug Strategy (PADS)"/>
    <s v="PADS has been developed as a_x000a_government’s strategies and programs in addressing the country’s drug use problem"/>
    <x v="0"/>
    <s v="GAA"/>
    <x v="1"/>
    <s v="Ongoing"/>
    <n v="3326"/>
    <m/>
    <m/>
    <m/>
    <m/>
    <m/>
    <n v="3326"/>
  </r>
  <r>
    <x v="0"/>
    <s v="DILG"/>
    <s v="Communicating for Perpetual and End for Extreme Violence and Forming Alliance Towards Positive Peace and Enriched Communities (C4PEACE)"/>
    <s v="per Executive Order No. 70 Institutionalizing the Whole-of-Nation approach in attaining inclusive and sustainable peace, creating national task force to end local communist armed conflict and directing the adoption of national peace frame work"/>
    <x v="0"/>
    <s v="GAA"/>
    <x v="1"/>
    <s v="Ongoing"/>
    <n v="2540"/>
    <m/>
    <m/>
    <m/>
    <m/>
    <m/>
    <n v="2540"/>
  </r>
  <r>
    <x v="0"/>
    <s v="DILG"/>
    <s v="Enhanced Comprehensive Local Intergration Program (ECLIP)"/>
    <s v="The E-CLIP is a program for individuals who have decided to abandon armed struggle and return to the fold of law and mainstreamed in the society. It is a peace building and social protection program that provides interventions to Former New People’s Army (NPA) Rebels (FRs) and Militia ng Bayan (MB) in becoming productive citizens of society._x000a_"/>
    <x v="0"/>
    <s v="GAA"/>
    <x v="1"/>
    <s v="Ongoing"/>
    <n v="2588"/>
    <m/>
    <m/>
    <m/>
    <m/>
    <m/>
    <n v="2588"/>
  </r>
  <r>
    <x v="0"/>
    <s v="DILG"/>
    <s v="Institutionalizing Gender Responsive Local Governance"/>
    <m/>
    <x v="0"/>
    <s v="GAA"/>
    <x v="0"/>
    <s v="Ongoing"/>
    <m/>
    <m/>
    <m/>
    <m/>
    <m/>
    <m/>
    <n v="0"/>
  </r>
  <r>
    <x v="0"/>
    <s v="DILG"/>
    <s v="Monitoring and Evaluation Assistance to LGUs (MEALGU)"/>
    <s v="*Locally Government Support Fund Projects_x000a_&gt; Disaster Rehabilitation and Reconstructions Assistance Program (DRRAP)_x000a_&gt; Financial Assistance to LGUs (FALGU)_x000a_&gt;Support to Barangay Development Program (SBDP)"/>
    <x v="0"/>
    <s v="GAA"/>
    <x v="1"/>
    <s v="Ongoing"/>
    <n v="22559"/>
    <m/>
    <m/>
    <m/>
    <m/>
    <m/>
    <n v="22559"/>
  </r>
  <r>
    <x v="0"/>
    <s v="DILG"/>
    <s v="Lupong Tagapamayapa and Incentive Awards (LTIA)"/>
    <s v="The LTIA has been established in 1997 to institutionalize a system of granting economic benefits and other incentives to the Lupong Tagapamayaoa that demonstrates exemplary performance in setting disputes at the Barangay level"/>
    <x v="0"/>
    <s v="GAA"/>
    <x v="1"/>
    <s v="Ongoing"/>
    <n v="592"/>
    <m/>
    <m/>
    <m/>
    <m/>
    <m/>
    <n v="592"/>
  </r>
  <r>
    <x v="0"/>
    <s v="DILG"/>
    <s v="Strengthening the Capacities of Barangay Based Institution and other Mechanism"/>
    <s v="Strengthening the Capacities of Barangay-Based Institutions (BBIs) and Other Barangay Mechanisms is a project which aims to increase the accessibility of claim-holders to the services of the government institutions by scaling-up and strengthening the institutional, technical and administrative capacities of LGUs, particularly of the barangay-based institutions so that they can proficiently perform their duties and functions for the effective and efficient delivery of not just basic services but as well as justice and healing services at the barangay level."/>
    <x v="0"/>
    <s v="GAA"/>
    <x v="1"/>
    <s v="Ongoing"/>
    <m/>
    <m/>
    <m/>
    <m/>
    <m/>
    <m/>
    <n v="0"/>
  </r>
  <r>
    <x v="0"/>
    <s v="DILG"/>
    <s v="&gt;Enhancing LGU Capacity on Disaster Risk Reduction and Climate Change Adaptation (DRR-CCA)"/>
    <s v="LGU’s readiness to face an impending threat of a disaster and climate-related hazards and man-made hazards can be gauged by the LGU’s capacity to respond which include the protocols and systems that should be in place before, during, and after a calamity. However, readiness does not only imply readiness to respond, but it should also include planning for greater resiliency and sustainable development. _x000a_"/>
    <x v="0"/>
    <s v="GAA"/>
    <x v="2"/>
    <s v="Ongoing"/>
    <n v="3800"/>
    <m/>
    <m/>
    <m/>
    <m/>
    <m/>
    <n v="3800"/>
  </r>
  <r>
    <x v="0"/>
    <s v="DILG"/>
    <s v="&gt;Mainstreaming DRR and CCA in Local Development Planning"/>
    <s v="LGU’s readiness to face an impending threat of a disaster and climate-related hazards and man-made hazards can be gauged by the LGU’s capacity to respond which include the protocols and systems that should be in place before, during, and after a calamity. However, readiness does not only imply readiness to respond, but it should also include planning for greater resiliency and sustainable development. _x000a_"/>
    <x v="0"/>
    <s v="GAA"/>
    <x v="2"/>
    <s v="Ongoing"/>
    <m/>
    <m/>
    <m/>
    <m/>
    <m/>
    <m/>
    <n v="0"/>
  </r>
  <r>
    <x v="0"/>
    <s v="DILG"/>
    <s v="Improve LGUs Competitiveness and Ease of Doing Business"/>
    <s v="per RA 11032 &quot;Ease of Doing. Business and Efficient Government Service Delivery Act of 2018&quot;"/>
    <x v="0"/>
    <s v="GAA"/>
    <x v="0"/>
    <s v="Ongoing"/>
    <n v="1556"/>
    <m/>
    <m/>
    <m/>
    <m/>
    <m/>
    <n v="1556"/>
  </r>
  <r>
    <x v="0"/>
    <s v="DILG"/>
    <s v="Local Governance Resource Center (LGRC) Strengthening Activities"/>
    <s v="LGRC is a dynamic, interactive facility that builds learning communities to pursue excellence in local governance through knowledge sharing and innovation"/>
    <x v="0"/>
    <s v="GAA"/>
    <x v="0"/>
    <s v="Proposed"/>
    <m/>
    <m/>
    <n v="1200"/>
    <n v="1300"/>
    <n v="1400"/>
    <n v="1500"/>
    <n v="5400"/>
  </r>
  <r>
    <x v="0"/>
    <s v="DILG"/>
    <s v="ISO 9001:2015 Quality Management System (QMS) Implementation"/>
    <s v="Compliance to EO 605 &quot;Institutionalizing the Structure, Mechanisms and Standards to Implement the Government Quality Management Program, Amending for the Purpose Administrative Order No. 161"/>
    <x v="0"/>
    <s v="GAA"/>
    <x v="0"/>
    <s v="Ongoing"/>
    <n v="743"/>
    <m/>
    <n v="1700"/>
    <n v="1800"/>
    <n v="1900"/>
    <n v="2000"/>
    <n v="8143"/>
  </r>
  <r>
    <x v="0"/>
    <s v="DILG"/>
    <s v="Program on Rewards and Incentives for Service Excellence (PRAISE)"/>
    <s v="A system of incentives and rewards to recognize and motivate officials and employees for their performance and conduct. "/>
    <x v="0"/>
    <s v="GAA"/>
    <x v="0"/>
    <s v="Proposed"/>
    <m/>
    <m/>
    <n v="2000"/>
    <n v="2000"/>
    <n v="2000"/>
    <n v="2000"/>
    <n v="8000"/>
  </r>
  <r>
    <x v="0"/>
    <s v="DILG"/>
    <s v="Capacity Development for Human Resource (Technical and Administrative Personnel) based on the Individual Development Plan (IDP)"/>
    <s v="An intervention that will address the competency gaps of the officials and employees and will further improve the performance of their duties"/>
    <x v="0"/>
    <s v="GAA"/>
    <x v="0"/>
    <s v="Proposed"/>
    <m/>
    <m/>
    <n v="3000"/>
    <n v="3500"/>
    <n v="4000"/>
    <n v="4500"/>
    <n v="15000"/>
  </r>
  <r>
    <x v="0"/>
    <s v="DILG"/>
    <s v="Completion of the Construction of a Local Government Operations Center for DILG Occidental Mindoro (Provincial Office) Phase II"/>
    <s v="This project was proposed for inclusion in the 2021 budget in the amount of P15 Million. Through GAA 2021 P6.5M was granted for the construction hence requesting for the additional fund for the  completion of the project."/>
    <x v="2"/>
    <s v="GAA"/>
    <x v="0"/>
    <s v="Proposed"/>
    <n v="0"/>
    <n v="8500"/>
    <m/>
    <m/>
    <m/>
    <m/>
    <n v="8500"/>
  </r>
  <r>
    <x v="0"/>
    <s v="DILG"/>
    <s v="DILG Romblon- Construction of Covered Storage Room"/>
    <s v="The purpose of the construction of covered storage at  the open area roof deck are: to have a storage area/room for stock piling of old documents and to avoid damages on the structure on the third floor are from leaks on the slab open area on the roof deck."/>
    <x v="3"/>
    <s v="GAA"/>
    <x v="0"/>
    <s v="Proposed"/>
    <n v="0"/>
    <m/>
    <n v="660"/>
    <m/>
    <m/>
    <m/>
    <n v="660"/>
  </r>
  <r>
    <x v="0"/>
    <s v="DILG"/>
    <s v="Establishment of DILG Regional Office in the MIMAROPA Regional Government Center"/>
    <s v="Pursuant to RA 10879 Sec 5. establishment of the regional center."/>
    <x v="1"/>
    <s v="GAA"/>
    <x v="0"/>
    <s v="Proposed"/>
    <n v="0"/>
    <m/>
    <n v="109000"/>
    <m/>
    <m/>
    <m/>
    <n v="109000"/>
  </r>
  <r>
    <x v="0"/>
    <s v="DILG"/>
    <s v="Procurement of Motor Vehicle for the Provincial/City Offices"/>
    <s v="This is to be able to provide mobility service (van/pick-up) to regional and provincial employees on official business"/>
    <x v="0"/>
    <s v="GAA"/>
    <x v="0"/>
    <s v="Proposed"/>
    <n v="0"/>
    <n v="0"/>
    <n v="24000"/>
    <m/>
    <m/>
    <m/>
    <n v="24000"/>
  </r>
  <r>
    <x v="0"/>
    <s v="DILG"/>
    <s v="Procurement of Furniture and Fixture, machienery and equipment "/>
    <s v="This will be provided to the newly constructed Provincial Offices of DILG MIMAROPA"/>
    <x v="4"/>
    <s v="GAA"/>
    <x v="0"/>
    <s v="Ongoing"/>
    <n v="3990"/>
    <n v="0"/>
    <m/>
    <m/>
    <m/>
    <m/>
    <n v="3990"/>
  </r>
  <r>
    <x v="0"/>
    <s v="DILG"/>
    <s v="Procurement of other machinery and equipment for the existing offices"/>
    <s v="This will be provided as replacement of the outdated machineries and equipment"/>
    <x v="0"/>
    <s v="GAA"/>
    <x v="0"/>
    <s v="Proposed"/>
    <m/>
    <m/>
    <n v="1000"/>
    <n v="1100"/>
    <m/>
    <m/>
    <n v="2100"/>
  </r>
  <r>
    <x v="0"/>
    <s v="DILG"/>
    <s v="Procurement of Generator Set"/>
    <s v="This will be used in times of power interuption due to calamities so as not to impede the Office operation"/>
    <x v="0"/>
    <s v="GAA"/>
    <x v="0"/>
    <s v="Proposed"/>
    <m/>
    <m/>
    <n v="1100"/>
    <n v="1200"/>
    <m/>
    <m/>
    <n v="2300"/>
  </r>
  <r>
    <x v="0"/>
    <s v="DILG"/>
    <s v="Utilities for the newly completed building"/>
    <s v="This will serve as fund to augment the MOOE for the utilities of the newly completed building"/>
    <x v="5"/>
    <s v="GAA"/>
    <x v="0"/>
    <s v="Proposed"/>
    <m/>
    <m/>
    <n v="800"/>
    <n v="900"/>
    <n v="1000"/>
    <n v="1100"/>
    <n v="3800"/>
  </r>
  <r>
    <x v="0"/>
    <s v="NEDA"/>
    <s v="Construction of Five-Storey NEDA RDC MIMAROPA Office _x000a_Building "/>
    <s v="Construction of NEDA RDC MIMAROPA Office _x000a_Building"/>
    <x v="1"/>
    <s v="GAA"/>
    <x v="0"/>
    <s v="Proposed"/>
    <m/>
    <m/>
    <n v="50000"/>
    <n v="51006.205000000002"/>
    <n v="51006.205000000002"/>
    <m/>
    <n v="152012.41"/>
  </r>
  <r>
    <x v="0"/>
    <s v="PSA"/>
    <s v="Civil Registration and Vital Statistics Forum for Stakeholders"/>
    <s v="Conduct of various civil registration and vital statistics forum for stakeholders"/>
    <x v="0"/>
    <s v="GAA"/>
    <x v="0"/>
    <s v="Ongoing"/>
    <n v="447"/>
    <n v="447"/>
    <n v="460.41"/>
    <n v="474.22230000000002"/>
    <n v="488.44896900000003"/>
    <n v="503.10243807000006"/>
    <n v="2820.1837070700003"/>
  </r>
  <r>
    <x v="0"/>
    <s v="PSA"/>
    <s v="Information Dissemination Campaign"/>
    <s v="Conduct of information dissemination campaign about civil registration "/>
    <x v="0"/>
    <s v="GAA"/>
    <x v="0"/>
    <s v="Ongoing"/>
    <n v="503"/>
    <n v="503"/>
    <n v="518.09"/>
    <n v="533.6327"/>
    <n v="549.64168099999995"/>
    <n v="566.13093142999992"/>
    <n v="3173.49531243"/>
  </r>
  <r>
    <x v="0"/>
    <s v="PSA"/>
    <s v="Regional Seminar of Solemning Officers"/>
    <s v="Conduct seminars for the solemnizing officers in MIMAROPA region"/>
    <x v="0"/>
    <s v="GAA"/>
    <x v="0"/>
    <s v="Ongoing"/>
    <n v="131"/>
    <n v="131"/>
    <n v="134.93"/>
    <n v="138.97790000000001"/>
    <n v="143.14723700000002"/>
    <n v="147.44165411000003"/>
    <n v="826.49679111000012"/>
  </r>
  <r>
    <x v="0"/>
    <s v="PSA"/>
    <s v="Mobile Registration for Indigenous Peoples (IPs)"/>
    <s v="Conduct acceptance and issuance of civil registry documents for Indigenous Peoples (Ips)"/>
    <x v="5"/>
    <s v="GAA"/>
    <x v="0"/>
    <s v="Ongoing"/>
    <n v="250"/>
    <n v="250"/>
    <n v="257.5"/>
    <n v="265.22500000000002"/>
    <n v="273.18175000000002"/>
    <n v="281.37720250000001"/>
    <n v="1577.2839525000002"/>
  </r>
  <r>
    <x v="0"/>
    <s v="PSA"/>
    <s v="Brgy Sec., BHW at Sitio Leaders Kaagapay sa Pagtatalang Sibil"/>
    <s v="Conduct various seminars and workshops for the Brgy Sec., BHW at Sitio Leaders Kaagapay sa Pagtatalang Sibil in MIMAROPA region"/>
    <x v="0"/>
    <s v="GAA"/>
    <x v="0"/>
    <s v="Ongoing"/>
    <n v="473"/>
    <n v="473"/>
    <n v="487.19"/>
    <n v="501.8057"/>
    <n v="516.859871"/>
    <n v="532.36566713000002"/>
    <n v="2984.2212381300001"/>
  </r>
  <r>
    <x v="0"/>
    <s v="PSA"/>
    <s v="Documentation of Tribal Marriages under A0 #3"/>
    <s v="Conduct various orientations on the documentation of tribal marriages under AO #3"/>
    <x v="5"/>
    <s v="GAA"/>
    <x v="0"/>
    <s v="Ongoing"/>
    <n v="141"/>
    <n v="141"/>
    <n v="145.22999999999999"/>
    <n v="149.58689999999999"/>
    <n v="154.07450699999998"/>
    <n v="158.69674220999997"/>
    <n v="889.58814920999998"/>
  </r>
  <r>
    <x v="0"/>
    <s v="PSA"/>
    <s v="Conduct of Civil Registration Month Activities"/>
    <s v="Conduct various activities in celebration of the Civil Registration Month"/>
    <x v="0"/>
    <s v="GAA"/>
    <x v="0"/>
    <s v="Ongoing"/>
    <n v="711"/>
    <n v="981"/>
    <n v="1010.43"/>
    <n v="1040.7429"/>
    <n v="1071.965187"/>
    <n v="1104.12414261"/>
    <n v="5919.2622296099998"/>
  </r>
  <r>
    <x v="0"/>
    <s v="PSA"/>
    <s v="PhilSys Registration Centers"/>
    <s v="Monitoring of Registration of Remaining Population"/>
    <x v="0"/>
    <s v="GAA"/>
    <x v="0"/>
    <s v="Ongoing"/>
    <n v="3340.25"/>
    <n v="3340.25"/>
    <n v="3440.4575"/>
    <n v="3543.671225"/>
    <n v="3649.9813617499999"/>
    <n v="3759.4808026024998"/>
    <n v="21074.090889352497"/>
  </r>
  <r>
    <x v="0"/>
    <s v="PSA"/>
    <s v="Sequential Step 2 Registration "/>
    <s v="Conduct various School Registraion, Institutional Registration and Mobile Registration in Barangays, includes printing and issuance of e-PhilID"/>
    <x v="0"/>
    <s v="GAA"/>
    <x v="0"/>
    <s v="Ongoing"/>
    <n v="31098.61"/>
    <n v="31098.61"/>
    <n v="32031.568299999999"/>
    <n v="32992.515349000001"/>
    <n v="33982.290809470003"/>
    <n v="35001.759533754106"/>
    <n v="196205.35399222412"/>
  </r>
  <r>
    <x v="0"/>
    <s v="PSA"/>
    <s v="Information Dissemination on PhilSys"/>
    <s v="Conduct PhilSys Testimonial Gathering and face-to-face and online events"/>
    <x v="0"/>
    <s v="GAA"/>
    <x v="0"/>
    <s v="Ongoing"/>
    <n v="10"/>
    <n v="10"/>
    <n v="10.3"/>
    <n v="10.609"/>
    <n v="10.92727"/>
    <n v="11.2550881"/>
    <n v="63.091358100000001"/>
  </r>
  <r>
    <x v="0"/>
    <s v="PSA"/>
    <s v="Conduct of Statistical Forum"/>
    <s v="Conduct of Statistical Forum in various institutions, agencies and academe"/>
    <x v="0"/>
    <s v="GAA"/>
    <x v="0"/>
    <s v="Ongoing"/>
    <n v="435"/>
    <n v="435"/>
    <n v="448.05"/>
    <n v="461.49150000000003"/>
    <n v="475.33624500000002"/>
    <n v="489.59633235000001"/>
    <n v="2744.4740773500002"/>
  </r>
  <r>
    <x v="0"/>
    <s v="PSA"/>
    <s v="Conduct of Statistical Capacity Building"/>
    <s v="Conduct of Statistical Capacity Building to stakeholders"/>
    <x v="0"/>
    <s v="GAA"/>
    <x v="0"/>
    <s v="Ongoing"/>
    <n v="1806"/>
    <n v="1806"/>
    <n v="1860.18"/>
    <n v="1915.9854"/>
    <n v="1973.464962"/>
    <n v="2032.6689108600001"/>
    <n v="11394.29927286"/>
  </r>
  <r>
    <x v="0"/>
    <s v="PSA"/>
    <s v="Conduct of  National Statistics Month Activities"/>
    <s v="Conduct of various activities in celebration of the National Statistics Month"/>
    <x v="0"/>
    <s v="GAA"/>
    <x v="0"/>
    <s v="Ongoing"/>
    <n v="783"/>
    <n v="783"/>
    <n v="806.49"/>
    <n v="830.68470000000002"/>
    <n v="855.60524099999998"/>
    <n v="881.27339823"/>
    <n v="4940.0533392299994"/>
  </r>
  <r>
    <x v="0"/>
    <s v="PSA"/>
    <s v="Regional Statistics Committee (RSC) Activities"/>
    <s v="Conduct Regional Statistics Committee (RSC) quarterly meetings and other special meetings"/>
    <x v="0"/>
    <s v="GAA"/>
    <x v="0"/>
    <s v="Ongoing"/>
    <n v="498"/>
    <n v="498"/>
    <n v="512.94000000000005"/>
    <n v="528.32820000000004"/>
    <n v="544.17804599999999"/>
    <n v="560.50338738000005"/>
    <n v="3141.9496333799998"/>
  </r>
  <r>
    <x v="0"/>
    <s v="PSA"/>
    <s v="Conduct of Censuses and Survey for Agricultural &amp; Fisheries, Industry &amp; Sectoral Services and Conduct of Household-Based survey (Labor Force Survey)"/>
    <s v="Conduct of Censuses and Survey for Agricultural &amp; Fisheries, Industry &amp; Sectoral Services"/>
    <x v="0"/>
    <s v="GAA"/>
    <x v="0"/>
    <s v="Ongoing"/>
    <n v="10717"/>
    <n v="15150"/>
    <n v="15604.5"/>
    <n v="16072.635"/>
    <n v="16554.814050000001"/>
    <n v="17051.458471500002"/>
    <n v="91150.40752149999"/>
  </r>
  <r>
    <x v="0"/>
    <s v="PSA"/>
    <s v="Locally Funded Census and Surveys"/>
    <s v="Conduct Locally Funded Census and Surveys"/>
    <x v="0"/>
    <s v="GAA"/>
    <x v="0"/>
    <s v="Ongoing"/>
    <m/>
    <m/>
    <m/>
    <m/>
    <m/>
    <m/>
    <n v="0"/>
  </r>
  <r>
    <x v="0"/>
    <s v="PSA"/>
    <s v="Printing of Statistical Publications"/>
    <s v="Disseminate publications produced by the PSA to the stakeholders, other regional line agencies, academe, and private sectors"/>
    <x v="0"/>
    <s v="GAA"/>
    <x v="0"/>
    <s v="Ongoing"/>
    <n v="525"/>
    <n v="525"/>
    <n v="540.75"/>
    <n v="556.97249999999997"/>
    <n v="573.68167499999993"/>
    <n v="590.89212524999994"/>
    <n v="3312.2963002499996"/>
  </r>
  <r>
    <x v="0"/>
    <s v="PDEA"/>
    <s v="Conduct of High Impact Operations "/>
    <s v="Arrest of High Value Targets, seizure of high volume of illegal drugs, etc. "/>
    <x v="0"/>
    <s v="GAA"/>
    <x v="1"/>
    <s v="Ongoing"/>
    <n v="0"/>
    <n v="2671"/>
    <n v="3000"/>
    <n v="3300"/>
    <n v="3600"/>
    <n v="3900"/>
    <n v="16471"/>
  </r>
  <r>
    <x v="0"/>
    <s v="PDEA"/>
    <s v="Operations against High Value Targets, Regional Target Lists "/>
    <s v="Arrest of High Value Targets such as Elected Official, Govt Employee, Member of Drug Group, Foreigner, etc. "/>
    <x v="0"/>
    <s v="GAA"/>
    <x v="1"/>
    <s v="Ongoing"/>
    <n v="0"/>
    <n v="8400"/>
    <n v="9400"/>
    <n v="10800"/>
    <n v="11500"/>
    <n v="12200"/>
    <n v="52300"/>
  </r>
  <r>
    <x v="0"/>
    <s v="PDEA"/>
    <s v="Establishment/Development  of Seaport Interdiction Unit (SIU) Office"/>
    <s v="Establishment of SIU Office to house personnel  assigned in the counduct of inspection of baggages of passengers to prevent the possible enrty of illegal drugs.   "/>
    <x v="0"/>
    <s v="GAA"/>
    <x v="1"/>
    <s v="Ongoing"/>
    <n v="0"/>
    <n v="5150"/>
    <n v="5750"/>
    <n v="6350"/>
    <n v="6950"/>
    <n v="7550"/>
    <n v="31750"/>
  </r>
  <r>
    <x v="0"/>
    <s v="PDEA"/>
    <s v="Implementation of Barangay Drug Clearing Program"/>
    <s v="Multistakeholder approach to clear and declare  drug affected barangays as drug-cleared; confirm and declare drug unaffected barangay as drug free, validate and verified drug cleared /free status through the conduct of operation, demnad reduction activities and intervention programs for PWUDs and drug reformists."/>
    <x v="0"/>
    <s v="GAA"/>
    <x v="1"/>
    <s v="Ongoing"/>
    <m/>
    <n v="350"/>
    <n v="360"/>
    <n v="370"/>
    <n v="380"/>
    <n v="390"/>
    <n v="1850"/>
  </r>
  <r>
    <x v="0"/>
    <s v="PDEA"/>
    <s v="Construction of Multi Purpose Building "/>
    <s v="2 Storey Building to serve as function  hall for the conduct of various activities, seminars, trainings of personnel"/>
    <x v="0"/>
    <s v="GAA"/>
    <x v="3"/>
    <s v="Proposed"/>
    <m/>
    <m/>
    <n v="6500"/>
    <n v="6800"/>
    <n v="7000"/>
    <n v="7300"/>
    <n v="27600"/>
  </r>
  <r>
    <x v="0"/>
    <s v="PDEA"/>
    <s v="Intelligence and Counter Intelligence Operation"/>
    <s v="Conduct of validation and background investigation on alleged drug personalities and persons of interest"/>
    <x v="0"/>
    <s v="GAA"/>
    <x v="1"/>
    <s v="Ongoing"/>
    <m/>
    <n v="3600"/>
    <n v="3900"/>
    <n v="4100"/>
    <n v="4200"/>
    <n v="4500"/>
    <n v="20300"/>
  </r>
  <r>
    <x v="0"/>
    <s v="PDEA"/>
    <s v="Intelligence Workshop"/>
    <s v="Enhance the intelligence sharing and updates of drug personalities with the other LEAs "/>
    <x v="0"/>
    <s v="GAA"/>
    <x v="1"/>
    <s v="Ongoing"/>
    <m/>
    <n v="150"/>
    <n v="250"/>
    <n v="350"/>
    <n v="450"/>
    <n v="550"/>
    <n v="1750"/>
  </r>
  <r>
    <x v="0"/>
    <s v="PDEA"/>
    <s v="Operation Augmentation"/>
    <s v="Expnses that wil be incurred in the deployment of other operating units in the conduct of anti-illegal drug opeartions"/>
    <x v="0"/>
    <s v="GAA"/>
    <x v="1"/>
    <s v="Ongoing"/>
    <m/>
    <n v="748"/>
    <n v="948"/>
    <n v="1048"/>
    <n v="1348"/>
    <n v="1548"/>
    <n v="5640"/>
  </r>
  <r>
    <x v="0"/>
    <s v="PDEA"/>
    <s v="Regulatory and Compliance Inspection/ Investigation all Licensed Establishment"/>
    <s v="Inspection conduced to ensure that the licensed establishments are compliant with the procedures, guidliens and existing laws, rules and regulations. "/>
    <x v="0"/>
    <s v="GAA"/>
    <x v="1"/>
    <s v="Ongoing"/>
    <m/>
    <n v="600"/>
    <n v="650"/>
    <n v="750"/>
    <n v="800"/>
    <n v="850"/>
    <n v="3650"/>
  </r>
  <r>
    <x v="0"/>
    <s v="PDEA"/>
    <s v="Financial Investigation"/>
    <s v="Conduct of investigation on suspected money laundering activities of drug personalities."/>
    <x v="0"/>
    <s v="GAA"/>
    <x v="1"/>
    <s v="Ongoing"/>
    <m/>
    <n v="950"/>
    <n v="1050"/>
    <n v="1250"/>
    <n v="1450"/>
    <n v="1550"/>
    <n v="6250"/>
  </r>
  <r>
    <x v="0"/>
    <s v="PDEA"/>
    <s v="Conduct of Preventive Education and Community Involvement "/>
    <s v="Conduct of advocacy  and community involvement activities to give information  on ill effects of drugs, etc."/>
    <x v="0"/>
    <s v="GAA"/>
    <x v="1"/>
    <s v="Ongoing"/>
    <m/>
    <n v="3500"/>
    <n v="3650"/>
    <n v="3750"/>
    <n v="3850"/>
    <n v="3950"/>
    <n v="18700"/>
  </r>
  <r>
    <x v="0"/>
    <s v="PDEA"/>
    <s v="Travelling Expenses"/>
    <s v="Expenses  that will be incurred in the attendnace to court hearings, meetings, conferences"/>
    <x v="0"/>
    <s v="GAA"/>
    <x v="1"/>
    <s v="Ongoing"/>
    <m/>
    <n v="2555"/>
    <n v="2752"/>
    <n v="2952"/>
    <n v="3152"/>
    <n v="3352"/>
    <n v="14763"/>
  </r>
  <r>
    <x v="0"/>
    <s v="PDEA"/>
    <s v="Repair and Maintenance of Service Vehicles"/>
    <s v="Conduct of repair and preventive mnainteanance of office vehicles including purchase of repair parts "/>
    <x v="0"/>
    <s v="GAA"/>
    <x v="1"/>
    <s v="Ongoing"/>
    <m/>
    <n v="3145.04"/>
    <n v="3245.04"/>
    <n v="3345.04"/>
    <n v="3445.04"/>
    <n v="3545.04"/>
    <n v="16725.2"/>
  </r>
  <r>
    <x v="0"/>
    <s v="PDEA"/>
    <s v="Learning &amp; Development Program "/>
    <s v="Conduct of Moral Enhancement Program, Gender &amp; Development Program, Advance Skills Program &amp; other Human Resource Training that will enhance and improve knowledge, skills, capacities of personnel"/>
    <x v="0"/>
    <s v="GAA"/>
    <x v="4"/>
    <s v="Ongoing"/>
    <m/>
    <n v="200"/>
    <n v="250"/>
    <n v="300"/>
    <n v="350"/>
    <n v="400"/>
    <n v="1500"/>
  </r>
  <r>
    <x v="0"/>
    <s v="PDEA"/>
    <s v="Acquisition of Security Service "/>
    <s v="To hire competent security officers to safeguard the personnel and properties of the Regional Office"/>
    <x v="0"/>
    <s v="GAA"/>
    <x v="1"/>
    <s v="Proposed"/>
    <m/>
    <m/>
    <n v="700"/>
    <n v="800"/>
    <n v="900"/>
    <n v="1000"/>
    <n v="3400"/>
  </r>
  <r>
    <x v="0"/>
    <s v="PDEA"/>
    <s v="Acquisition of Customized Vehicles"/>
    <s v="Provide mobility service to  personnel of this Office in the implementation of BDCP,condcut of preventive education, admin activities and court hearings."/>
    <x v="0"/>
    <s v="GAA"/>
    <x v="1"/>
    <s v="Proposed"/>
    <m/>
    <m/>
    <n v="8950"/>
    <n v="9150"/>
    <n v="9250"/>
    <n v="9350"/>
    <n v="36700"/>
  </r>
  <r>
    <x v="0"/>
    <s v="PDEA"/>
    <s v="Purchase of Sophisticated Laboratory Equipment "/>
    <s v="Purchase of GCMS to provide conclusive confirmatory evidence for the presence of drugs and metabolites in forensic urine drug testing._x000a_"/>
    <x v="0"/>
    <s v="GAA"/>
    <x v="0"/>
    <s v="Proposed"/>
    <m/>
    <m/>
    <n v="6500"/>
    <n v="6700"/>
    <n v="7000"/>
    <n v="720"/>
    <n v="20920"/>
  </r>
  <r>
    <x v="0"/>
    <s v="PDEA"/>
    <s v="Purchase of Generator Set"/>
    <s v="To be used in times of power interuption so as not to delay providing quality output "/>
    <x v="0"/>
    <s v="GAA"/>
    <x v="0"/>
    <s v="Proposed"/>
    <m/>
    <m/>
    <n v="1200"/>
    <n v="1300"/>
    <n v="1400"/>
    <n v="1500"/>
    <n v="5400"/>
  </r>
  <r>
    <x v="0"/>
    <s v="PDEA"/>
    <s v="Implementation of ISO 2015:9001"/>
    <s v="To ensure total client satisfaction by proviidng effective and efficient delivery of public service"/>
    <x v="0"/>
    <s v="GAA"/>
    <x v="0"/>
    <s v="Ongoing"/>
    <m/>
    <n v="150"/>
    <n v="170"/>
    <n v="190"/>
    <n v="210"/>
    <n v="230"/>
    <n v="950"/>
  </r>
  <r>
    <x v="0"/>
    <s v="PDEA"/>
    <s v="Administrative Common Use "/>
    <s v="Supplies being used in the day to day operation of the office."/>
    <x v="0"/>
    <s v="GAA"/>
    <x v="0"/>
    <s v="Ongoing"/>
    <m/>
    <n v="800"/>
    <n v="900"/>
    <n v="1000"/>
    <n v="1200"/>
    <n v="1400"/>
    <n v="5300"/>
  </r>
  <r>
    <x v="0"/>
    <s v="NAPOLCOM"/>
    <s v="Administration of PNP Entrance and Promotional Examinations"/>
    <s v="The PNP Entrance Examination caters to civilian applicants desiring to join the PNP, while the PNP Promotional Examinations are administered to uniform members of the PNP for purposes of promotion to higher rank"/>
    <x v="0"/>
    <s v="GAA"/>
    <x v="1"/>
    <s v="Ongoing"/>
    <n v="445"/>
    <n v="458"/>
    <n v="2083.2199999999998"/>
    <n v="2145.9"/>
    <n v="2210.4"/>
    <n v="2276.6999999999998"/>
    <n v="9619.2200000000012"/>
  </r>
  <r>
    <x v="0"/>
    <s v="NAPOLCOM"/>
    <s v="Transfer to Regional Government Center of MIMAROPA (Construction of Office Building and other cost related to transfer)"/>
    <m/>
    <x v="0"/>
    <s v="GAA"/>
    <x v="0"/>
    <s v="Proposed"/>
    <n v="0"/>
    <n v="0"/>
    <n v="72783.539999999994"/>
    <n v="0"/>
    <n v="0"/>
    <n v="0"/>
    <n v="72783.539999999994"/>
  </r>
  <r>
    <x v="0"/>
    <s v="NAPOLCOM"/>
    <s v="Police Supervision Sub-Program"/>
    <s v="Oversight of Police Administration and Operation"/>
    <x v="0"/>
    <s v="GAA"/>
    <x v="1"/>
    <s v="Ongoing"/>
    <n v="588"/>
    <n v="606"/>
    <n v="624"/>
    <n v="643"/>
    <n v="662"/>
    <n v="682"/>
    <n v="3805"/>
  </r>
  <r>
    <x v="0"/>
    <s v="NAPOLCOM"/>
    <s v="Police Disciplinary Sub-Program"/>
    <s v="Complaints against erring PNP members may be filed with the Regional Investigation Unit of the Region for evaluation as to existence or lack of probable cause"/>
    <x v="0"/>
    <s v="GAA"/>
    <x v="1"/>
    <s v="Ongoing"/>
    <n v="244"/>
    <n v="248"/>
    <n v="252"/>
    <n v="256"/>
    <n v="260"/>
    <n v="264"/>
    <n v="1524"/>
  </r>
  <r>
    <x v="0"/>
    <s v="NAPOLCOM"/>
    <s v="Police Welfare and Benefits Administration Sub-Program"/>
    <s v="Adjudication and payment of claims for permanent and total disability benefits filed by members of the PNP, and death and survivorship benefits claim filed by their beneficiaries"/>
    <x v="0"/>
    <s v="GAA"/>
    <x v="1"/>
    <s v="Ongoing"/>
    <n v="20000"/>
    <n v="20000"/>
    <n v="20000"/>
    <n v="20000"/>
    <n v="20000"/>
    <n v="20000"/>
    <n v="120000"/>
  </r>
  <r>
    <x v="0"/>
    <s v="NAPOLCOM"/>
    <s v="Crime Prevention and Coordination Program"/>
    <s v="Preparation of the Regional Crime Prevention Program"/>
    <x v="0"/>
    <s v="GAA"/>
    <x v="1"/>
    <s v="Ongoing"/>
    <n v="117"/>
    <n v="121"/>
    <n v="125"/>
    <n v="129"/>
    <n v="133"/>
    <n v="137"/>
    <n v="762"/>
  </r>
  <r>
    <x v="0"/>
    <s v="PNP"/>
    <s v="Constructions of Standard Municipal Police Station Building "/>
    <s v="Construction of  Standard Municipal Police Station Building  to create a safe, functional and efficient facility that serve as the operational headquarters for the local police force"/>
    <x v="0"/>
    <s v="GAA"/>
    <x v="1"/>
    <s v="Proposed"/>
    <m/>
    <n v="73857"/>
    <n v="42204"/>
    <n v="58030.5"/>
    <n v="51066.84"/>
    <n v="14043.380999999999"/>
    <n v="239201.72099999999"/>
  </r>
  <r>
    <x v="0"/>
    <s v="PNP"/>
    <s v="Construction of Other Buildings and Facilities"/>
    <m/>
    <x v="0"/>
    <s v="GAA"/>
    <x v="1"/>
    <s v="Proposed"/>
    <n v="0"/>
    <n v="0"/>
    <n v="347824.89250000002"/>
    <n v="244871.8"/>
    <n v="106271.97078"/>
    <n v="0"/>
    <n v="698968.66327999998"/>
  </r>
  <r>
    <x v="0"/>
    <s v="PNP"/>
    <s v="Construction of RSU Buildings and Facilities"/>
    <m/>
    <x v="0"/>
    <s v="GAA"/>
    <x v="1"/>
    <s v="Proposed"/>
    <n v="0"/>
    <n v="0"/>
    <n v="81785.734129999997"/>
    <n v="485663.44429999997"/>
    <n v="224554"/>
    <n v="0"/>
    <n v="792003.17842999997"/>
  </r>
  <r>
    <x v="0"/>
    <s v="PNP"/>
    <s v="Non- Infrastructure Projects"/>
    <m/>
    <x v="0"/>
    <s v="GAA"/>
    <x v="1"/>
    <s v="Proposed"/>
    <n v="0"/>
    <n v="0"/>
    <n v="63832.08"/>
    <n v="0"/>
    <n v="0"/>
    <n v="0"/>
    <n v="63832.08"/>
  </r>
  <r>
    <x v="0"/>
    <s v="PNP"/>
    <s v="Human Resources Development"/>
    <s v="To be used for the trainings/seminars of personnel"/>
    <x v="0"/>
    <s v="GAA"/>
    <x v="1"/>
    <s v="Ongoing"/>
    <n v="8552"/>
    <n v="8808"/>
    <n v="9248.4"/>
    <n v="0"/>
    <n v="0"/>
    <n v="0"/>
    <n v="26608.400000000001"/>
  </r>
  <r>
    <x v="0"/>
    <s v="PNP"/>
    <s v="Provision of Hospitalization and Health Care Services to the Members of the PNP and their Dependents"/>
    <s v="To be used for the medical needs of personnel and for their dependents"/>
    <x v="0"/>
    <s v="GAA"/>
    <x v="1"/>
    <s v="Ongoing"/>
    <n v="2717"/>
    <n v="2797"/>
    <n v="2936.85"/>
    <n v="0"/>
    <n v="0"/>
    <n v="0"/>
    <n v="8450.85"/>
  </r>
  <r>
    <x v="0"/>
    <s v="PNP"/>
    <s v="Conduct of operations and other related confidential activities against dissidents, subversives, lawless elements and organized crime syndicates and campaign against kidnapping, trafficking of women and minors, smuggling, carnapping, illegal fishing and trafficking of illegal drugs"/>
    <s v="To be used for the operations against illegal activities and to prevent the same"/>
    <x v="0"/>
    <s v="GAA"/>
    <x v="1"/>
    <s v="Ongoing"/>
    <n v="88160"/>
    <n v="94464"/>
    <n v="99187.199999999997"/>
    <n v="0"/>
    <n v="0"/>
    <n v="0"/>
    <n v="281811.20000000001"/>
  </r>
  <r>
    <x v="0"/>
    <s v="PNP"/>
    <s v="Conduct of Procurement, Transport, Storage and Distribution of Supplies and Materials, including the Maintenance of Equipment and Facilities."/>
    <s v="To be used for the procurement needed for the police operations and administration"/>
    <x v="0"/>
    <s v="GAA"/>
    <x v="1"/>
    <s v="Ongoing"/>
    <n v="145849.9999999984"/>
    <n v="152011"/>
    <n v="159611.54999999999"/>
    <n v="0"/>
    <n v="0"/>
    <n v="0"/>
    <n v="457472.54999999836"/>
  </r>
  <r>
    <x v="0"/>
    <s v="PNP"/>
    <s v="Conduct of Intelligence and Counter-Intelligence Activities."/>
    <s v="To be used for the intelligence operations and other intelligence activities"/>
    <x v="0"/>
    <s v="GAA"/>
    <x v="1"/>
    <s v="Ongoing"/>
    <n v="12270"/>
    <n v="12416"/>
    <n v="13036.8"/>
    <n v="0"/>
    <n v="0"/>
    <n v="0"/>
    <n v="37722.800000000003"/>
  </r>
  <r>
    <x v="0"/>
    <s v="PNP"/>
    <s v="Conduct of Community Awareness, Public Relations activities and Community Work and Development, including Disaster Preparedness, Community Organization and Mobilization, Community Development, Relief Operations and other related activities which are confidential in nature"/>
    <s v="To be used for the police-community relations development"/>
    <x v="0"/>
    <s v="GAA"/>
    <x v="1"/>
    <s v="Ongoing"/>
    <n v="2148"/>
    <n v="2200"/>
    <n v="2310"/>
    <n v="0"/>
    <n v="0"/>
    <n v="0"/>
    <n v="6658"/>
  </r>
  <r>
    <x v="0"/>
    <s v="PNP"/>
    <s v="Conduct of Criminal Investigation and other related confidential activities"/>
    <s v="To be  used for the investigation services"/>
    <x v="0"/>
    <s v="GAA"/>
    <x v="1"/>
    <s v="Ongoing"/>
    <n v="7162"/>
    <n v="7351"/>
    <n v="7718.55"/>
    <n v="0"/>
    <n v="0"/>
    <n v="0"/>
    <n v="22231.55"/>
  </r>
  <r>
    <x v="0"/>
    <s v="PNP"/>
    <s v="End Local Communist Armed Conflict (ELCAC)"/>
    <s v="To be used for the insurgency"/>
    <x v="0"/>
    <s v="GAA"/>
    <x v="1"/>
    <s v="Ongoing"/>
    <n v="40000"/>
    <n v="40000"/>
    <n v="42000"/>
    <n v="0"/>
    <n v="0"/>
    <n v="0"/>
    <n v="122000"/>
  </r>
  <r>
    <x v="0"/>
    <s v="WESCOM"/>
    <s v="Training Readiness (HQS WESCOM)"/>
    <s v="Maintenance Operations and Overhead Expenses"/>
    <x v="6"/>
    <s v="GAA"/>
    <x v="1"/>
    <s v="Ongoing"/>
    <n v="360.7516"/>
    <n v="360.7516"/>
    <n v="360.7516"/>
    <n v="360.7516"/>
    <n v="360.7516"/>
    <n v="360.7516"/>
    <n v="2164.5095999999999"/>
  </r>
  <r>
    <x v="0"/>
    <s v="WESCOM"/>
    <s v="Equipment Readiness (HQS WESCOM)"/>
    <s v="Maintenance Operations and Overhead Expenses"/>
    <x v="6"/>
    <s v="GAA"/>
    <x v="1"/>
    <s v="Ongoing"/>
    <n v="150"/>
    <n v="150"/>
    <n v="150"/>
    <n v="150"/>
    <n v="150"/>
    <n v="150"/>
    <n v="900"/>
  </r>
  <r>
    <x v="0"/>
    <s v="WESCOM"/>
    <s v="Maintenance Readiness (HQS WESCOM)"/>
    <s v="Maintenance Operations and Overhead Expenses"/>
    <x v="6"/>
    <s v="GAA"/>
    <x v="1"/>
    <s v="Ongoing"/>
    <n v="3480.4940000000001"/>
    <n v="3480.4940000000001"/>
    <n v="3480.4940000000001"/>
    <n v="3480.4940000000001"/>
    <n v="3480.4940000000001"/>
    <n v="3480.4940000000001"/>
    <n v="20882.964"/>
  </r>
  <r>
    <x v="0"/>
    <s v="WESCOM"/>
    <s v="Facilities Readiness (HQS WESCOM)"/>
    <s v="Maintenance Operations and Overhead Expenses"/>
    <x v="6"/>
    <s v="GAA"/>
    <x v="1"/>
    <s v="Ongoing"/>
    <n v="3904.98108"/>
    <n v="3904.98108"/>
    <n v="3904.98108"/>
    <n v="3904.98108"/>
    <n v="3904.98108"/>
    <n v="3904.98108"/>
    <n v="23429.886480000001"/>
  </r>
  <r>
    <x v="0"/>
    <s v="WESCOM"/>
    <s v="Internal Defense (HQS WESCOM)"/>
    <s v="Maintenance Operations and Overhead Expenses"/>
    <x v="6"/>
    <s v="GAA"/>
    <x v="1"/>
    <s v="Ongoing"/>
    <n v="9442.8940000000002"/>
    <n v="9442.8940000000002"/>
    <n v="9442.8940000000002"/>
    <n v="9442.8940000000002"/>
    <n v="9442.8940000000002"/>
    <n v="9442.8940000000002"/>
    <n v="56657.364000000001"/>
  </r>
  <r>
    <x v="0"/>
    <s v="WESCOM"/>
    <s v="External Defense (HQS WESCOM)"/>
    <s v="Maintenance Operations and Overhead Expenses"/>
    <x v="6"/>
    <s v="GAA"/>
    <x v="1"/>
    <s v="Ongoing"/>
    <n v="1862.1279"/>
    <n v="1862.1279"/>
    <n v="1862.1279"/>
    <n v="1862.1279"/>
    <n v="1862.1279"/>
    <n v="1862.1279"/>
    <n v="11172.767399999999"/>
  </r>
  <r>
    <x v="0"/>
    <s v="WESCOM"/>
    <s v="Central Administration (HQS WESCOM)"/>
    <s v="Maintenance Operations and Overhead Expenses"/>
    <x v="6"/>
    <s v="GAA"/>
    <x v="1"/>
    <s v="Ongoing"/>
    <n v="16865.751420000001"/>
    <n v="16865.751420000001"/>
    <n v="16865.751420000001"/>
    <n v="16865.751420000001"/>
    <n v="16865.751420000001"/>
    <n v="16865.751420000001"/>
    <n v="101194.50852"/>
  </r>
  <r>
    <x v="0"/>
    <s v="WESCOM"/>
    <s v="Construction of Hospital and Dental Facility/Infirmary"/>
    <s v="DND - DPWH TIKAS Convergence Program"/>
    <x v="6"/>
    <s v="GAA"/>
    <x v="1"/>
    <s v="Proposed"/>
    <m/>
    <n v="0"/>
    <n v="185000"/>
    <n v="35000"/>
    <n v="0"/>
    <n v="0"/>
    <n v="220000"/>
  </r>
  <r>
    <x v="0"/>
    <s v="WESCOM"/>
    <s v="Construction of Quarters and Family Housing"/>
    <s v="DND - DPWH TIKAS Convergence Program"/>
    <x v="6"/>
    <s v="GAA"/>
    <x v="1"/>
    <s v="Proposed"/>
    <m/>
    <n v="0"/>
    <n v="142857"/>
    <n v="102800"/>
    <n v="424882.80310999998"/>
    <n v="56525"/>
    <n v="727064.80310999998"/>
  </r>
  <r>
    <x v="0"/>
    <s v="WESCOM"/>
    <s v="Construction of Barracks"/>
    <s v="DND - DPWH TIKAS Convergence Program"/>
    <x v="6"/>
    <s v="GAA"/>
    <x v="1"/>
    <s v="Proposed"/>
    <m/>
    <n v="40000"/>
    <n v="267683.55"/>
    <n v="230531.25"/>
    <n v="0"/>
    <n v="0"/>
    <n v="538214.80000000005"/>
  </r>
  <r>
    <x v="0"/>
    <s v="WESCOM"/>
    <s v="Construction of Administrative Buildings"/>
    <m/>
    <x v="6"/>
    <s v="GAA"/>
    <x v="1"/>
    <s v="Proposed"/>
    <m/>
    <n v="0"/>
    <n v="103200"/>
    <n v="125556"/>
    <n v="8800"/>
    <n v="71588.25"/>
    <n v="309144.25"/>
  </r>
  <r>
    <x v="0"/>
    <s v="WESCOM"/>
    <s v="Construction of Operations/Operational Support Buildings"/>
    <m/>
    <x v="6"/>
    <s v="GAA"/>
    <x v="1"/>
    <s v="Proposed"/>
    <m/>
    <n v="0"/>
    <n v="40250"/>
    <n v="16637.5"/>
    <n v="0"/>
    <n v="2500"/>
    <n v="59387.5"/>
  </r>
  <r>
    <x v="0"/>
    <s v="WESCOM"/>
    <s v="Construction of Storage Facilities (Ammunition Dump/POL Dump/WareHouse)"/>
    <m/>
    <x v="6"/>
    <s v="GAA"/>
    <x v="1"/>
    <s v="Proposed"/>
    <m/>
    <n v="56065.847320000001"/>
    <n v="324600"/>
    <n v="369321.6"/>
    <n v="124093"/>
    <n v="30839.5"/>
    <n v="904919.94732000004"/>
  </r>
  <r>
    <x v="0"/>
    <s v="WESCOM"/>
    <s v="Construction of Communication Facility/Equipment"/>
    <m/>
    <x v="6"/>
    <s v="GAA"/>
    <x v="1"/>
    <s v="Proposed"/>
    <n v="0"/>
    <n v="0"/>
    <n v="50000"/>
    <n v="159000"/>
    <n v="13300"/>
    <n v="49500"/>
    <n v="271800"/>
  </r>
  <r>
    <x v="0"/>
    <s v="WESCOM"/>
    <s v="Construction of Power House/Electrification/Hybrid Solar Power Generator"/>
    <m/>
    <x v="6"/>
    <s v="GAA"/>
    <x v="1"/>
    <s v="Proposed"/>
    <n v="0"/>
    <n v="0"/>
    <n v="282964.30354400002"/>
    <n v="51100"/>
    <n v="100000"/>
    <n v="50000"/>
    <n v="484064.30354400002"/>
  </r>
  <r>
    <x v="0"/>
    <s v="WESCOM"/>
    <s v="Concreting of Road Nets/Improvement/Site Development"/>
    <s v="DND - DPWH TIKAS Convergence Program"/>
    <x v="6"/>
    <s v="GAA"/>
    <x v="1"/>
    <s v="Proposed"/>
    <n v="0"/>
    <n v="0"/>
    <n v="29000"/>
    <n v="50000"/>
    <n v="150005"/>
    <n v="11866.59"/>
    <n v="240871.59"/>
  </r>
  <r>
    <x v="0"/>
    <s v="WESCOM"/>
    <s v="Ground Development/Soil Boring"/>
    <s v="DND - DPWH TIKAS Convergence Program"/>
    <x v="6"/>
    <s v="GAA"/>
    <x v="1"/>
    <s v="Proposed"/>
    <n v="0"/>
    <n v="0"/>
    <n v="690000"/>
    <n v="0"/>
    <n v="300000"/>
    <n v="166778.92480000001"/>
    <n v="1156778.9247999999"/>
  </r>
  <r>
    <x v="0"/>
    <s v="WESCOM"/>
    <s v="Construction/Improvemenmt of Recreational and Commonal Space/Facilities (Gymnasium/Multipurpose Building)"/>
    <s v="DND - DPWH TIKAS Convergence Program"/>
    <x v="6"/>
    <s v="GAA"/>
    <x v="1"/>
    <s v="Proposed"/>
    <n v="0"/>
    <n v="0"/>
    <n v="0"/>
    <n v="85000"/>
    <n v="35000"/>
    <n v="106200"/>
    <n v="226200"/>
  </r>
  <r>
    <x v="0"/>
    <s v="WESCOM"/>
    <s v="Construction of Water System"/>
    <s v="DND - DPWH TIKAS Convergence Program"/>
    <x v="6"/>
    <s v="GAA"/>
    <x v="1"/>
    <s v="Proposed"/>
    <n v="0"/>
    <n v="0"/>
    <n v="121235.03281999999"/>
    <n v="500"/>
    <n v="4700"/>
    <n v="0"/>
    <n v="126435.03281999999"/>
  </r>
  <r>
    <x v="0"/>
    <s v="WESCOM"/>
    <s v="Construction/Dredging of Port/ Runways"/>
    <s v="includes extension of Runway (PAF), (PN)"/>
    <x v="6"/>
    <s v="GAA"/>
    <x v="1"/>
    <s v="Proposed"/>
    <n v="0"/>
    <n v="0"/>
    <n v="4232546"/>
    <n v="0"/>
    <n v="1500000"/>
    <n v="800000"/>
    <n v="6532546"/>
  </r>
  <r>
    <x v="0"/>
    <s v="WESCOM"/>
    <s v="Construction of Litoral Monitoring Station and Defense System"/>
    <m/>
    <x v="6"/>
    <s v="GAA"/>
    <x v="1"/>
    <s v="Proposed"/>
    <n v="0"/>
    <n v="0"/>
    <n v="0"/>
    <n v="0"/>
    <n v="271200"/>
    <n v="0"/>
    <n v="271200"/>
  </r>
  <r>
    <x v="0"/>
    <s v="WESCOM"/>
    <s v="Construction of Hangars, Helipad and Platforms"/>
    <m/>
    <x v="6"/>
    <s v="GAA"/>
    <x v="1"/>
    <s v="Proposed"/>
    <n v="0"/>
    <n v="0"/>
    <n v="30000"/>
    <n v="10000"/>
    <n v="46000"/>
    <n v="108000"/>
    <n v="194000"/>
  </r>
  <r>
    <x v="0"/>
    <s v="WESCOM"/>
    <s v="Construction of Perimeter Fence with Gate and Guard House"/>
    <m/>
    <x v="6"/>
    <s v="GAA"/>
    <x v="1"/>
    <s v="Proposed"/>
    <n v="0"/>
    <n v="0"/>
    <n v="0"/>
    <n v="0"/>
    <n v="8000"/>
    <n v="2700"/>
    <n v="10700"/>
  </r>
  <r>
    <x v="0"/>
    <s v="WESCOM"/>
    <s v="Construction of Motor Pool"/>
    <m/>
    <x v="6"/>
    <s v="GAA"/>
    <x v="1"/>
    <s v="Proposed"/>
    <n v="0"/>
    <n v="0"/>
    <n v="0"/>
    <n v="0"/>
    <n v="14300"/>
    <n v="15900"/>
    <n v="30200"/>
  </r>
  <r>
    <x v="0"/>
    <s v="WESCOM"/>
    <s v="Procurement of Vehicle and Equipments"/>
    <m/>
    <x v="6"/>
    <s v="GAA"/>
    <x v="1"/>
    <s v="Proposed"/>
    <n v="0"/>
    <n v="0"/>
    <n v="0"/>
    <n v="0"/>
    <n v="15000"/>
    <n v="122174"/>
    <n v="137174"/>
  </r>
  <r>
    <x v="1"/>
    <s v="BFAR"/>
    <s v="General Management and Supervision"/>
    <s v="BFAR shall exercise its direct supevision over the performing technical functions of the Bureau. It shall review and evaluate projects and programs under the technical services realting to the development, promotion and conservation of fishing resources and suepervise the activities of the different Technical Divisions. "/>
    <x v="0"/>
    <s v="GAA"/>
    <x v="5"/>
    <s v="Ongoing"/>
    <m/>
    <n v="14385"/>
    <n v="21000"/>
    <n v="21000"/>
    <n v="24150"/>
    <n v="27772.5"/>
    <n v="108307.5"/>
  </r>
  <r>
    <x v="1"/>
    <s v="BFAR"/>
    <s v="Development of Organizational Policies, Plans and Procedures "/>
    <s v="Formulate and implement a complehensive Fishery Research and Dvelopment Program in MIMAROPA Region that aimed to increase resource productivity and improving resource sufficiency and ensuring the long term sustainability of the country's fishery and aquatic resources. "/>
    <x v="0"/>
    <s v="GAA"/>
    <x v="5"/>
    <s v="Ongoing"/>
    <m/>
    <n v="3315"/>
    <n v="3650"/>
    <n v="21000"/>
    <n v="24150"/>
    <n v="27772.5"/>
    <n v="79887.5"/>
  </r>
  <r>
    <x v="1"/>
    <s v="BFAR"/>
    <s v="Legal and Advisory Services"/>
    <s v="Provide advisory services to BFAR including other government agencies and stakholders such as the fisherfolks, private sectors and the academe as well. This is to provide services on the preparation of position papers and legal opinions, review of Memorandum of Agreement (MOA), Memorandum of Uderstanding (MOU) and other legal documents and assist in other similar office orders and render legal assistance on fisheries related issues. "/>
    <x v="0"/>
    <s v="GAA"/>
    <x v="5"/>
    <s v="Ongoing"/>
    <m/>
    <n v="2100"/>
    <n v="4500"/>
    <n v="4500"/>
    <n v="5175"/>
    <n v="5951.25"/>
    <n v="22226.25"/>
  </r>
  <r>
    <x v="1"/>
    <s v="BFAR"/>
    <s v="Fisheries Development Program"/>
    <s v="Provide extensive developement services in all aspects of fisheries production, processing and marketing. "/>
    <x v="0"/>
    <s v="GAA"/>
    <x v="5"/>
    <s v="Ongoing"/>
    <m/>
    <n v="167363"/>
    <n v="129550"/>
    <n v="129550"/>
    <n v="148982.5"/>
    <n v="171329.875"/>
    <n v="746775.375"/>
  </r>
  <r>
    <x v="1"/>
    <s v="BFAR"/>
    <s v="Fisheries Regulatory and Law Enforcement Program"/>
    <s v="Enforce all laws, formulate and enforce all rules and regulations governing the conservation and management of fihsery resources, except in the municipal waters and to settle conflicts of resource use and allocation in consulation with the NFARMC, LGUs and Local FARMCs"/>
    <x v="0"/>
    <s v="GAA"/>
    <x v="5"/>
    <s v="Ongoing"/>
    <m/>
    <n v="18547"/>
    <n v="26500"/>
    <n v="26500"/>
    <n v="30475"/>
    <n v="35046.25"/>
    <n v="137068.25"/>
  </r>
  <r>
    <x v="1"/>
    <s v="BFAR"/>
    <s v="Fisheries Extension Program"/>
    <s v="BFAR aims to provide trainings/seminars and technical assistance to fisherfolks private entities ans LGUs in MIMAROPA. This also aims to provide extension services on fisheries post-harvest technologies to help reduce fisheries post-harvest losses.  "/>
    <x v="0"/>
    <s v="GAA"/>
    <x v="5"/>
    <s v="Ongoing"/>
    <m/>
    <n v="28803"/>
    <n v="26300"/>
    <n v="26300"/>
    <n v="30245"/>
    <n v="34781.75"/>
    <n v="146429.75"/>
  </r>
  <r>
    <x v="1"/>
    <s v="BFAR"/>
    <s v="Fisheries Policy Program"/>
    <s v="Recommend measures for the protection/ enhanement of the fisheries industry. Formulate rules and regulations for the conservation and management of stradding fish stocks and highly migratory fish stocks. "/>
    <x v="0"/>
    <s v="GAA"/>
    <x v="5"/>
    <s v="Ongoing"/>
    <m/>
    <n v="30"/>
    <n v="1500"/>
    <n v="1500"/>
    <n v="1725"/>
    <n v="1983.75"/>
    <n v="6738.75"/>
  </r>
  <r>
    <x v="1"/>
    <s v="BFAR"/>
    <s v="Special Areas for Agricultural Development (SAAD) Program"/>
    <s v="The Special Area for Agricultural Development (SAAD) Program of the Department of Agriculture (DA) is essentially anchored in poverty incidence reduction, and local food production activation, through livelihood assistance for marginalized Filipino farmers and fishers. The program is committed to the development of marginalized Filipino communities by improving their economic conditions through the creation of livelihood opportunities in the agriculture and fishery sectors."/>
    <x v="7"/>
    <s v="GAA"/>
    <x v="5"/>
    <s v="Ongoing"/>
    <m/>
    <n v="60000"/>
    <n v="60000"/>
    <n v="60000"/>
    <n v="69000"/>
    <n v="79350"/>
    <n v="328350"/>
  </r>
  <r>
    <x v="1"/>
    <s v="BFAR"/>
    <s v="Philippine Fisheries Coastal Resiliency (FISHCORE)"/>
    <s v="The project will protect coral reefs and enhance adjacent reef fisheries simultaneously , it has become clear that if reefs are to be able to continue providing the key ecosystem services of fisheries, tourism and coastal protection ,active reef rehabilitation should be attempted. It is  important to conserve the resources, and create a socioeconomic framework where people could continue to develop their communities with the natural blessings they receive from coral reef ecosystem."/>
    <x v="2"/>
    <s v="GAA"/>
    <x v="5"/>
    <s v="Ongoing"/>
    <m/>
    <n v="25000"/>
    <n v="10000"/>
    <n v="10000"/>
    <n v="11500"/>
    <n v="13225"/>
    <n v="69725"/>
  </r>
  <r>
    <x v="1"/>
    <s v="BFAR"/>
    <s v="Development of Salt Industry Project"/>
    <s v="Province of Occidental Mindoro is within the type I climate which is suitable in ideal for salt production. It consist of more or less 3,000 hectares brackish water fishpond under fishpond lease agreement. From the past years, there are already established salt production in the province._x000a_Tamaraw Salt Producer Cooperative of Occidental Mindoro(TAMACO) the only of salt cooperative in the province of occidental  Mindoro as well as in the entire Philippines. They have more or less 24 members that covers municipality of Magsaysay and San Jose. They have more or less 1,200 hectare salt farm (900 hectares under FLA &amp; 300 hectares privately owned) consisting of 35,000 salt beds more or less and annual production produced estimated to 52, 500 salt metric tons.There are also 30 salt producer who are not member of TAMACO in the municipality of San Jose and Magsaysay. Further, province of occidental Mindoro has a potential area for expansion in salt production.        _x000a_"/>
    <x v="2"/>
    <s v="GAA"/>
    <x v="5"/>
    <s v="Ongoing"/>
    <m/>
    <m/>
    <n v="20000"/>
    <n v="20000"/>
    <n v="23000"/>
    <n v="26450"/>
    <n v="89450"/>
  </r>
  <r>
    <x v="1"/>
    <s v="BFAR"/>
    <s v="Fuel Assistance to Fisherfolk"/>
    <s v="The provision of the fuel subsidy program was initiated by the Bureau of Fisheries and Aquatic Resources -MIMAROPA  (BFAR-MIAMROPA) to ensure the unhampered fishing operations of the local fisherfolk sector despite the fluctuating oil prices and inflation rate in the country. The Program’s main beneficiaries are fisherfolks, who must exclusively use the subsidy to fuel their motorized bancas, respectively. They may use their discount cards/vouchers in participating Fuel stations accredited by the Department of Energy."/>
    <x v="0"/>
    <s v="GAA"/>
    <x v="5"/>
    <s v="Ongoing"/>
    <m/>
    <m/>
    <n v="50000"/>
    <n v="50000"/>
    <n v="50000"/>
    <n v="50000"/>
    <n v="200000"/>
  </r>
  <r>
    <x v="1"/>
    <s v="BFAR"/>
    <s v="WPS interventions"/>
    <s v="To provide additional support to the livelihood of the fisherfolk in WPS. To capacitate the fisherfolk in the municaplities of the Region facing in West Philippine Sea. "/>
    <x v="0"/>
    <s v="GAA"/>
    <x v="5"/>
    <s v="Ongoing"/>
    <m/>
    <m/>
    <n v="20000"/>
    <n v="20000"/>
    <n v="20000"/>
    <n v="20000"/>
    <n v="80000"/>
  </r>
  <r>
    <x v="1"/>
    <s v="BFAR"/>
    <s v="Upgrading of Regional Fisheries Integrated Laboratory "/>
    <s v="The DA-BFAR is implementing Agriculture and Fisheries Support Services for Increased Productivity and Income that aims to increase production, productivity and income of fisherfolk by providing access to technology, resources, support services and infrastructure. It also aims to provide an environment necessary for continuous growth and development of the aquaculture industry. The establishment of Aquaculture Feed Mill Plant in partnership with the Local Government Units is a project supportive to the implementation of the Agriculture and Fisheries Support Services for Increased Productivity and Income that seeks to address the problem of high input costin aquaculture production. The feed mills shall serve directly the fisherfolk through accessible and affordable fish feeds which shall spur aquaculture-based livelihood projects. "/>
    <x v="1"/>
    <s v="GAA"/>
    <x v="5"/>
    <s v="Proposed"/>
    <m/>
    <m/>
    <n v="20000"/>
    <n v="20000"/>
    <n v="20000"/>
    <m/>
    <n v="60000"/>
  </r>
  <r>
    <x v="1"/>
    <s v="BFAR"/>
    <s v="Repair/ Construction of Fisheries Inspection and Quarantine Stations/ FLEG Stations"/>
    <s v="This project proposed to strengthen and modernized the implementation of the fisheries quarantine service of BFAR-MIMAROPA by adding Fisheries quarantine (FQ) service stations in strategic locations within the region and provision of necessary logistics support like appropriate IT equipment and supplies and materials for the effective performance of mandates and functions. These additional FQ service stations will be located in the following areas; (1) Poctoy Seaport in Odiongan, Romblon within the Tablas Island,  (2) Romblon Seaport, located in the island municipality of Romblon, which is the province's capital, and (3) Magdiwang Seaport, located in Sibuyan Island in the province of Romblon, (4) Caminawit Seaport/San Jose Airport in San Jose, Occidental Mindoro, (5) San Vicente Airport (6) Aracelli Seaport, (7) Cagayancillo Seaport, (8) Busuanga Airport and (9) Coron Seaport all in the province of Palawan. Each station will be complimented by two COS personnel to serve as fisheries quarantine inspectors. Five FQ service stations manned with only one COS personnel will be augmented by an additional one COS. These service stations were located in (1) Mogpog, Marinduque, (2) Quezon, (3) Rizal, (4) Liminangcong, Taytay and (5) Cuyo, all in the province of Palawan. In addition, due to the volume of fishery commodities, the Puerto Princesa International Airport will also be augmented by an additional COS. Further, additional one COS will also be hired in the Regional Office. Overall, this proposal will be hiring 26 COS personnel. "/>
    <x v="1"/>
    <s v="GAA"/>
    <x v="5"/>
    <s v="Proposed"/>
    <m/>
    <m/>
    <n v="5500"/>
    <n v="5500"/>
    <n v="5500"/>
    <n v="5500"/>
    <n v="22000"/>
  </r>
  <r>
    <x v="1"/>
    <s v="BFAR"/>
    <s v="Procurement of 3 units service vehicles_x000a_"/>
    <s v=" Provision of necessary logistics support like appropriate service vehicles for the effective and delivery of livelihood fishing projects as well as monitoring of status of of fisherfolk, and on-going and proposed PPA as per performance of mandates and functions BFAR."/>
    <x v="1"/>
    <s v="GAA"/>
    <x v="5"/>
    <s v="Proposed"/>
    <m/>
    <m/>
    <n v="4500"/>
    <n v="4500"/>
    <n v="4500"/>
    <m/>
    <n v="13500"/>
  </r>
  <r>
    <x v="1"/>
    <s v="BFAR"/>
    <s v="Phase II Completion of Regional Fisheries Office"/>
    <s v="The Bureau of Fisheries and Aquatic Resources (BFAR) is the government agency responsible for the development, improvement, management and conservation of the country's fisheries and aquatic resources. By providing a conducive workplace, personnel and staff can improve efficiency and productivity in implementing mandated projects, activities and programs for the region."/>
    <x v="1"/>
    <s v="GAA"/>
    <x v="5"/>
    <s v="Proposed"/>
    <m/>
    <m/>
    <n v="35000"/>
    <n v="35000"/>
    <n v="35000"/>
    <m/>
    <n v="105000"/>
  </r>
  <r>
    <x v="1"/>
    <s v="BFAR"/>
    <s v="Repair of Fishery Provincial Offices (PFOs)_x000a_"/>
    <s v="The risk of equipment, building and employee will be addressed. With a gated perimeter security fence and barrier, we can limit entrances and exits to our property in a few distinct places.; Fast implementation of livelihood program and monitoring of projects"/>
    <x v="0"/>
    <s v="GAA"/>
    <x v="5"/>
    <s v="Proposed"/>
    <m/>
    <m/>
    <n v="4000"/>
    <n v="4000"/>
    <n v="4000"/>
    <m/>
    <n v="12000"/>
  </r>
  <r>
    <x v="1"/>
    <s v="BFAR"/>
    <s v="Construction of PFO – Palawan Satellite Office "/>
    <s v="By constructing sattelite Offices of PFO in strategic locations in Palawan services well institutionalize linkage to the community and stakeholders to a more strenghten and fast implementation of livelihood program and monitoring of projects in Southern and Northern Palawan due to its geographical location. "/>
    <x v="6"/>
    <s v="GAA"/>
    <x v="5"/>
    <s v="Proposed"/>
    <m/>
    <m/>
    <n v="5000"/>
    <n v="5000"/>
    <m/>
    <m/>
    <n v="10000"/>
  </r>
  <r>
    <x v="1"/>
    <s v="BFAR"/>
    <s v="Acquisition and Distribution of Reefer Vans"/>
    <s v="This aims to provide farming and fishing communities access to refrigerated container vans or reefer vans that will benefit both producers and consumers to address concerns on food quality and safety. Provision of 8 units of reefer van under the Kadiwa Project of MIMAROPA to provide efficient transportation for fresh fish traders and other fishery products to reduce Post-harvest Loses in the region          "/>
    <x v="1"/>
    <s v="GAA"/>
    <x v="5"/>
    <s v="Proposed"/>
    <m/>
    <m/>
    <n v="8300"/>
    <n v="8300"/>
    <n v="8300"/>
    <m/>
    <n v="24900"/>
  </r>
  <r>
    <x v="1"/>
    <s v="BFAR"/>
    <s v="Establishment and Operationalization of Aquaculture Feed Mill _x000a_"/>
    <s v="The Bureau of Fisheries and Aquatic Resources (BFAR) is implementing the construction of a feed mill facility in Bulalacao, Oriental Mindoro and one of the municipalirties in the southern part of Palawan that aims to increase fish production; improve fisheries productivity; increase income of fish farmers by providing access to feed availability; and provide an environment necessary for continuous growth and development                                                                                                                                                                                                                                                                                                 of the fisheries industry in the region.                     "/>
    <x v="8"/>
    <s v="GAA"/>
    <x v="5"/>
    <s v="Proposed"/>
    <n v="35000"/>
    <m/>
    <n v="59000"/>
    <n v="30000"/>
    <n v="46000"/>
    <n v="40000"/>
    <n v="210000"/>
  </r>
  <r>
    <x v="1"/>
    <s v="BFAR"/>
    <s v="Distribution of Medium Scale Commercial Fishing Vessel"/>
    <s v="The project entails for the procurement and distribution of 21 meters steel hulled ringnet/purse seine fishing boat with gross tonnage of 50 in the province of Palawan, Occidental Mindoro, and Oriental Mindoro. The said vessel has the following features ut not limited to a) main engine with marine gear box  with a capacity of at least 400 KW, b) navigational, communication, and safety equipment, and c) fish hold capacity of 20 tonnes. The vessel will operate in the fishing grounds of MIMAROPA Region to catch neritic tuna and small pelagic species."/>
    <x v="2"/>
    <s v="GAA"/>
    <x v="5"/>
    <s v="Proposed"/>
    <m/>
    <m/>
    <n v="46300"/>
    <n v="46300"/>
    <n v="46300"/>
    <m/>
    <n v="138900"/>
  </r>
  <r>
    <x v="1"/>
    <s v="BFAR"/>
    <s v="Acquisition and Distribution of Tuna Handline Fishing Boat "/>
    <s v="The proposal will address  implementation of BFAR’s aim to improve the quality of Tuna Fishers in Occidental Mindoro by providing them big fishing banca (5 tonner) that will cater for the increase of catch income and profit of fishers thereby enhance poverty reduction and uplift socio economic condition in the locality in the province and country and to ensure the safety and quality  of fish and fishery products produce in accredited processing plants and other  fishery establishments offered for sale in the local and international  markets."/>
    <x v="2"/>
    <s v="GAA"/>
    <x v="5"/>
    <s v="Proposed"/>
    <m/>
    <m/>
    <n v="33720"/>
    <n v="33720"/>
    <n v="33720"/>
    <n v="33720"/>
    <n v="134880"/>
  </r>
  <r>
    <x v="1"/>
    <s v="BFAR"/>
    <s v="Establishment of water quality monitoring facility in San Jose"/>
    <m/>
    <x v="2"/>
    <s v="GAA"/>
    <x v="5"/>
    <s v="Proposed"/>
    <m/>
    <m/>
    <n v="16000"/>
    <n v="16000"/>
    <n v="16000"/>
    <m/>
    <n v="48000"/>
  </r>
  <r>
    <x v="1"/>
    <s v="BFAR"/>
    <s v="Concreting of centralized docking facility with work area; Provision of 5 hauling trucks; Establishment of 4 warehouses"/>
    <m/>
    <x v="2"/>
    <s v="GAA"/>
    <x v="5"/>
    <s v="Proposed"/>
    <m/>
    <m/>
    <n v="200000"/>
    <n v="200000"/>
    <n v="200000"/>
    <n v="200000"/>
    <n v="800000"/>
  </r>
  <r>
    <x v="1"/>
    <s v="BFAR"/>
    <s v="Establishment of three (3) solar floating drying facility secured with roof"/>
    <m/>
    <x v="2"/>
    <s v="GAA"/>
    <x v="5"/>
    <s v="Proposed"/>
    <m/>
    <m/>
    <n v="105000"/>
    <n v="105000"/>
    <n v="105000"/>
    <n v="105000"/>
    <n v="420000"/>
  </r>
  <r>
    <x v="1"/>
    <s v="BFAR"/>
    <s v="Establishment of processing facility (FDA Approved) with equipment, personnel, and trainings"/>
    <s v="The project involves the establishment and operation of a State of Art Fishing Port Complex adopting the blast freezing technology to ensure freshness and food safety of fish products to provide a more effective and efficient marketing system for fishermen in Occidental Mindoro."/>
    <x v="2"/>
    <s v="GAA"/>
    <x v="5"/>
    <s v="Proposed"/>
    <m/>
    <m/>
    <n v="40000"/>
    <n v="40000"/>
    <n v="40000"/>
    <n v="40000"/>
    <n v="160000"/>
  </r>
  <r>
    <x v="1"/>
    <s v="BFAR"/>
    <s v="Provision of financial support through loan assistance"/>
    <m/>
    <x v="0"/>
    <s v="GAA"/>
    <x v="5"/>
    <s v="Proposed"/>
    <m/>
    <m/>
    <n v="1500"/>
    <n v="2000"/>
    <n v="2500"/>
    <n v="3000"/>
    <n v="9000"/>
  </r>
  <r>
    <x v="1"/>
    <s v="BFAR"/>
    <s v="Construction of Multi-Species Indigenous Freshwater Hatchery_x000a_"/>
    <s v="The project will lead the construction of 1.5 Hectare Multi-Species Indigenous (from Naujan Lake) Freshwater Hatchery in Barangay Merit, Victoria, Oriental Mindoro. The project is pursued to provide holistic support to the development of aquaculture in the province, particularly at the input segment of the aquaculture value chain.   _x000a_"/>
    <x v="1"/>
    <s v="GAA"/>
    <x v="5"/>
    <s v="Proposed"/>
    <m/>
    <n v="30250"/>
    <n v="30250"/>
    <n v="30250"/>
    <n v="30250"/>
    <m/>
    <n v="121000"/>
  </r>
  <r>
    <x v="1"/>
    <s v="BFAR"/>
    <s v="Establishment and Operation of Fish Port and Post-Harvest Facilities"/>
    <s v="The project involves the establishment and operation of a State of Art Fishing Port Complex adopting the blast freezing technology to ensure freshness and food safety of fish products to provide a more effective and efficient marketing system for fishermen in Oriental Mindoro."/>
    <x v="1"/>
    <s v="GAA"/>
    <x v="5"/>
    <s v="Proposed"/>
    <m/>
    <m/>
    <n v="41550"/>
    <n v="45700"/>
    <n v="50270"/>
    <n v="55297"/>
    <n v="192817"/>
  </r>
  <r>
    <x v="1"/>
    <s v="BFAR"/>
    <s v="Establishment of Three-Circular High-Density Polyethylene (HDPE) Cages in the Proposed Mariculture Park for Productive and Sustainable Aquaculture"/>
    <s v="The installation of High-Density Polyethylene (HDPE) circular marine cages will be located in barangays Balatasan and San Juan, Bulalacao. These areas are identified as suitable for survival and maximum growth for high-value marine finfishes such as milkfish, siganids, pampano and grouper."/>
    <x v="1"/>
    <s v="GAA"/>
    <x v="5"/>
    <s v="Proposed"/>
    <m/>
    <m/>
    <n v="12550"/>
    <n v="15550"/>
    <n v="18550"/>
    <m/>
    <n v="46650"/>
  </r>
  <r>
    <x v="1"/>
    <s v="BFAR"/>
    <s v="Provision of Fishing Gears Paraphernalias for the Province of Marinduque"/>
    <s v="As one of the island province in the Philippines, Marinduque is the heart of the_x000a_country. Almost 19,000 registered fisherfolks depend on fishing for their daily_x000a_sustenance and out of this group, 30% possess motorized banca. 3-4 family_x000a_members are utilizing the same boat and most of them are primarily employing_x000a_non-motorized banca for their fishing activities. While fishing using traditional_x000a_hook and line with a distant of 1-2 kms away from the shore line._x000a_This projects aims to equip fisherfolks with motorized banca, enabling them to fish_x000a_up to 5 kms from the shoreline, using nets and multiple long lines. This initiative_x000a_also aims to increase their fish catch and increase their meager income."/>
    <x v="9"/>
    <s v="GAA"/>
    <x v="5"/>
    <s v="Proposed"/>
    <m/>
    <m/>
    <n v="4710"/>
    <m/>
    <m/>
    <m/>
    <n v="4710"/>
  </r>
  <r>
    <x v="1"/>
    <s v="BFAR"/>
    <s v="SMALL SCALE PRODUCTION FACILITIES – INDOOR TILAPIA HATCHERY"/>
    <s v="Establishing a small-scale tilapia hatchery in the province of Marinduque holds_x000a_significant importance as it directly addresses the province&amp;#39;s critical concerns of_x000a_food security and economic sustainability. Tilapia, an affordable and protein-rich_x000a_fish known for its adaptability to various aquatic environments, presents a reliable_x000a_food source. By localizing hatchery operations, the province can reduce its_x000a_dependence on costly imports and enhance overall nutrition. Furthermore, this_x000a_initiative aligns with sustainable development goals by promoting responsible_x000a_tilapia farming with minimal environmental impact. It serves as an educational hub_x000a_for sustainable practices, safeguarding delicate ecosystems, and ensuring_x000a_responsible resource management. Additionally, the tilapia hatchery has far-_x000a_reaching economic benefits, generating job opportunities, empowering local_x000a_communities in fish farming, and catalyzing economic growth in related sectors. In_x000a_sum, this project offers a comprehensive solution, addressing food security,_x000a_environmental preservation, and economic development, thereby promising a_x000a_brighter and more sustainable future for the province."/>
    <x v="9"/>
    <s v="GAA"/>
    <x v="5"/>
    <s v="Proposed"/>
    <m/>
    <m/>
    <n v="2500"/>
    <m/>
    <m/>
    <m/>
    <n v="2500"/>
  </r>
  <r>
    <x v="1"/>
    <s v="CDA"/>
    <s v="3 Storey Building of CDA MIMAROPA Extension Office, Region IVB"/>
    <m/>
    <x v="1"/>
    <s v="GAA"/>
    <x v="0"/>
    <s v="Pipelined"/>
    <m/>
    <n v="25000"/>
    <m/>
    <m/>
    <m/>
    <m/>
    <n v="25000"/>
  </r>
  <r>
    <x v="1"/>
    <s v="CDA"/>
    <s v="Tuna Cold Storage Facility and Fish Landing Facility Center"/>
    <m/>
    <x v="2"/>
    <s v="GAA"/>
    <x v="5"/>
    <s v="Proposed"/>
    <m/>
    <m/>
    <n v="50741.88"/>
    <m/>
    <m/>
    <m/>
    <n v="50741.88"/>
  </r>
  <r>
    <x v="1"/>
    <s v="CDA"/>
    <s v="2 Storey Building for Integrated Cooperative Training Center cum Multipurpose Hall n San Jose, Occidental Mindoro"/>
    <m/>
    <x v="2"/>
    <s v="GAA"/>
    <x v="0"/>
    <s v="Proposed"/>
    <m/>
    <m/>
    <n v="20000"/>
    <m/>
    <m/>
    <m/>
    <n v="20000"/>
  </r>
  <r>
    <x v="1"/>
    <s v="CDA"/>
    <s v="2 Storey Building for Integrated Cooperative Training Center cum Multipurpose Hall in Puerto Princesa, Palawan"/>
    <m/>
    <x v="6"/>
    <s v="GAA"/>
    <x v="0"/>
    <s v="Proposed"/>
    <m/>
    <m/>
    <n v="20000"/>
    <m/>
    <m/>
    <m/>
    <n v="20000"/>
  </r>
  <r>
    <x v="1"/>
    <s v="DA"/>
    <s v="National Rice Program"/>
    <m/>
    <x v="0"/>
    <s v="GAA"/>
    <x v="6"/>
    <s v="Ongoing"/>
    <n v="1661435"/>
    <n v="1793291"/>
    <n v="3769235"/>
    <n v="4520860"/>
    <n v="5457635"/>
    <n v="6636635"/>
    <n v="23839091"/>
  </r>
  <r>
    <x v="1"/>
    <s v="DA"/>
    <s v="National Corn Program"/>
    <m/>
    <x v="0"/>
    <s v="GAA"/>
    <x v="6"/>
    <s v="Ongoing"/>
    <n v="88465"/>
    <n v="133402"/>
    <n v="272142.52380999998"/>
    <n v="270092.52380999998"/>
    <n v="251032.42381000001"/>
    <n v="243332.42381000001"/>
    <n v="1258466.89524"/>
  </r>
  <r>
    <x v="1"/>
    <s v="DA"/>
    <s v="National High Value Crops Program"/>
    <m/>
    <x v="0"/>
    <s v="GAA"/>
    <x v="6"/>
    <s v="Ongoing"/>
    <n v="169641"/>
    <n v="129525"/>
    <n v="255896.02600000001"/>
    <n v="238865.35800000001"/>
    <n v="211081.37400000001"/>
    <n v="209401.89056"/>
    <n v="1214410.6485600001"/>
  </r>
  <r>
    <x v="1"/>
    <s v="DA"/>
    <s v="National Livestock Program"/>
    <m/>
    <x v="0"/>
    <s v="GAA"/>
    <x v="6"/>
    <s v="Ongoing"/>
    <n v="103112"/>
    <n v="142826"/>
    <n v="119501.796"/>
    <n v="89291.629000000001"/>
    <n v="93429.26"/>
    <n v="86919.688999999998"/>
    <n v="635080.37399999995"/>
  </r>
  <r>
    <x v="1"/>
    <s v="DA"/>
    <s v="National Organic Agriculture Program"/>
    <m/>
    <x v="0"/>
    <s v="GAA"/>
    <x v="6"/>
    <s v="Ongoing"/>
    <n v="19825"/>
    <n v="36271"/>
    <n v="67993.845079999999"/>
    <n v="83956.248080000005"/>
    <n v="70451.962580000007"/>
    <n v="85698.820080000005"/>
    <n v="364196.87581999996"/>
  </r>
  <r>
    <x v="1"/>
    <s v="DA"/>
    <s v="Regular Program"/>
    <m/>
    <x v="0"/>
    <s v="GAA"/>
    <x v="5"/>
    <s v="Ongoing"/>
    <n v="333610"/>
    <n v="396700"/>
    <n v="161905.04500000001"/>
    <n v="212030.32500000001"/>
    <n v="103479.605"/>
    <n v="115752.88499999999"/>
    <n v="1323477.8600000001"/>
  </r>
  <r>
    <x v="1"/>
    <s v="DA"/>
    <s v="National Halal Food Industry Dev't Program"/>
    <m/>
    <x v="6"/>
    <s v="GAA"/>
    <x v="5"/>
    <s v="Completed"/>
    <n v="1300"/>
    <n v="0"/>
    <m/>
    <n v="0"/>
    <n v="0"/>
    <n v="0"/>
    <n v="1300"/>
  </r>
  <r>
    <x v="1"/>
    <s v="DA"/>
    <s v="Farm-to-Market Road Projects"/>
    <m/>
    <x v="0"/>
    <s v="GAA"/>
    <x v="5"/>
    <s v="Ongoing"/>
    <n v="578150"/>
    <n v="483833"/>
    <n v="780000"/>
    <n v="780000"/>
    <n v="750000"/>
    <n v="754800"/>
    <n v="4126783"/>
  </r>
  <r>
    <x v="1"/>
    <s v="DA"/>
    <s v="Kabuhayan at Kaunlaran ng Kababayang Katutubo (4K's) Program"/>
    <m/>
    <x v="0"/>
    <s v="GAA"/>
    <x v="5"/>
    <s v="Ongoing"/>
    <n v="6847"/>
    <n v="15417"/>
    <n v="486706.467"/>
    <n v="638426.38899999997"/>
    <n v="805632.00600000005"/>
    <n v="1004005.5970000001"/>
    <n v="2957034.4589999998"/>
  </r>
  <r>
    <x v="1"/>
    <s v="DA"/>
    <s v="Special Area for Agricultural Development Program (SAAD)_x000a_(Phase 2)"/>
    <m/>
    <x v="0"/>
    <s v="GAA"/>
    <x v="5"/>
    <s v="Ongoing"/>
    <n v="36715.9"/>
    <n v="80375"/>
    <n v="267779.429"/>
    <n v="268018.43378999998"/>
    <n v="257613.42558000001"/>
    <n v="216640.65544"/>
    <n v="1127142.84381"/>
  </r>
  <r>
    <x v="1"/>
    <s v="DA"/>
    <s v="Farm-to-Market Road Projects"/>
    <m/>
    <x v="0"/>
    <s v="GAA"/>
    <x v="5"/>
    <s v="Proposed"/>
    <n v="0"/>
    <n v="0"/>
    <n v="780000"/>
    <n v="780000"/>
    <n v="750000"/>
    <n v="754800"/>
    <n v="3064800"/>
  </r>
  <r>
    <x v="1"/>
    <s v="DA"/>
    <s v="Establishment of DA-RFO MIMAROPA Regional Office"/>
    <m/>
    <x v="1"/>
    <s v="GAA"/>
    <x v="0"/>
    <s v="Pipelined"/>
    <n v="0"/>
    <n v="100000"/>
    <m/>
    <n v="0"/>
    <n v="0"/>
    <n v="0"/>
    <n v="100000"/>
  </r>
  <r>
    <x v="1"/>
    <s v="DA"/>
    <s v="Enhancement/Modernization of DA-RFO-MIMAROPA Stations"/>
    <m/>
    <x v="0"/>
    <s v="GAA"/>
    <x v="0"/>
    <s v="Pipelined"/>
    <n v="0"/>
    <n v="5000"/>
    <n v="45000"/>
    <n v="30000"/>
    <n v="0"/>
    <n v="0"/>
    <n v="80000"/>
  </r>
  <r>
    <x v="1"/>
    <s v="DA"/>
    <s v="Green Technology and Green Agriculture a Pillar for a Sustainable Eco Tourism at DA - Regional Integrated Agrciultural Research Center (RIARC) Oriental Mindoro"/>
    <m/>
    <x v="1"/>
    <s v="GAA"/>
    <x v="5"/>
    <s v="Proposed"/>
    <n v="0"/>
    <n v="0"/>
    <n v="30000"/>
    <n v="50000"/>
    <n v="20000"/>
    <n v="0"/>
    <n v="100000"/>
  </r>
  <r>
    <x v="1"/>
    <s v="DA"/>
    <s v="Palawan Halal Development Project"/>
    <m/>
    <x v="6"/>
    <s v="GAA"/>
    <x v="5"/>
    <s v="Proposed"/>
    <n v="0"/>
    <n v="0"/>
    <n v="5000"/>
    <n v="110000"/>
    <n v="200000"/>
    <n v="290000"/>
    <n v="605000"/>
  </r>
  <r>
    <x v="1"/>
    <s v="DA"/>
    <s v="Establishment of Palawan Integrated Food Irradiation Facility (PAIFIF) Project"/>
    <m/>
    <x v="6"/>
    <s v="PPP"/>
    <x v="5"/>
    <s v="Proposed"/>
    <n v="0"/>
    <n v="0"/>
    <n v="5000"/>
    <n v="110000"/>
    <n v="200000"/>
    <n v="290000"/>
    <n v="605000"/>
  </r>
  <r>
    <x v="1"/>
    <s v="DA"/>
    <s v="Establshment of Regional Operations Building"/>
    <m/>
    <x v="6"/>
    <s v="GAA"/>
    <x v="0"/>
    <s v="Proposed"/>
    <n v="0"/>
    <n v="0"/>
    <n v="70000"/>
    <n v="0"/>
    <n v="0"/>
    <n v="0"/>
    <n v="70000"/>
  </r>
  <r>
    <x v="1"/>
    <s v="DA"/>
    <s v="Establishment of Chemical and Hazardous Waste Storage of Feed Chemical Analysis Laboratory of MIMAROPA"/>
    <m/>
    <x v="1"/>
    <s v="GAA"/>
    <x v="5"/>
    <s v="Proposed"/>
    <n v="0"/>
    <n v="0"/>
    <n v="1500"/>
    <n v="0"/>
    <n v="0"/>
    <n v="0"/>
    <n v="1500"/>
  </r>
  <r>
    <x v="1"/>
    <s v="DA"/>
    <s v="Establishment of DA-RFO IV MIMAROPA Regional Crop Protection Center (RCPC) "/>
    <m/>
    <x v="1"/>
    <s v="GAA"/>
    <x v="0"/>
    <s v="Proposed"/>
    <n v="0"/>
    <n v="0"/>
    <n v="10000"/>
    <n v="0"/>
    <n v="0"/>
    <n v="0"/>
    <n v="10000"/>
  </r>
  <r>
    <x v="1"/>
    <s v="DA"/>
    <s v="Completion of Regional Soil Laboratory (RSL) MIMAROPA "/>
    <m/>
    <x v="1"/>
    <s v="GAA"/>
    <x v="5"/>
    <s v="Proposed"/>
    <n v="0"/>
    <n v="0"/>
    <n v="8000"/>
    <n v="0"/>
    <n v="0"/>
    <n v="0"/>
    <n v="8000"/>
  </r>
  <r>
    <x v="1"/>
    <s v="DA"/>
    <s v="Farm Mechanization Project"/>
    <m/>
    <x v="0"/>
    <s v="GAA"/>
    <x v="5"/>
    <s v="Proposed"/>
    <n v="0"/>
    <n v="0"/>
    <n v="446807.71"/>
    <n v="496919.49999999994"/>
    <n v="514991.55000000005"/>
    <n v="651018.65832000005"/>
    <n v="2109737.4183200002"/>
  </r>
  <r>
    <x v="1"/>
    <s v="DA"/>
    <s v="Construction of 100 tonner Cold Storage Facility"/>
    <m/>
    <x v="2"/>
    <s v="GAA"/>
    <x v="5"/>
    <s v="Proposed"/>
    <n v="0"/>
    <n v="0"/>
    <n v="100000"/>
    <n v="210000"/>
    <n v="220500"/>
    <n v="231525"/>
    <n v="762025"/>
  </r>
  <r>
    <x v="1"/>
    <s v="DA"/>
    <s v="Rice Processing System"/>
    <m/>
    <x v="1"/>
    <s v="GAA"/>
    <x v="5"/>
    <s v="Proposed"/>
    <n v="0"/>
    <n v="0"/>
    <n v="280000"/>
    <n v="280000"/>
    <n v="280000"/>
    <n v="140000"/>
    <n v="980000"/>
  </r>
  <r>
    <x v="1"/>
    <s v="DA"/>
    <s v="Oriental Mindoro Communal Farm Service Center"/>
    <m/>
    <x v="1"/>
    <s v="GAA"/>
    <x v="5"/>
    <s v="Proposed"/>
    <n v="0"/>
    <n v="0"/>
    <n v="20000"/>
    <n v="20000"/>
    <n v="20000"/>
    <n v="20000"/>
    <n v="80000"/>
  </r>
  <r>
    <x v="1"/>
    <s v="DA"/>
    <s v="Provision of Cold Storage at Oriental Mindoro Trading and Consolidation Facility"/>
    <m/>
    <x v="1"/>
    <s v="GAA"/>
    <x v="5"/>
    <s v="Proposed"/>
    <n v="0"/>
    <n v="0"/>
    <n v="40000"/>
    <n v="40000"/>
    <n v="0"/>
    <n v="0"/>
    <n v="80000"/>
  </r>
  <r>
    <x v="1"/>
    <s v="DA"/>
    <s v="Establishment of Oriental Mindoro Organic Agriculture Hub"/>
    <m/>
    <x v="1"/>
    <s v="GAA"/>
    <x v="5"/>
    <s v="Proposed"/>
    <n v="0"/>
    <n v="0"/>
    <n v="20000"/>
    <n v="3000"/>
    <n v="3000"/>
    <n v="0"/>
    <n v="26000"/>
  </r>
  <r>
    <x v="1"/>
    <s v="DA"/>
    <s v="Establishment of Disease Indexing Facility and Sanitized Facility (Foundation, Block, Increased Block, and Nurseries)"/>
    <m/>
    <x v="1"/>
    <s v="GAA"/>
    <x v="5"/>
    <s v="Proposed"/>
    <n v="0"/>
    <n v="0"/>
    <n v="30000"/>
    <n v="0"/>
    <n v="0"/>
    <n v="0"/>
    <n v="30000"/>
  </r>
  <r>
    <x v="1"/>
    <s v="DA"/>
    <s v="Common Service Post Harvest Facilities for Rice Farmers of Oriental Mindoro"/>
    <m/>
    <x v="1"/>
    <s v="GAA"/>
    <x v="5"/>
    <s v="Proposed"/>
    <n v="0"/>
    <n v="0"/>
    <n v="760000"/>
    <n v="0"/>
    <n v="0"/>
    <n v="0"/>
    <n v="760000"/>
  </r>
  <r>
    <x v="1"/>
    <s v="DA"/>
    <s v="Establishment of Microbial Inoculants Laboratories and Production Facility"/>
    <m/>
    <x v="1"/>
    <s v="GAA"/>
    <x v="5"/>
    <s v="Proposed"/>
    <n v="0"/>
    <n v="0"/>
    <n v="34300"/>
    <n v="0"/>
    <n v="0"/>
    <n v="0"/>
    <n v="34300"/>
  </r>
  <r>
    <x v="1"/>
    <s v="DA"/>
    <s v="Green Technology for the Improved Operation of the Agri-Processing Facility Component of the Agripreneur Incubator Project"/>
    <m/>
    <x v="1"/>
    <s v="GAA"/>
    <x v="5"/>
    <s v="Proposed"/>
    <n v="0"/>
    <n v="0"/>
    <n v="8500"/>
    <n v="0"/>
    <n v="0"/>
    <n v="0"/>
    <n v="8500"/>
  </r>
  <r>
    <x v="1"/>
    <s v="DA"/>
    <s v="NMIS AA Meat Cutting Plant, Cold Storage, and Refrigirated Van Fleets"/>
    <m/>
    <x v="1"/>
    <s v="GAA"/>
    <x v="5"/>
    <s v="Proposed"/>
    <n v="0"/>
    <n v="0"/>
    <n v="120000"/>
    <n v="20000"/>
    <n v="0"/>
    <n v="0"/>
    <n v="140000"/>
  </r>
  <r>
    <x v="1"/>
    <s v="DA"/>
    <s v="Alternative Animal Feed Resources Production"/>
    <m/>
    <x v="1"/>
    <s v="GAA"/>
    <x v="5"/>
    <s v="Proposed"/>
    <n v="0"/>
    <n v="0"/>
    <n v="9175"/>
    <n v="0"/>
    <n v="0"/>
    <n v="0"/>
    <n v="9175"/>
  </r>
  <r>
    <x v="1"/>
    <s v="DA"/>
    <s v="Construction of building with complete facility for bio-control agents production (Rice)"/>
    <m/>
    <x v="1"/>
    <s v="GAA"/>
    <x v="5"/>
    <s v="Proposed"/>
    <m/>
    <m/>
    <n v="10000"/>
    <m/>
    <m/>
    <m/>
    <n v="10000"/>
  </r>
  <r>
    <x v="1"/>
    <s v="DA"/>
    <s v="Establishment of local feedmills (Livestock)"/>
    <m/>
    <x v="1"/>
    <s v="GAA"/>
    <x v="5"/>
    <s v="Proposed"/>
    <m/>
    <m/>
    <n v="20000"/>
    <m/>
    <m/>
    <m/>
    <n v="20000"/>
  </r>
  <r>
    <x v="1"/>
    <s v="DA"/>
    <s v="Provision of village type feedmill, pelleting machine and other equipment (Livestock)"/>
    <m/>
    <x v="1"/>
    <s v="GAA"/>
    <x v="5"/>
    <s v="Proposed"/>
    <m/>
    <m/>
    <n v="300"/>
    <m/>
    <m/>
    <m/>
    <n v="300"/>
  </r>
  <r>
    <x v="1"/>
    <s v="DA"/>
    <s v="Establishment of AI Laboratory with equipment and paraphernalia (Livestock)"/>
    <m/>
    <x v="1"/>
    <s v="GAA"/>
    <x v="5"/>
    <s v="Proposed"/>
    <m/>
    <m/>
    <n v="2000"/>
    <m/>
    <m/>
    <m/>
    <n v="2000"/>
  </r>
  <r>
    <x v="1"/>
    <s v="DA"/>
    <s v="Establishment of Biogas digester facility (Alternative Technology for Handling of Wastes) - Livestock"/>
    <m/>
    <x v="1"/>
    <s v="GAA"/>
    <x v="5"/>
    <s v="Proposed"/>
    <m/>
    <m/>
    <n v="15000"/>
    <m/>
    <m/>
    <m/>
    <n v="15000"/>
  </r>
  <r>
    <x v="1"/>
    <s v="DA"/>
    <s v="Establishment of Municipal Breeding Station (Livestock)"/>
    <m/>
    <x v="1"/>
    <s v="GAA"/>
    <x v="5"/>
    <s v="Proposed"/>
    <m/>
    <m/>
    <n v="5000"/>
    <m/>
    <m/>
    <m/>
    <n v="5000"/>
  </r>
  <r>
    <x v="1"/>
    <s v="DA"/>
    <s v="Establishment of multiplier farm (Livestock)"/>
    <m/>
    <x v="1"/>
    <s v="GAA"/>
    <x v="5"/>
    <s v="Proposed"/>
    <m/>
    <m/>
    <n v="500"/>
    <m/>
    <m/>
    <m/>
    <n v="500"/>
  </r>
  <r>
    <x v="1"/>
    <s v="DA"/>
    <s v="Establishment of Meat Processing Facility (Livestock)"/>
    <m/>
    <x v="1"/>
    <s v="GAA"/>
    <x v="5"/>
    <s v="Proposed"/>
    <m/>
    <m/>
    <n v="3000"/>
    <m/>
    <m/>
    <m/>
    <n v="3000"/>
  </r>
  <r>
    <x v="1"/>
    <s v="DA"/>
    <s v="Establishment of Cold storage facility (for HVCDP)"/>
    <m/>
    <x v="1"/>
    <s v="GAA"/>
    <x v="5"/>
    <s v="Proposed"/>
    <m/>
    <m/>
    <n v="25000"/>
    <m/>
    <m/>
    <m/>
    <n v="25000"/>
  </r>
  <r>
    <x v="1"/>
    <s v="DA"/>
    <s v="Establishment of Packaging house facility (for HVCDP)"/>
    <m/>
    <x v="1"/>
    <s v="GAA"/>
    <x v="5"/>
    <s v="Proposed"/>
    <m/>
    <m/>
    <n v="9680"/>
    <m/>
    <m/>
    <m/>
    <n v="9680"/>
  </r>
  <r>
    <x v="1"/>
    <s v="DA"/>
    <s v="Establishment of barangay nurseries and scion foundation groves using promising varieties in clustered barangay (Roxas-3; Taytay-3; Dumaran-3; El Nido-3; Linapacan-2; Puerto Princesa City-3, Araceli-2, Coron-2, Magsaysay-2, Bataraza-2)  "/>
    <m/>
    <x v="6"/>
    <s v="GAA"/>
    <x v="5"/>
    <s v="Proposed"/>
    <m/>
    <m/>
    <n v="4375"/>
    <n v="4375"/>
    <n v="4375"/>
    <n v="4375"/>
    <n v="17500"/>
  </r>
  <r>
    <x v="1"/>
    <s v="DA"/>
    <s v="Establishment of community-based organic fertilizer production center (for Cashew)"/>
    <m/>
    <x v="6"/>
    <s v="GAA"/>
    <x v="5"/>
    <s v="Proposed"/>
    <m/>
    <m/>
    <n v="3000"/>
    <m/>
    <m/>
    <m/>
    <n v="3000"/>
  </r>
  <r>
    <x v="1"/>
    <s v="DA"/>
    <s v="Establishment of trading centers, warehouse and transportation facility (Roxas, Taytay, Linapacan, Dumaran, El NIdo) - Cashew"/>
    <m/>
    <x v="6"/>
    <s v="GAA"/>
    <x v="5"/>
    <s v="Proposed"/>
    <m/>
    <m/>
    <n v="33300"/>
    <n v="33300"/>
    <n v="33300"/>
    <m/>
    <n v="99900"/>
  </r>
  <r>
    <x v="1"/>
    <s v="DA"/>
    <s v="Provision of cashew FDA compliant processing plant "/>
    <m/>
    <x v="6"/>
    <s v="GAA"/>
    <x v="5"/>
    <s v="Proposed"/>
    <m/>
    <m/>
    <n v="101000"/>
    <n v="101000"/>
    <n v="101000"/>
    <m/>
    <n v="303000"/>
  </r>
  <r>
    <x v="1"/>
    <s v="DA"/>
    <s v="Provision of power supply in cashew producing barangays in the top 10 municipalities                                                   "/>
    <m/>
    <x v="6"/>
    <s v="GAA"/>
    <x v="5"/>
    <s v="Proposed"/>
    <m/>
    <m/>
    <n v="10000"/>
    <m/>
    <m/>
    <m/>
    <n v="10000"/>
  </r>
  <r>
    <x v="1"/>
    <s v="DA"/>
    <s v="Establishment of plant diseases and pests laboratory with complete facilities and technical personnel"/>
    <m/>
    <x v="6"/>
    <s v="GAA"/>
    <x v="5"/>
    <s v="Proposed"/>
    <m/>
    <m/>
    <n v="1000"/>
    <m/>
    <m/>
    <m/>
    <n v="1000"/>
  </r>
  <r>
    <x v="1"/>
    <s v="DA"/>
    <s v="Establishment and enhancement of   Tissue Culture Laboratories, 1 each in Roxas &amp; Aborlan (Banana)"/>
    <m/>
    <x v="6"/>
    <s v="GAA"/>
    <x v="5"/>
    <s v="Proposed"/>
    <m/>
    <m/>
    <n v="600"/>
    <m/>
    <m/>
    <m/>
    <n v="600"/>
  </r>
  <r>
    <x v="1"/>
    <s v="DA"/>
    <s v="Establishment of additional banana seedling nurseries "/>
    <m/>
    <x v="6"/>
    <s v="GAA"/>
    <x v="5"/>
    <s v="Proposed"/>
    <m/>
    <m/>
    <n v="600"/>
    <n v="400"/>
    <n v="400"/>
    <m/>
    <n v="1400"/>
  </r>
  <r>
    <x v="1"/>
    <s v="DA"/>
    <s v=" Provision of additional irrigation system: Shallow tube well (STW) / PISOS and Small Water Impounding "/>
    <m/>
    <x v="6"/>
    <s v="GAA"/>
    <x v="5"/>
    <s v="Proposed"/>
    <m/>
    <m/>
    <n v="3500"/>
    <n v="3500"/>
    <n v="3500"/>
    <n v="3500"/>
    <n v="14000"/>
  </r>
  <r>
    <x v="1"/>
    <s v="DA"/>
    <s v="Establishment and activation of food terminals "/>
    <m/>
    <x v="6"/>
    <s v="GAA"/>
    <x v="5"/>
    <s v="Proposed"/>
    <m/>
    <m/>
    <n v="300"/>
    <n v="300"/>
    <n v="300"/>
    <n v="300"/>
    <n v="1200"/>
  </r>
  <r>
    <x v="1"/>
    <s v="DA"/>
    <s v="Establishment of processing center with mechanized equipment "/>
    <m/>
    <x v="6"/>
    <s v="GAA"/>
    <x v="5"/>
    <s v="Proposed"/>
    <m/>
    <m/>
    <n v="19000"/>
    <m/>
    <m/>
    <m/>
    <n v="19000"/>
  </r>
  <r>
    <x v="1"/>
    <s v="DA"/>
    <s v="Set-up of demo farms to showcase benefits and venue for learning       "/>
    <m/>
    <x v="6"/>
    <s v="GAA"/>
    <x v="5"/>
    <s v="Proposed"/>
    <m/>
    <m/>
    <n v="2000"/>
    <m/>
    <m/>
    <m/>
    <n v="2000"/>
  </r>
  <r>
    <x v="1"/>
    <s v="DA"/>
    <s v="Puerto Princesa City Fish Ports "/>
    <m/>
    <x v="6"/>
    <s v="GAA"/>
    <x v="5"/>
    <s v="Proposed"/>
    <m/>
    <m/>
    <n v="698197"/>
    <n v="602860"/>
    <m/>
    <m/>
    <n v="1301057"/>
  </r>
  <r>
    <x v="1"/>
    <s v="DA"/>
    <s v="Establishment of OMSC Food Processing Project for Onion and Garlic"/>
    <m/>
    <x v="2"/>
    <s v="GAA"/>
    <x v="5"/>
    <s v="Proposed"/>
    <m/>
    <m/>
    <n v="7200"/>
    <m/>
    <m/>
    <m/>
    <n v="7200"/>
  </r>
  <r>
    <x v="1"/>
    <s v="DA"/>
    <s v="Establishment of Cold Storage Facility"/>
    <m/>
    <x v="2"/>
    <s v="GAA"/>
    <x v="5"/>
    <s v="Proposed"/>
    <n v="0"/>
    <n v="0"/>
    <n v="150000"/>
    <n v="150000"/>
    <n v="150000"/>
    <n v="150000"/>
    <n v="600000"/>
  </r>
  <r>
    <x v="1"/>
    <s v="DA"/>
    <s v="Establishment of Cassava Processing Center"/>
    <m/>
    <x v="2"/>
    <s v="GAA"/>
    <x v="5"/>
    <s v="Proposed"/>
    <m/>
    <m/>
    <n v="15000"/>
    <m/>
    <m/>
    <m/>
    <n v="15000"/>
  </r>
  <r>
    <x v="1"/>
    <s v="DA"/>
    <s v="Establishment of Tuna Processing Facilities"/>
    <m/>
    <x v="2"/>
    <s v="GAA"/>
    <x v="5"/>
    <s v="Proposed"/>
    <m/>
    <m/>
    <n v="35000"/>
    <m/>
    <m/>
    <m/>
    <n v="35000"/>
  </r>
  <r>
    <x v="1"/>
    <s v="DA"/>
    <s v="Establishment of Onion Hanger"/>
    <m/>
    <x v="2"/>
    <s v="GAA"/>
    <x v="5"/>
    <s v="Proposed"/>
    <m/>
    <m/>
    <n v="6000"/>
    <n v="6000"/>
    <n v="6000"/>
    <m/>
    <n v="18000"/>
  </r>
  <r>
    <x v="1"/>
    <s v="DA"/>
    <s v="Establishment of Local Feed Mill in San Jose"/>
    <m/>
    <x v="2"/>
    <s v="GAA"/>
    <x v="5"/>
    <s v="Proposed"/>
    <m/>
    <m/>
    <n v="50000"/>
    <m/>
    <m/>
    <m/>
    <n v="50000"/>
  </r>
  <r>
    <x v="1"/>
    <s v="DA"/>
    <s v="Establishment of meat processing facilities and provision of Refrigerated vans in San Jose"/>
    <m/>
    <x v="2"/>
    <s v="GAA"/>
    <x v="5"/>
    <s v="Proposed"/>
    <m/>
    <m/>
    <n v="149488.5"/>
    <n v="149488.5"/>
    <n v="149488.5"/>
    <n v="149488.5"/>
    <n v="597954"/>
  </r>
  <r>
    <x v="1"/>
    <s v="DA"/>
    <s v="Construction of bridge"/>
    <m/>
    <x v="2"/>
    <s v="GAA"/>
    <x v="5"/>
    <s v="Proposed"/>
    <m/>
    <m/>
    <n v="172500"/>
    <n v="172500"/>
    <n v="172500"/>
    <n v="172500"/>
    <n v="690000"/>
  </r>
  <r>
    <x v="1"/>
    <s v="DA"/>
    <s v="Construction of farm bridge"/>
    <m/>
    <x v="2"/>
    <s v="GAA"/>
    <x v="5"/>
    <s v="Proposed"/>
    <m/>
    <m/>
    <n v="59600"/>
    <n v="59600"/>
    <m/>
    <m/>
    <n v="119200"/>
  </r>
  <r>
    <x v="1"/>
    <s v="DA"/>
    <s v="Provision of Small-Scale Irrigation System"/>
    <m/>
    <x v="2"/>
    <s v="GAA"/>
    <x v="5"/>
    <s v="Proposed"/>
    <m/>
    <m/>
    <n v="23316"/>
    <n v="23316"/>
    <m/>
    <m/>
    <n v="46632"/>
  </r>
  <r>
    <x v="1"/>
    <s v="DA"/>
    <s v="Upgrading/ Rehabilitation of SWIP"/>
    <m/>
    <x v="2"/>
    <s v="GAA"/>
    <x v="5"/>
    <s v="Proposed"/>
    <m/>
    <m/>
    <n v="5000"/>
    <m/>
    <m/>
    <m/>
    <n v="5000"/>
  </r>
  <r>
    <x v="1"/>
    <s v="DA"/>
    <s v="Upgrading &amp; Rehabilitation of Irrigation"/>
    <m/>
    <x v="2"/>
    <s v="GAA"/>
    <x v="5"/>
    <s v="Proposed"/>
    <m/>
    <m/>
    <n v="3000"/>
    <m/>
    <m/>
    <m/>
    <n v="3000"/>
  </r>
  <r>
    <x v="1"/>
    <s v="DA"/>
    <s v="Repair/ Rehabilitation of Irrigation Canal and Outlet Structure"/>
    <m/>
    <x v="2"/>
    <s v="GAA"/>
    <x v="5"/>
    <s v="Proposed"/>
    <m/>
    <m/>
    <n v="3500"/>
    <m/>
    <m/>
    <m/>
    <n v="3500"/>
  </r>
  <r>
    <x v="1"/>
    <s v="DA"/>
    <s v="Provision of Refrigerated Trucks (10-wheeler) (Cold Storage)"/>
    <m/>
    <x v="2"/>
    <s v="GAA"/>
    <x v="5"/>
    <s v="Proposed"/>
    <m/>
    <m/>
    <n v="4166.666666666667"/>
    <n v="4166.666666666667"/>
    <n v="4166.666666666667"/>
    <m/>
    <n v="12500"/>
  </r>
  <r>
    <x v="1"/>
    <s v="DA"/>
    <s v="Establishment of 9 Municipal and 2 Provincial Cassava Plant Nurseries"/>
    <m/>
    <x v="2"/>
    <s v="GAA"/>
    <x v="5"/>
    <s v="Proposed"/>
    <m/>
    <m/>
    <n v="2750"/>
    <n v="2750"/>
    <m/>
    <m/>
    <n v="5500"/>
  </r>
  <r>
    <x v="1"/>
    <s v="DA"/>
    <s v="Establishment of 6 units Organic fertilizer Processing Plants"/>
    <m/>
    <x v="2"/>
    <s v="GAA"/>
    <x v="5"/>
    <s v="Proposed"/>
    <m/>
    <m/>
    <n v="27500"/>
    <n v="27500"/>
    <n v="27500"/>
    <m/>
    <n v="82500"/>
  </r>
  <r>
    <x v="1"/>
    <s v="DA"/>
    <s v="Provisions of Farm Machineries"/>
    <m/>
    <x v="2"/>
    <s v="GAA"/>
    <x v="5"/>
    <s v="Proposed"/>
    <m/>
    <m/>
    <n v="13487.5"/>
    <n v="13487.5"/>
    <n v="13487.5"/>
    <n v="13487.5"/>
    <n v="53950"/>
  </r>
  <r>
    <x v="1"/>
    <s v="DA"/>
    <s v="Establishment of Trading Centers in Strategic locations"/>
    <m/>
    <x v="2"/>
    <s v="GAA"/>
    <x v="5"/>
    <s v="Proposed"/>
    <m/>
    <m/>
    <n v="1100"/>
    <n v="1100"/>
    <m/>
    <m/>
    <n v="2200"/>
  </r>
  <r>
    <x v="1"/>
    <s v="DA"/>
    <s v="Establishment of Cassava Processing Center"/>
    <m/>
    <x v="2"/>
    <s v="GAA"/>
    <x v="5"/>
    <s v="Proposed"/>
    <m/>
    <m/>
    <n v="5000"/>
    <n v="5000"/>
    <n v="5000"/>
    <m/>
    <n v="15000"/>
  </r>
  <r>
    <x v="1"/>
    <s v="DA"/>
    <s v="Provision of Potable Water System (Level II) (i-build)"/>
    <m/>
    <x v="2"/>
    <s v="GAA"/>
    <x v="5"/>
    <s v="Proposed"/>
    <m/>
    <m/>
    <n v="10000"/>
    <n v="10000"/>
    <n v="10000"/>
    <n v="10000"/>
    <n v="40000"/>
  </r>
  <r>
    <x v="1"/>
    <s v="DA"/>
    <s v="Construction of Irrigation canal and structure"/>
    <m/>
    <x v="2"/>
    <s v="GAA"/>
    <x v="5"/>
    <s v="Proposed"/>
    <m/>
    <m/>
    <n v="10000"/>
    <n v="10000"/>
    <n v="10000"/>
    <n v="10000"/>
    <n v="40000"/>
  </r>
  <r>
    <x v="1"/>
    <s v="DA"/>
    <s v="Establishment of solar powered 1- 10 tonner Ice Plant and 3-5 tonner Ice Plant"/>
    <m/>
    <x v="2"/>
    <s v="GAA"/>
    <x v="5"/>
    <s v="Proposed"/>
    <m/>
    <m/>
    <n v="112500"/>
    <n v="112500"/>
    <n v="112500"/>
    <n v="112500"/>
    <n v="450000"/>
  </r>
  <r>
    <x v="1"/>
    <s v="DA"/>
    <s v="Establishment of 2 – 100 tonner Cold Storage facility"/>
    <m/>
    <x v="2"/>
    <s v="GAA"/>
    <x v="5"/>
    <s v="Proposed"/>
    <m/>
    <m/>
    <n v="50000"/>
    <n v="50000"/>
    <n v="50000"/>
    <n v="50000"/>
    <n v="200000"/>
  </r>
  <r>
    <x v="1"/>
    <s v="DA"/>
    <s v="Establishment of Fish Ports/ Fish landing"/>
    <m/>
    <x v="2"/>
    <s v="GAA"/>
    <x v="5"/>
    <s v="Proposed"/>
    <m/>
    <m/>
    <n v="15000"/>
    <n v="15000"/>
    <n v="15000"/>
    <n v="15000"/>
    <n v="60000"/>
  </r>
  <r>
    <x v="1"/>
    <s v="DA"/>
    <s v="Provision of Refrigerated trucks (10 wheelers)"/>
    <m/>
    <x v="2"/>
    <s v="GAA"/>
    <x v="5"/>
    <s v="Proposed"/>
    <m/>
    <m/>
    <n v="4500"/>
    <m/>
    <m/>
    <m/>
    <n v="4500"/>
  </r>
  <r>
    <x v="1"/>
    <s v="DA"/>
    <s v="Establishment of Tuna Processing Complex/ Center"/>
    <m/>
    <x v="2"/>
    <s v="GAA"/>
    <x v="5"/>
    <s v="Proposed"/>
    <m/>
    <m/>
    <n v="100000"/>
    <n v="100000"/>
    <n v="100000"/>
    <n v="100000"/>
    <n v="400000"/>
  </r>
  <r>
    <x v="1"/>
    <s v="DA"/>
    <s v="Upgrading/ Improvement of Looc 5MT Ice Plant and Cold Storage to 10MT Capacity and Solar Powered Ice Plant and Cold Storage"/>
    <m/>
    <x v="2"/>
    <s v="GAA"/>
    <x v="5"/>
    <s v="Proposed"/>
    <m/>
    <m/>
    <n v="13350"/>
    <m/>
    <m/>
    <m/>
    <n v="13350"/>
  </r>
  <r>
    <x v="1"/>
    <s v="DA"/>
    <s v="Provision/establishment of Irrigation facilities (SPIS, PISOS, STW and Water Tank) - HVCDP"/>
    <m/>
    <x v="9"/>
    <s v="GAA"/>
    <x v="5"/>
    <s v="Proposed"/>
    <m/>
    <m/>
    <n v="15477"/>
    <n v="18573"/>
    <m/>
    <m/>
    <n v="34050"/>
  </r>
  <r>
    <x v="1"/>
    <s v="DA"/>
    <s v="Provision/establishment of Irrigation facilities (SPIS, PISOS, STW and Water Tank) - Corn"/>
    <m/>
    <x v="9"/>
    <s v="GAA"/>
    <x v="5"/>
    <s v="Proposed"/>
    <m/>
    <m/>
    <n v="3600"/>
    <n v="4320"/>
    <n v="5184"/>
    <m/>
    <n v="13104"/>
  </r>
  <r>
    <x v="1"/>
    <s v="DA"/>
    <s v="Construction of central drying pavement and storage facilities (Corn)"/>
    <m/>
    <x v="9"/>
    <s v="GAA"/>
    <x v="5"/>
    <s v="Proposed"/>
    <m/>
    <m/>
    <n v="3600"/>
    <m/>
    <m/>
    <m/>
    <n v="3600"/>
  </r>
  <r>
    <x v="1"/>
    <s v="DA"/>
    <s v="Completion of PGM Storage Facilities"/>
    <m/>
    <x v="9"/>
    <s v="GAA"/>
    <x v="5"/>
    <s v="Proposed"/>
    <m/>
    <m/>
    <n v="4000"/>
    <n v="8000"/>
    <m/>
    <m/>
    <n v="12000"/>
  </r>
  <r>
    <x v="1"/>
    <s v="DA"/>
    <s v="Provision of Solar Powered Irrigation System (Rice)"/>
    <m/>
    <x v="9"/>
    <s v="GAA"/>
    <x v="5"/>
    <s v="Proposed"/>
    <m/>
    <m/>
    <n v="2304"/>
    <m/>
    <m/>
    <m/>
    <n v="2304"/>
  </r>
  <r>
    <x v="1"/>
    <s v="DA"/>
    <s v="Provision of village type feedmill, farm tools, pelletizing machine, shredding machine and other equipment with water system"/>
    <m/>
    <x v="9"/>
    <s v="GAA"/>
    <x v="5"/>
    <s v="Proposed"/>
    <m/>
    <m/>
    <n v="10000"/>
    <n v="10000"/>
    <n v="10000"/>
    <m/>
    <n v="30000"/>
  </r>
  <r>
    <x v="1"/>
    <s v="DA"/>
    <s v="Establishment of AI Center/ Laboratory Facilities w/ complete equipment"/>
    <m/>
    <x v="9"/>
    <s v="GAA"/>
    <x v="5"/>
    <s v="Proposed"/>
    <m/>
    <m/>
    <n v="15000"/>
    <n v="4000"/>
    <m/>
    <m/>
    <n v="19000"/>
  </r>
  <r>
    <x v="1"/>
    <s v="DA"/>
    <s v="Rehabilitation/Improvement of existing Breeding Station with biogas facility "/>
    <m/>
    <x v="9"/>
    <s v="GAA"/>
    <x v="5"/>
    <s v="Proposed"/>
    <m/>
    <m/>
    <n v="4500"/>
    <m/>
    <m/>
    <m/>
    <n v="4500"/>
  </r>
  <r>
    <x v="1"/>
    <s v="DA"/>
    <s v="Establishment of Multiplier Farms"/>
    <m/>
    <x v="9"/>
    <s v="GAA"/>
    <x v="5"/>
    <s v="Proposed"/>
    <m/>
    <m/>
    <n v="10000"/>
    <n v="10000"/>
    <n v="10000"/>
    <m/>
    <n v="30000"/>
  </r>
  <r>
    <x v="1"/>
    <s v="DA"/>
    <s v="Establishment of &quot;AAA&quot; Slaughterhouse"/>
    <m/>
    <x v="9"/>
    <s v="GAA"/>
    <x v="5"/>
    <s v="Proposed"/>
    <m/>
    <m/>
    <n v="225000"/>
    <m/>
    <m/>
    <m/>
    <n v="225000"/>
  </r>
  <r>
    <x v="1"/>
    <s v="DA"/>
    <s v="Establishment of Breeding Station with biogas facility "/>
    <m/>
    <x v="9"/>
    <s v="GAA"/>
    <x v="5"/>
    <s v="Proposed"/>
    <m/>
    <m/>
    <n v="14000"/>
    <m/>
    <m/>
    <m/>
    <n v="14000"/>
  </r>
  <r>
    <x v="1"/>
    <s v="DA"/>
    <s v="Establishment of cold storage facilities/ Purchase/acquisition  of refrigerated van"/>
    <m/>
    <x v="9"/>
    <s v="GAA"/>
    <x v="5"/>
    <s v="Proposed"/>
    <m/>
    <m/>
    <n v="3000"/>
    <m/>
    <m/>
    <m/>
    <n v="3000"/>
  </r>
  <r>
    <x v="1"/>
    <s v="DA"/>
    <s v="LGU-Proposed - Farm to Market Road Project "/>
    <m/>
    <x v="9"/>
    <s v="GAA"/>
    <x v="5"/>
    <s v="Proposed"/>
    <n v="0"/>
    <n v="0"/>
    <n v="194500"/>
    <n v="26400"/>
    <n v="29040"/>
    <n v="0"/>
    <n v="249940"/>
  </r>
  <r>
    <x v="1"/>
    <s v="DA"/>
    <s v="LGU-Proposed - Farm to Market Road Project "/>
    <m/>
    <x v="2"/>
    <s v="GAA"/>
    <x v="5"/>
    <s v="Proposed"/>
    <n v="0"/>
    <n v="0"/>
    <n v="1346360"/>
    <n v="433735"/>
    <n v="343335"/>
    <n v="343335"/>
    <n v="2466765"/>
  </r>
  <r>
    <x v="1"/>
    <s v="DA"/>
    <s v="LGU-Proposed - Farm to Market Road Project "/>
    <m/>
    <x v="1"/>
    <s v="GAA"/>
    <x v="5"/>
    <s v="Proposed"/>
    <n v="0"/>
    <n v="0"/>
    <n v="40000"/>
    <n v="0"/>
    <n v="0"/>
    <n v="0"/>
    <n v="40000"/>
  </r>
  <r>
    <x v="1"/>
    <s v="DA"/>
    <s v="LGU-Proposed - Farm to Market Road Project "/>
    <m/>
    <x v="6"/>
    <s v="GAA"/>
    <x v="5"/>
    <s v="Proposed"/>
    <n v="0"/>
    <n v="0"/>
    <n v="3260853.6617099997"/>
    <n v="1822820"/>
    <n v="1620320"/>
    <n v="1620320"/>
    <n v="8324313.6617099997"/>
  </r>
  <r>
    <x v="1"/>
    <s v="DA"/>
    <s v="LGU-Proposed - Farm to Market Road Project "/>
    <m/>
    <x v="3"/>
    <s v="GAA"/>
    <x v="5"/>
    <s v="Proposed"/>
    <n v="0"/>
    <n v="0"/>
    <n v="965000"/>
    <n v="0"/>
    <n v="0"/>
    <n v="0"/>
    <n v="965000"/>
  </r>
  <r>
    <x v="1"/>
    <s v="DAR"/>
    <s v="Social Infrastructure Building (SIB) and Strengthening_x000a__x000a_"/>
    <m/>
    <x v="0"/>
    <s v="GAA"/>
    <x v="5"/>
    <s v="Ongoing"/>
    <n v="2889"/>
    <n v="3119"/>
    <n v="3274.9500000000003"/>
    <n v="3438.6975000000002"/>
    <n v="3610.6323750000006"/>
    <n v="3791.1639937500013"/>
    <n v="20123.443868750004"/>
  </r>
  <r>
    <x v="1"/>
    <s v="DAR"/>
    <s v="Enterprise Development and Economic Support (EDES)_x000a_ "/>
    <m/>
    <x v="0"/>
    <s v="GAA"/>
    <x v="5"/>
    <s v="Ongoing"/>
    <n v="10596"/>
    <n v="12153"/>
    <n v="12760.650000000001"/>
    <n v="13398.682500000003"/>
    <n v="14068.616625000002"/>
    <n v="14772.047456250002"/>
    <n v="77748.996581250016"/>
  </r>
  <r>
    <x v="1"/>
    <s v="DAR"/>
    <s v="Climate Resilient Farm Productivity Support (CRFPS)_x000a_"/>
    <m/>
    <x v="0"/>
    <s v="GAA"/>
    <x v="5"/>
    <s v="Ongoing"/>
    <n v="14360"/>
    <n v="21250"/>
    <n v="22312.5"/>
    <n v="23428.125"/>
    <n v="24599.53125"/>
    <n v="25829.507812500004"/>
    <n v="131779.6640625"/>
  </r>
  <r>
    <x v="1"/>
    <s v="DENR"/>
    <s v="Natural Resources Enforcement and Regulatory Program- "/>
    <m/>
    <x v="0"/>
    <s v="GAA"/>
    <x v="2"/>
    <s v="Ongoing"/>
    <n v="56610"/>
    <n v="60118"/>
    <n v="179350"/>
    <n v="166231"/>
    <n v="175917"/>
    <n v="161610"/>
    <n v="799836"/>
  </r>
  <r>
    <x v="1"/>
    <s v="DENR"/>
    <s v="Natural Resources Conservation and Development Program_x000a_  a. Protected Areas Development and Management Sub-Program"/>
    <m/>
    <x v="0"/>
    <s v="GAA"/>
    <x v="2"/>
    <s v="Ongoing"/>
    <n v="81754"/>
    <n v="75271"/>
    <n v="116400"/>
    <n v="106191"/>
    <n v="103320"/>
    <n v="102301"/>
    <n v="585237"/>
  </r>
  <r>
    <x v="1"/>
    <s v="DENR"/>
    <s v="Wildlife Resources Conservation Sub-Program"/>
    <m/>
    <x v="0"/>
    <s v="GAA"/>
    <x v="2"/>
    <s v="Ongoing"/>
    <n v="14320"/>
    <n v="14341"/>
    <n v="19040"/>
    <n v="18605"/>
    <n v="19851"/>
    <n v="17851"/>
    <n v="104008"/>
  </r>
  <r>
    <x v="1"/>
    <s v="DENR"/>
    <s v="Coastal and Marine Ecosystems Rehabilitation Sub-Program"/>
    <m/>
    <x v="0"/>
    <s v="GAA"/>
    <x v="2"/>
    <s v="Ongoing"/>
    <n v="24851"/>
    <n v="18484"/>
    <n v="36601"/>
    <n v="32252"/>
    <n v="37389"/>
    <n v="35499"/>
    <n v="185076"/>
  </r>
  <r>
    <x v="1"/>
    <s v="DENR"/>
    <s v="Land Management Sub-Program"/>
    <m/>
    <x v="0"/>
    <s v="GAA"/>
    <x v="2"/>
    <s v="Ongoing"/>
    <n v="16442"/>
    <n v="19158"/>
    <n v="57834"/>
    <n v="50583"/>
    <n v="49794"/>
    <n v="46125"/>
    <n v="239936"/>
  </r>
  <r>
    <x v="1"/>
    <s v="DENR"/>
    <s v="Forest Development, Rehabilitation, Maintenance and Protection (National Greening Program)"/>
    <m/>
    <x v="0"/>
    <s v="GAA"/>
    <x v="2"/>
    <s v="Ongoing"/>
    <n v="76269"/>
    <n v="66736"/>
    <n v="178384"/>
    <n v="157589"/>
    <n v="156972"/>
    <n v="173079"/>
    <n v="809029"/>
  </r>
  <r>
    <x v="1"/>
    <s v="DENR"/>
    <s v="Soil Conservation and Watershed Management including River Basin Management and Development"/>
    <m/>
    <x v="0"/>
    <s v="GAA"/>
    <x v="2"/>
    <s v="Ongoing"/>
    <n v="20560"/>
    <n v="14430"/>
    <n v="15160"/>
    <n v="15241"/>
    <n v="11286"/>
    <n v="10536"/>
    <n v="87213"/>
  </r>
  <r>
    <x v="1"/>
    <s v="DENR"/>
    <s v="Environment and Natural Resources Resiliency Program"/>
    <m/>
    <x v="0"/>
    <s v="GAA"/>
    <x v="2"/>
    <s v="Ongoing"/>
    <n v="6200"/>
    <n v="1350"/>
    <n v="6200"/>
    <n v="5400"/>
    <n v="3400"/>
    <n v="3800"/>
    <n v="26350"/>
  </r>
  <r>
    <x v="1"/>
    <s v="DENR"/>
    <s v="General Management and Supervision"/>
    <m/>
    <x v="0"/>
    <s v="GAA"/>
    <x v="0"/>
    <s v="Proposed"/>
    <m/>
    <m/>
    <n v="191348"/>
    <n v="247200"/>
    <m/>
    <m/>
    <n v="438548"/>
  </r>
  <r>
    <x v="1"/>
    <s v="DOST"/>
    <s v="Small Enterprise Technology Upgrading Program (SETUP)"/>
    <m/>
    <x v="0"/>
    <s v="GAA"/>
    <x v="7"/>
    <s v="Ongoing"/>
    <n v="22000"/>
    <n v="42000.000000000007"/>
    <n v="45057.091280000001"/>
    <n v="47309.94584"/>
    <n v="49675.44313"/>
    <n v="52159.21529"/>
    <n v="258201.69553999999"/>
  </r>
  <r>
    <x v="1"/>
    <s v="DOST"/>
    <s v="Grants-in-Aid (GIA)"/>
    <m/>
    <x v="0"/>
    <s v="GAA"/>
    <x v="7"/>
    <s v="Ongoing"/>
    <n v="39309.999580000003"/>
    <n v="25764.999999999996"/>
    <n v="27053.249999999996"/>
    <n v="28405.912499999995"/>
    <n v="29826.208124999994"/>
    <n v="31317.518531249993"/>
    <n v="181677.88873624997"/>
  </r>
  <r>
    <x v="1"/>
    <s v="DOST"/>
    <s v="Community Empowerment through S&amp;T (CEST)"/>
    <m/>
    <x v="0"/>
    <s v="GAA"/>
    <x v="7"/>
    <s v="Ongoing"/>
    <n v="25423.747790000001"/>
    <n v="7597.0000000000009"/>
    <n v="7976.8500000000013"/>
    <n v="8375.692500000001"/>
    <n v="8794.4771250000013"/>
    <n v="9234.2009812500019"/>
    <n v="67401.968396250013"/>
  </r>
  <r>
    <x v="1"/>
    <s v="DOST"/>
    <s v="SMART and Sustainable Communities Program (SMART)"/>
    <m/>
    <x v="0"/>
    <s v="GAA"/>
    <x v="7"/>
    <s v="Pipelined"/>
    <n v="0"/>
    <n v="8829.9709800000001"/>
    <n v="9271.469529"/>
    <n v="9735.0430054499993"/>
    <n v="10221.795155722499"/>
    <n v="10732.884913508624"/>
    <n v="48791.163583681118"/>
  </r>
  <r>
    <x v="1"/>
    <s v="DOST"/>
    <s v="Construction of a New Regional Standards and Testing Laboratory Building in Palawan (Phase I)"/>
    <m/>
    <x v="6"/>
    <s v="GAA"/>
    <x v="0"/>
    <s v="Proposed"/>
    <n v="0"/>
    <n v="0"/>
    <n v="15000"/>
    <n v="0"/>
    <n v="0"/>
    <n v="0"/>
    <n v="15000"/>
  </r>
  <r>
    <x v="1"/>
    <s v="DOST"/>
    <s v="Establishment of Oriental Mindoro Provincial Science and Technology Center Promoting Green Technology with Laboratory Facility (Phase II)"/>
    <m/>
    <x v="1"/>
    <s v="GAA"/>
    <x v="0"/>
    <s v="Proposed"/>
    <n v="0"/>
    <n v="0"/>
    <n v="8500"/>
    <n v="0"/>
    <n v="0"/>
    <n v="0"/>
    <n v="8500"/>
  </r>
  <r>
    <x v="1"/>
    <s v="DOST"/>
    <s v="Proposed Transportation Equipment -- Acquisition of new vehicles for the DOST-MIMAROPA Provincial Offices"/>
    <m/>
    <x v="0"/>
    <s v="GAA"/>
    <x v="0"/>
    <s v="Proposed"/>
    <n v="0"/>
    <n v="0"/>
    <n v="9150"/>
    <n v="0"/>
    <n v="0"/>
    <n v="0"/>
    <n v="9150"/>
  </r>
  <r>
    <x v="1"/>
    <s v="DOST"/>
    <s v="Proposed Machineries and Equipment -- Provision of Technical and Scientific Equipment for Existing and New Physico-Chemical and Metrology Laboratory in All Provinces"/>
    <m/>
    <x v="0"/>
    <s v="GAA"/>
    <x v="7"/>
    <s v="Proposed"/>
    <n v="0"/>
    <n v="0"/>
    <n v="13979"/>
    <n v="0"/>
    <n v="0"/>
    <n v="0"/>
    <n v="13979"/>
  </r>
  <r>
    <x v="1"/>
    <s v="DOST"/>
    <s v="Proposed Machineries and Equipment -- Provision of new Information and Communication Technology (ICT) Equipment for Region-wide offices in support to the Information Systems Strategic Plan (ISSP)_x000a_"/>
    <m/>
    <x v="0"/>
    <s v="GAA"/>
    <x v="7"/>
    <s v="Proposed"/>
    <n v="0"/>
    <n v="0"/>
    <n v="2191"/>
    <n v="0"/>
    <n v="0"/>
    <n v="0"/>
    <n v="2191"/>
  </r>
  <r>
    <x v="1"/>
    <s v="DOT"/>
    <s v="POLICY FORMULATION AND PLANNING PROGRAM"/>
    <m/>
    <x v="0"/>
    <s v="GAA"/>
    <x v="8"/>
    <s v="Ongoing"/>
    <n v="1025"/>
    <n v="1023"/>
    <n v="1074"/>
    <n v="1128"/>
    <n v="1184"/>
    <n v="1243"/>
    <n v="6677"/>
  </r>
  <r>
    <x v="1"/>
    <s v="DOT"/>
    <s v="TOURISM INDUSTRY TRAINING PROGRAM"/>
    <m/>
    <x v="0"/>
    <s v="GAA"/>
    <x v="8"/>
    <s v="Ongoing"/>
    <n v="572"/>
    <n v="554"/>
    <n v="581"/>
    <n v="610"/>
    <n v="640"/>
    <n v="672"/>
    <n v="3629"/>
  </r>
  <r>
    <x v="1"/>
    <s v="DOT"/>
    <s v="STANDARDS DEVELOPMENT AND ENFORCEMENT PROGRAM"/>
    <m/>
    <x v="0"/>
    <s v="GAA"/>
    <x v="8"/>
    <s v="Ongoing"/>
    <n v="1721"/>
    <n v="1720"/>
    <n v="1806"/>
    <n v="1896"/>
    <n v="1990"/>
    <n v="2089"/>
    <n v="11222"/>
  </r>
  <r>
    <x v="1"/>
    <s v="DOT"/>
    <s v="MARKET AND PRODUCT DEVELOPMENT PROGRAM"/>
    <m/>
    <x v="0"/>
    <s v="GAA"/>
    <x v="8"/>
    <s v="Ongoing"/>
    <n v="8856"/>
    <n v="8815"/>
    <n v="9256"/>
    <n v="9719"/>
    <n v="10205"/>
    <n v="10715"/>
    <n v="57566"/>
  </r>
  <r>
    <x v="1"/>
    <s v="DOT"/>
    <s v="GENERAL MANAGEMENT AND SERVICES"/>
    <m/>
    <x v="0"/>
    <s v="GAA"/>
    <x v="8"/>
    <s v="Ongoing"/>
    <n v="5251"/>
    <n v="4381"/>
    <n v="12494"/>
    <n v="13244"/>
    <n v="14039"/>
    <n v="14882"/>
    <n v="64291"/>
  </r>
  <r>
    <x v="1"/>
    <s v="DOT"/>
    <s v="LIBERTAD MANGROVE FOREST AND AQUA CULTURE FACILITIES"/>
    <m/>
    <x v="3"/>
    <s v="GAA"/>
    <x v="8"/>
    <s v="Ongoing"/>
    <n v="8500"/>
    <m/>
    <m/>
    <m/>
    <m/>
    <m/>
    <n v="8500"/>
  </r>
  <r>
    <x v="1"/>
    <s v="DOT"/>
    <s v="MODULAR FLOATING DOCKS"/>
    <m/>
    <x v="6"/>
    <s v="GAA"/>
    <x v="8"/>
    <s v="Pipelined"/>
    <n v="44400"/>
    <m/>
    <m/>
    <m/>
    <m/>
    <m/>
    <n v="44400"/>
  </r>
  <r>
    <x v="1"/>
    <s v="DOT"/>
    <s v="MODULAR FLOATING DOCKS"/>
    <m/>
    <x v="6"/>
    <s v="GAA"/>
    <x v="8"/>
    <s v="Pipelined"/>
    <n v="56000"/>
    <m/>
    <m/>
    <m/>
    <m/>
    <m/>
    <n v="56000"/>
  </r>
  <r>
    <x v="1"/>
    <s v="DOT"/>
    <s v="SUSTAINABLE TOURISM DEVELOPMENT PROJECT (STDP) "/>
    <m/>
    <x v="6"/>
    <s v="ODA"/>
    <x v="8"/>
    <s v="Proposed"/>
    <m/>
    <m/>
    <m/>
    <m/>
    <m/>
    <n v="6032880"/>
    <n v="6032880"/>
  </r>
  <r>
    <x v="1"/>
    <s v="DTI"/>
    <s v="Participation to International &amp; Local Trade Fairs"/>
    <m/>
    <x v="0"/>
    <s v="GAA"/>
    <x v="9"/>
    <s v="Ongoing"/>
    <n v="1646"/>
    <n v="1679"/>
    <n v="1700"/>
    <n v="1707"/>
    <n v="1710"/>
    <n v="1713"/>
    <n v="10155"/>
  </r>
  <r>
    <x v="1"/>
    <s v="DTI"/>
    <s v="Crafting of Localized Roadmap per Industry"/>
    <m/>
    <x v="0"/>
    <s v="GAA"/>
    <x v="8"/>
    <s v="Ongoing"/>
    <n v="796"/>
    <n v="776"/>
    <n v="799.28"/>
    <n v="823.25839999999994"/>
    <n v="847.95615199999997"/>
    <n v="873.39483656000004"/>
    <n v="4915.8893885599991"/>
  </r>
  <r>
    <x v="1"/>
    <s v="DTI"/>
    <s v="MSME Development"/>
    <m/>
    <x v="0"/>
    <s v="GAA"/>
    <x v="8"/>
    <s v="Ongoing"/>
    <n v="12171"/>
    <n v="12372"/>
    <n v="12743.16"/>
    <n v="13125.4548"/>
    <n v="13519.218444"/>
    <n v="13924.794997320001"/>
    <n v="77855.628241319995"/>
  </r>
  <r>
    <x v="1"/>
    <s v="DTI"/>
    <s v="Negosyo Center"/>
    <m/>
    <x v="0"/>
    <s v="GAA"/>
    <x v="8"/>
    <s v="Ongoing"/>
    <n v="22415"/>
    <n v="20172"/>
    <n v="20777.16"/>
    <n v="21400.4748"/>
    <n v="22042.489044000002"/>
    <n v="22703.763715320001"/>
    <n v="129510.88755932001"/>
  </r>
  <r>
    <x v="1"/>
    <s v="DTI"/>
    <s v="OTOP Next Gen"/>
    <m/>
    <x v="0"/>
    <s v="GAA"/>
    <x v="8"/>
    <s v="Ongoing"/>
    <n v="5506"/>
    <n v="4497"/>
    <n v="4631.91"/>
    <n v="4770.8672999999999"/>
    <n v="4913.9933190000002"/>
    <n v="5061.4131185700007"/>
    <n v="29381.183737570005"/>
  </r>
  <r>
    <x v="1"/>
    <s v="DTI"/>
    <s v="Shared Service Facility"/>
    <m/>
    <x v="0"/>
    <s v="GAA"/>
    <x v="8"/>
    <s v="Ongoing"/>
    <n v="2915"/>
    <n v="23351"/>
    <n v="3451.53"/>
    <n v="21555.0759"/>
    <n v="3661.7281770000004"/>
    <n v="9771.5800223100014"/>
    <n v="64705.914099309994"/>
  </r>
  <r>
    <x v="1"/>
    <s v="DTI"/>
    <s v="Coconut Farmers and Industry Development Program (CFIDP)"/>
    <m/>
    <x v="0"/>
    <s v="Others"/>
    <x v="8"/>
    <s v="Ongoing"/>
    <n v="6100"/>
    <n v="7670"/>
    <n v="11070"/>
    <n v="18060"/>
    <m/>
    <m/>
    <n v="42900"/>
  </r>
  <r>
    <x v="1"/>
    <s v="DTI"/>
    <s v="Creative Industry"/>
    <m/>
    <x v="0"/>
    <s v="Others"/>
    <x v="8"/>
    <s v="Proposed"/>
    <m/>
    <m/>
    <n v="13000"/>
    <n v="0"/>
    <n v="18000"/>
    <n v="15000"/>
    <n v="46000"/>
  </r>
  <r>
    <x v="1"/>
    <s v="DTI"/>
    <s v="Consumer Protection Monitoring and Enforcement"/>
    <m/>
    <x v="0"/>
    <s v="GAA"/>
    <x v="8"/>
    <s v="Ongoing"/>
    <n v="494"/>
    <n v="506"/>
    <n v="521.18000000000006"/>
    <n v="536.81540000000007"/>
    <n v="552.91986200000008"/>
    <n v="569.50745786000005"/>
    <n v="3180.4227198600006"/>
  </r>
  <r>
    <x v="1"/>
    <s v="DTI"/>
    <s v="Consumer Protection  Accreditation and Issuance"/>
    <m/>
    <x v="0"/>
    <s v="GAA"/>
    <x v="8"/>
    <s v="Ongoing"/>
    <n v="215"/>
    <n v="216"/>
    <n v="222.48000000000002"/>
    <n v="229.15440000000004"/>
    <n v="236.02903200000006"/>
    <n v="243.10990296000006"/>
    <n v="1361.7733349600001"/>
  </r>
  <r>
    <x v="1"/>
    <s v="DTI"/>
    <s v="Consumer Education and Advocacy Movement"/>
    <m/>
    <x v="0"/>
    <s v="GAA"/>
    <x v="9"/>
    <s v="Ongoing"/>
    <n v="2732"/>
    <n v="2735"/>
    <n v="2817.05"/>
    <n v="2901.5615000000003"/>
    <n v="2988.6083450000006"/>
    <n v="3078.2665953500004"/>
    <n v="17252.48644035"/>
  </r>
  <r>
    <x v="1"/>
    <s v="EMB"/>
    <s v="Environmental Pollution Research"/>
    <m/>
    <x v="0"/>
    <s v="GAA"/>
    <x v="10"/>
    <s v="Ongoing"/>
    <n v="1339"/>
    <n v="1769"/>
    <n v="1822"/>
    <n v="1877"/>
    <n v="1933"/>
    <n v="1991"/>
    <n v="10731"/>
  </r>
  <r>
    <x v="1"/>
    <s v="EMB"/>
    <s v="Environmental Education and Partnership Building"/>
    <m/>
    <x v="0"/>
    <s v="GAA"/>
    <x v="10"/>
    <s v="Ongoing"/>
    <n v="720"/>
    <n v="740"/>
    <n v="762"/>
    <n v="785"/>
    <n v="809"/>
    <n v="833"/>
    <n v="4649"/>
  </r>
  <r>
    <x v="1"/>
    <s v="EMB"/>
    <s v="Environmental Impact Assessment"/>
    <m/>
    <x v="0"/>
    <s v="GAA"/>
    <x v="10"/>
    <s v="Ongoing"/>
    <n v="1462"/>
    <n v="1493"/>
    <n v="1538"/>
    <n v="1584"/>
    <n v="1632"/>
    <n v="1681"/>
    <n v="9390"/>
  </r>
  <r>
    <x v="1"/>
    <s v="EMB"/>
    <s v="Implementation of Clean Air Regulations"/>
    <m/>
    <x v="0"/>
    <s v="GAA"/>
    <x v="10"/>
    <s v="Ongoing"/>
    <n v="4498"/>
    <n v="5541"/>
    <n v="5707"/>
    <n v="5878"/>
    <n v="6054"/>
    <n v="6236"/>
    <n v="33914"/>
  </r>
  <r>
    <x v="1"/>
    <s v="EMB"/>
    <s v="Procurement of Automatic Weather Station for BCN and PPC Airshed"/>
    <m/>
    <x v="0"/>
    <s v="GAA"/>
    <x v="10"/>
    <s v="Pipelined"/>
    <m/>
    <m/>
    <n v="800"/>
    <n v="200"/>
    <n v="100"/>
    <m/>
    <n v="1100"/>
  </r>
  <r>
    <x v="1"/>
    <s v="EMB"/>
    <s v="Procurement of various Air Quality Monitoring Equipment_x000a__x000a_-Portable Sampler for PM10, and PM 2.5_x000a_-Flue gas analyzer_x000a_-Method 7 Flask with fittings (21 pcs) _x000a_-Protocol Calibration Gases_x000a_-Stack Sampling Equipment"/>
    <m/>
    <x v="0"/>
    <s v="GAA"/>
    <x v="10"/>
    <s v="Pipelined"/>
    <m/>
    <m/>
    <n v="5350"/>
    <m/>
    <m/>
    <m/>
    <n v="5350"/>
  </r>
  <r>
    <x v="1"/>
    <s v="EMB"/>
    <s v="Procurement of Mobile Air Quality Monitoring System"/>
    <m/>
    <x v="0"/>
    <s v="GAA"/>
    <x v="10"/>
    <s v="Pipelined"/>
    <m/>
    <m/>
    <n v="10000"/>
    <n v="2000"/>
    <n v="2000"/>
    <m/>
    <n v="14000"/>
  </r>
  <r>
    <x v="1"/>
    <s v="EMB"/>
    <s v="Implementation of Clean Water Regulations"/>
    <m/>
    <x v="0"/>
    <s v="GAA"/>
    <x v="10"/>
    <s v="Ongoing"/>
    <n v="9805"/>
    <n v="10779"/>
    <n v="11102"/>
    <n v="11435"/>
    <n v="11778"/>
    <n v="12131"/>
    <n v="67030"/>
  </r>
  <r>
    <x v="1"/>
    <s v="EMB"/>
    <s v="Purchase of Multi-parameter Water Quality Checker"/>
    <m/>
    <x v="0"/>
    <s v="GAA"/>
    <x v="10"/>
    <s v="Pipelined"/>
    <m/>
    <m/>
    <n v="4000"/>
    <n v="1000"/>
    <n v="1000"/>
    <n v="1000"/>
    <n v="7000"/>
  </r>
  <r>
    <x v="1"/>
    <s v="EMB"/>
    <s v="Purchase of Portable Real-Time Water Quality Monitoring Equipment"/>
    <m/>
    <x v="0"/>
    <s v="GAA"/>
    <x v="10"/>
    <s v="Proposed"/>
    <m/>
    <m/>
    <n v="14000"/>
    <m/>
    <m/>
    <m/>
    <n v="14000"/>
  </r>
  <r>
    <x v="1"/>
    <s v="EMB"/>
    <s v="Purchase of Oil-in-Water Analyzer"/>
    <m/>
    <x v="0"/>
    <s v="GAA"/>
    <x v="10"/>
    <s v="Pipelined"/>
    <m/>
    <m/>
    <n v="2350"/>
    <n v="450"/>
    <n v="450"/>
    <n v="450"/>
    <n v="3700"/>
  </r>
  <r>
    <x v="1"/>
    <s v="EMB"/>
    <s v="Implementation of Ecological Solid Waste Management Regulations"/>
    <m/>
    <x v="0"/>
    <s v="GAA"/>
    <x v="10"/>
    <s v="Ongoing"/>
    <n v="11702"/>
    <n v="11902"/>
    <n v="12259"/>
    <n v="12627"/>
    <n v="13006"/>
    <n v="13396"/>
    <n v="74892"/>
  </r>
  <r>
    <x v="1"/>
    <s v="EMB"/>
    <s v="Procurement of Methane Gas Analyzer"/>
    <m/>
    <x v="0"/>
    <s v="GAA"/>
    <x v="10"/>
    <s v="Pipelined"/>
    <m/>
    <m/>
    <n v="1000"/>
    <m/>
    <m/>
    <m/>
    <n v="1000"/>
  </r>
  <r>
    <x v="1"/>
    <s v="EMB"/>
    <s v="Implementation of Toxic Substances and Hazardous Waste Management Regulations"/>
    <m/>
    <x v="0"/>
    <s v="GAA"/>
    <x v="10"/>
    <s v="Pipelined"/>
    <n v="748"/>
    <n v="770"/>
    <n v="793"/>
    <n v="817"/>
    <n v="842"/>
    <n v="867"/>
    <n v="4837"/>
  </r>
  <r>
    <x v="1"/>
    <s v="FDA"/>
    <s v="FDA Licensing Seminar "/>
    <m/>
    <x v="0"/>
    <s v="GAA"/>
    <x v="6"/>
    <s v="Pipelined"/>
    <n v="0"/>
    <n v="176"/>
    <n v="165"/>
    <n v="0"/>
    <n v="66"/>
    <n v="0"/>
    <n v="407"/>
  </r>
  <r>
    <x v="1"/>
    <s v="FDA"/>
    <s v="Coordination to Local Government unit re Licensing Seminar and Good Manufacturing Practices to all MSEs"/>
    <m/>
    <x v="0"/>
    <s v="GAA"/>
    <x v="6"/>
    <s v="Ongoing"/>
    <n v="66"/>
    <n v="66"/>
    <n v="66"/>
    <n v="66"/>
    <n v="66"/>
    <n v="66"/>
    <n v="396"/>
  </r>
  <r>
    <x v="1"/>
    <s v="FDA"/>
    <s v="Monitoring of Food, Drug, Cosmetic and Medical Device Establishment"/>
    <m/>
    <x v="0"/>
    <s v="GAA"/>
    <x v="6"/>
    <s v="Ongoing"/>
    <n v="900"/>
    <n v="1579.7249999999999"/>
    <n v="1584.4641750000001"/>
    <n v="1589.217392"/>
    <n v="1593.984651"/>
    <n v="1598.7669550000001"/>
    <n v="8846.1581729999998"/>
  </r>
  <r>
    <x v="1"/>
    <s v="FDA"/>
    <s v="Post Marketing Surveillance"/>
    <m/>
    <x v="0"/>
    <s v="GAA"/>
    <x v="6"/>
    <s v="Pipelined"/>
    <n v="0"/>
    <n v="36"/>
    <n v="63"/>
    <n v="63.189"/>
    <n v="63.378567000000004"/>
    <n v="63.569137000000005"/>
    <n v="289.13670400000001"/>
  </r>
  <r>
    <x v="1"/>
    <s v="FDA"/>
    <s v="General Administration and Services"/>
    <m/>
    <x v="0"/>
    <s v="GAA"/>
    <x v="0"/>
    <s v="Pipelined"/>
    <n v="0"/>
    <n v="2144.5478899999998"/>
    <n v="2150.7656440000001"/>
    <n v="2157.0013922909998"/>
    <n v="2163.2564817116363"/>
    <n v="2169.530250672462"/>
    <n v="10785.101658675097"/>
  </r>
  <r>
    <x v="1"/>
    <s v="FDA"/>
    <s v="Construction of FDA Regional Office IV-B at Calapan City"/>
    <m/>
    <x v="1"/>
    <s v="GAA"/>
    <x v="0"/>
    <s v="Proposed"/>
    <n v="0"/>
    <n v="0"/>
    <n v="28000"/>
    <n v="27000"/>
    <n v="0"/>
    <n v="0"/>
    <n v="55000"/>
  </r>
  <r>
    <x v="1"/>
    <s v="MGB"/>
    <s v="Mineral Investment Promotion Program"/>
    <m/>
    <x v="0"/>
    <s v="GAA"/>
    <x v="11"/>
    <s v="Ongoing"/>
    <n v="407"/>
    <n v="574"/>
    <n v="746.2"/>
    <n v="970.06000000000006"/>
    <n v="1261.0780000000002"/>
    <n v="1639.4014000000004"/>
    <n v="5597.7394000000013"/>
  </r>
  <r>
    <x v="1"/>
    <s v="MGB"/>
    <s v="Mining Industry Development Program"/>
    <m/>
    <x v="0"/>
    <s v="GAA"/>
    <x v="11"/>
    <s v="Ongoing"/>
    <n v="1146"/>
    <n v="1115"/>
    <n v="1449.5"/>
    <n v="1884.3500000000001"/>
    <n v="2449.6550000000002"/>
    <n v="3184.5515000000005"/>
    <n v="11229.056500000002"/>
  </r>
  <r>
    <x v="1"/>
    <s v="MGB"/>
    <s v="Mineral Resources Development Program"/>
    <m/>
    <x v="0"/>
    <s v="GAA"/>
    <x v="11"/>
    <s v="Ongoing"/>
    <n v="2098"/>
    <n v="2136"/>
    <n v="2776.8"/>
    <n v="3609.84"/>
    <n v="4692.7920000000004"/>
    <n v="6100.6296000000011"/>
    <n v="21414.061600000001"/>
  </r>
  <r>
    <x v="1"/>
    <s v="MGB"/>
    <s v="Land Geohazard Assessment"/>
    <m/>
    <x v="0"/>
    <s v="GAA"/>
    <x v="2"/>
    <s v="Ongoing"/>
    <n v="4854"/>
    <n v="5154"/>
    <n v="2271.1"/>
    <n v="1668.0300000000002"/>
    <n v="707.43399999999997"/>
    <n v="919.66420000000005"/>
    <n v="15574.2282"/>
  </r>
  <r>
    <x v="1"/>
    <s v="MGB"/>
    <s v="Coastal Geohazard Mapping and Assessment"/>
    <m/>
    <x v="0"/>
    <s v="GAA"/>
    <x v="2"/>
    <s v="Ongoing"/>
    <n v="1959"/>
    <n v="2444"/>
    <n v="3177.2"/>
    <n v="4130.3599999999997"/>
    <n v="5369.4679999999998"/>
    <n v="6980.3084000000008"/>
    <n v="24060.3364"/>
  </r>
  <r>
    <x v="1"/>
    <s v="MGB"/>
    <s v="Groundwater Resources and Vulnerability Assessment"/>
    <m/>
    <x v="0"/>
    <s v="GAA"/>
    <x v="2"/>
    <s v="Ongoing"/>
    <n v="2044"/>
    <n v="2342"/>
    <n v="3044.6"/>
    <n v="3957.98"/>
    <n v="5145.3739999999998"/>
    <n v="6688.9862000000003"/>
    <n v="23222.940199999997"/>
  </r>
  <r>
    <x v="1"/>
    <s v="NIA"/>
    <s v="Bagtingon Small Reservoir Irrigation Project"/>
    <m/>
    <x v="9"/>
    <s v="GAA"/>
    <x v="5"/>
    <s v="Ongoing"/>
    <n v="150000"/>
    <n v="150000"/>
    <n v="150000"/>
    <n v="136297.21"/>
    <n v="0"/>
    <n v="0"/>
    <n v="586297.21"/>
  </r>
  <r>
    <x v="1"/>
    <s v="NIA"/>
    <s v="Ibato-Iraan Small Reservoir Irrigation Project"/>
    <m/>
    <x v="6"/>
    <s v="GAA"/>
    <x v="5"/>
    <s v="Ongoing"/>
    <n v="56113"/>
    <n v="0"/>
    <m/>
    <n v="0"/>
    <n v="0"/>
    <n v="0"/>
    <n v="56113"/>
  </r>
  <r>
    <x v="1"/>
    <s v="NIA"/>
    <s v="Lipitan Small Reservoir Irrigation Project"/>
    <m/>
    <x v="2"/>
    <s v="GAA"/>
    <x v="5"/>
    <s v="Proposed"/>
    <n v="0"/>
    <n v="0"/>
    <n v="5192000"/>
    <n v="505000"/>
    <n v="651000"/>
    <n v="316000"/>
    <n v="6664000"/>
  </r>
  <r>
    <x v="1"/>
    <s v="NIA"/>
    <s v="Ransang Small Reservoir Irrigation Project"/>
    <m/>
    <x v="6"/>
    <s v="GAA"/>
    <x v="5"/>
    <s v="Proposed"/>
    <n v="0"/>
    <n v="0"/>
    <m/>
    <n v="150000"/>
    <n v="200000"/>
    <n v="200000"/>
    <n v="550000"/>
  </r>
  <r>
    <x v="1"/>
    <s v="NIA"/>
    <s v="Malabangan Small Reservoir Irrigation Project"/>
    <m/>
    <x v="6"/>
    <s v="GAA"/>
    <x v="5"/>
    <s v="Proposed"/>
    <n v="0"/>
    <n v="0"/>
    <n v="100000"/>
    <n v="150000"/>
    <n v="150000"/>
    <n v="200000"/>
    <n v="600000"/>
  </r>
  <r>
    <x v="1"/>
    <s v="NIA"/>
    <s v="Repair of National Irrigation Systems"/>
    <m/>
    <x v="0"/>
    <s v="GAA"/>
    <x v="5"/>
    <s v="Ongoing"/>
    <n v="218628"/>
    <n v="147177"/>
    <n v="388728.2"/>
    <n v="330115"/>
    <n v="352980"/>
    <n v="235000"/>
    <n v="1672628.2"/>
  </r>
  <r>
    <x v="1"/>
    <s v="NIA"/>
    <s v="Restoration of National Irrigation Systems"/>
    <m/>
    <x v="0"/>
    <s v="GAA"/>
    <x v="5"/>
    <s v="Ongoing"/>
    <n v="0"/>
    <n v="116260"/>
    <n v="60000"/>
    <n v="30000"/>
    <n v="100000"/>
    <n v="20000"/>
    <n v="326260"/>
  </r>
  <r>
    <x v="1"/>
    <s v="NIA"/>
    <s v="Improvement of Service Roads in National Irrigation Systems"/>
    <m/>
    <x v="0"/>
    <s v="GAA"/>
    <x v="5"/>
    <s v="Ongoing"/>
    <n v="67000"/>
    <n v="35000"/>
    <n v="308157"/>
    <n v="261700"/>
    <n v="230300"/>
    <n v="162800"/>
    <n v="1064957"/>
  </r>
  <r>
    <x v="1"/>
    <s v="NIA"/>
    <s v="Calamity Repair-National Irrigation Systems"/>
    <m/>
    <x v="6"/>
    <s v="GAA"/>
    <x v="5"/>
    <s v="Ongoing"/>
    <n v="33369"/>
    <n v="0"/>
    <m/>
    <n v="0"/>
    <n v="0"/>
    <n v="0"/>
    <n v="33369"/>
  </r>
  <r>
    <x v="1"/>
    <s v="NIA"/>
    <s v="Extension/Expansion of Existing National Irrigation Administration"/>
    <m/>
    <x v="2"/>
    <s v="GAA"/>
    <x v="5"/>
    <s v="Proposed"/>
    <n v="0"/>
    <n v="0"/>
    <n v="11600"/>
    <n v="0"/>
    <n v="0"/>
    <n v="0"/>
    <n v="11600"/>
  </r>
  <r>
    <x v="1"/>
    <s v="NIA"/>
    <s v="Climate Change Adaptation Works (National Systems)"/>
    <m/>
    <x v="0"/>
    <s v="GAA"/>
    <x v="5"/>
    <s v="Pipelined"/>
    <n v="0"/>
    <n v="125000"/>
    <n v="175800"/>
    <n v="215000"/>
    <n v="260000"/>
    <n v="230000"/>
    <n v="1005800"/>
  </r>
  <r>
    <x v="1"/>
    <s v="NIA"/>
    <s v="Repair of Communal Irrigation Systems"/>
    <m/>
    <x v="0"/>
    <s v="GAA"/>
    <x v="5"/>
    <s v="Ongoing"/>
    <n v="192310"/>
    <n v="232961"/>
    <n v="622730"/>
    <n v="410794"/>
    <n v="206000"/>
    <n v="154000"/>
    <n v="1818795"/>
  </r>
  <r>
    <x v="1"/>
    <s v="NIA"/>
    <s v="Restoration of Communal Irrigation Systems"/>
    <m/>
    <x v="0"/>
    <s v="GAA"/>
    <x v="5"/>
    <s v="Ongoing"/>
    <n v="125686"/>
    <n v="193160"/>
    <n v="299380"/>
    <n v="257678"/>
    <n v="47000"/>
    <n v="37000"/>
    <n v="959904"/>
  </r>
  <r>
    <x v="1"/>
    <s v="NIA"/>
    <s v="Calamity Repair-Communal Irrigation Systems "/>
    <m/>
    <x v="6"/>
    <s v="GAA"/>
    <x v="5"/>
    <s v="Ongoing"/>
    <n v="1793"/>
    <n v="0"/>
    <m/>
    <n v="0"/>
    <n v="0"/>
    <n v="0"/>
    <n v="1793"/>
  </r>
  <r>
    <x v="1"/>
    <s v="NIA"/>
    <s v="Extension/Expansion of Existing Communal Irrigation Administration"/>
    <m/>
    <x v="0"/>
    <s v="GAA"/>
    <x v="5"/>
    <s v="Pipelined"/>
    <n v="0"/>
    <n v="0"/>
    <n v="127500"/>
    <n v="15000"/>
    <n v="0"/>
    <n v="0"/>
    <n v="142500"/>
  </r>
  <r>
    <x v="1"/>
    <s v="NIA"/>
    <s v="Establishment of Groundwater Pump IP (EGPIP)- Solar Power-Driven Pump Irrigation Projects"/>
    <m/>
    <x v="0"/>
    <s v="GAA"/>
    <x v="5"/>
    <s v="Ongoing"/>
    <n v="105000"/>
    <n v="115000"/>
    <n v="303575"/>
    <n v="125530"/>
    <n v="101000"/>
    <n v="89800"/>
    <n v="839905"/>
  </r>
  <r>
    <x v="1"/>
    <s v="NIA"/>
    <s v="Small Irrigation Projects (SIP)"/>
    <m/>
    <x v="0"/>
    <s v="GAA"/>
    <x v="5"/>
    <s v="Ongoing"/>
    <n v="8000"/>
    <n v="360464"/>
    <n v="1053377"/>
    <n v="1258000"/>
    <n v="1589800"/>
    <n v="1377200"/>
    <n v="5646841"/>
  </r>
  <r>
    <x v="1"/>
    <s v="NIA"/>
    <s v="Comprehensive Agrarian Reform Program-Irrigation Component (CARP-IC)"/>
    <m/>
    <x v="0"/>
    <s v="GAA"/>
    <x v="5"/>
    <s v="Ongoing"/>
    <n v="45600"/>
    <n v="235750"/>
    <n v="226149"/>
    <n v="18000"/>
    <n v="30500"/>
    <n v="30000"/>
    <n v="585999"/>
  </r>
  <r>
    <x v="1"/>
    <s v="NIA"/>
    <s v="Rehabilitation of Water Resources Supporting Irrigation System"/>
    <m/>
    <x v="0"/>
    <s v="GAA"/>
    <x v="5"/>
    <s v="Ongoing"/>
    <n v="0"/>
    <n v="34800"/>
    <n v="39500"/>
    <n v="42600"/>
    <n v="30000"/>
    <n v="10000"/>
    <n v="156900"/>
  </r>
  <r>
    <x v="1"/>
    <s v="NIA"/>
    <s v="Drip Irrigation Technology"/>
    <m/>
    <x v="0"/>
    <s v="GAA"/>
    <x v="5"/>
    <s v="Proposed"/>
    <n v="0"/>
    <n v="0"/>
    <n v="25000"/>
    <n v="10423.077150000001"/>
    <n v="10831.7310075"/>
    <n v="11260.817557875"/>
    <n v="57515.625715374998"/>
  </r>
  <r>
    <x v="1"/>
    <s v="PCA"/>
    <s v="Sustainable Planting and Replanting of Local Cultivars Project (SPRLCP): Distribution of Coconut Seedlings"/>
    <m/>
    <x v="0"/>
    <s v="GAA"/>
    <x v="6"/>
    <s v="Proposed"/>
    <m/>
    <n v="9961.5249999999996"/>
    <n v="12100"/>
    <n v="12100"/>
    <n v="12100"/>
    <n v="12100"/>
    <n v="58361.525000000001"/>
  </r>
  <r>
    <x v="1"/>
    <s v="PCA"/>
    <s v="Sustainable Planting and Replanting of Local Cultivars Project (SPRLCP): Establishment/Maintenance of Coconut Seedfarm"/>
    <m/>
    <x v="0"/>
    <s v="GAA"/>
    <x v="12"/>
    <s v="Proposed"/>
    <m/>
    <n v="2065.1999999999998"/>
    <n v="2065.1999999999998"/>
    <n v="2065.1999999999998"/>
    <n v="2065.1999999999998"/>
    <n v="2065.1999999999998"/>
    <n v="10326"/>
  </r>
  <r>
    <x v="1"/>
    <s v="PCA"/>
    <s v="Coconut Fertilization Project (CFP): Agricultural Grade Salt Fertilizer with 7,053 bags of Locally Produced AGSF"/>
    <m/>
    <x v="0"/>
    <s v="GAA"/>
    <x v="12"/>
    <s v="Proposed"/>
    <m/>
    <n v="22537.552"/>
    <n v="17447.999989999997"/>
    <n v="31557.667000000001"/>
    <n v="31557.667000000001"/>
    <n v="31557.667000000001"/>
    <n v="134658.55299"/>
  </r>
  <r>
    <x v="1"/>
    <s v="PCA"/>
    <s v="Coconut Fertilization Project: Composting Facility for Biodegredable Waste (CFBW)"/>
    <m/>
    <x v="0"/>
    <s v="GAA"/>
    <x v="12"/>
    <s v="Proposed"/>
    <m/>
    <n v="864"/>
    <n v="1152"/>
    <n v="1152"/>
    <n v="1152"/>
    <n v="1152"/>
    <n v="5472"/>
  </r>
  <r>
    <x v="1"/>
    <s v="PCA"/>
    <s v="Smallholder Oil Palm Plantation Development Project under the Fertilization/Rehabilitation Component"/>
    <m/>
    <x v="6"/>
    <s v="GAA"/>
    <x v="12"/>
    <s v="Proposed"/>
    <m/>
    <n v="5240"/>
    <n v="4323"/>
    <n v="5240"/>
    <n v="6550"/>
    <n v="6550"/>
    <n v="27903"/>
  </r>
  <r>
    <x v="1"/>
    <s v="PCA"/>
    <s v="Coconut Village Development Project under Coconut Intercropping"/>
    <m/>
    <x v="0"/>
    <s v="GAA"/>
    <x v="6"/>
    <s v="Proposed"/>
    <m/>
    <n v="1920.2603999999999"/>
    <n v="5048.6649100000004"/>
    <n v="5522.8084000000008"/>
    <n v="6044.36625"/>
    <n v="6044.3672500000002"/>
    <n v="24580.467209999999"/>
  </r>
  <r>
    <x v="1"/>
    <s v="PCA"/>
    <s v="Coconut Hybrid Seednut Production"/>
    <m/>
    <x v="0"/>
    <s v="Others"/>
    <x v="6"/>
    <s v="Proposed"/>
    <m/>
    <n v="11445.507"/>
    <n v="13734.608400000001"/>
    <n v="16023.709500000001"/>
    <n v="17168.2605"/>
    <n v="0"/>
    <n v="58372.085400000011"/>
  </r>
  <r>
    <x v="1"/>
    <s v="PCA"/>
    <s v="Seedfarm Establishment"/>
    <m/>
    <x v="0"/>
    <s v="Others"/>
    <x v="6"/>
    <s v="Proposed"/>
    <m/>
    <n v="3778.15"/>
    <n v="4533.78"/>
    <n v="6347.2920000000004"/>
    <n v="9520.9380000000001"/>
    <n v="0"/>
    <n v="24180.160000000003"/>
  </r>
  <r>
    <x v="1"/>
    <s v="PCA"/>
    <s v="Communcal Nursery Establishment"/>
    <m/>
    <x v="0"/>
    <s v="Others"/>
    <x v="6"/>
    <s v="Proposed"/>
    <m/>
    <n v="8127.4170000000004"/>
    <n v="9752.9004000000004"/>
    <n v="13654.06056"/>
    <n v="20481.090840000001"/>
    <n v="0"/>
    <n v="52015.468800000002"/>
  </r>
  <r>
    <x v="1"/>
    <s v="PCA"/>
    <s v="Strategic Planting/Replanting"/>
    <m/>
    <x v="0"/>
    <s v="Others"/>
    <x v="6"/>
    <s v="Proposed"/>
    <m/>
    <n v="2978.3049999999998"/>
    <n v="3573.9659999999999"/>
    <n v="5003.5524000000005"/>
    <n v="7505.3285999999998"/>
    <n v="0"/>
    <n v="19061.152000000002"/>
  </r>
  <r>
    <x v="1"/>
    <s v="PCA"/>
    <s v="Professionalizing CHP Workforce"/>
    <m/>
    <x v="0"/>
    <s v="Others"/>
    <x v="6"/>
    <s v="Proposed"/>
    <m/>
    <n v="600"/>
    <n v="720"/>
    <n v="1008"/>
    <n v="1512"/>
    <n v="0"/>
    <n v="3840"/>
  </r>
  <r>
    <x v="1"/>
    <s v="PCA"/>
    <s v="Support to Hybridization"/>
    <m/>
    <x v="0"/>
    <s v="Others"/>
    <x v="6"/>
    <s v="Proposed"/>
    <m/>
    <n v="1603.364"/>
    <n v="1924.0368000000001"/>
    <n v="2693.6515199999999"/>
    <n v="4040.4772799999996"/>
    <n v="0"/>
    <n v="10261.5296"/>
  </r>
  <r>
    <x v="1"/>
    <s v="PCSDS"/>
    <s v="Palawan Environmentally Critical Areas Network (ECAN) Management Program"/>
    <m/>
    <x v="6"/>
    <s v="GAA"/>
    <x v="2"/>
    <s v="Ongoing"/>
    <n v="91817"/>
    <n v="89288"/>
    <n v="92770"/>
    <n v="96252"/>
    <n v="99734"/>
    <n v="103216"/>
    <n v="573077"/>
  </r>
  <r>
    <x v="1"/>
    <s v="PCSDS"/>
    <s v="Palawan Wildlife Management"/>
    <m/>
    <x v="6"/>
    <s v="GAA"/>
    <x v="2"/>
    <s v="Ongoing"/>
    <n v="16769"/>
    <n v="16769"/>
    <n v="47319"/>
    <n v="46769"/>
    <n v="46769"/>
    <n v="46769"/>
    <n v="221164"/>
  </r>
  <r>
    <x v="1"/>
    <s v="PCSDS"/>
    <s v="Palawan Environmentally Critical Areas Network (ECAN) Management Program Infrastructure Network Support"/>
    <s v="This project aims to provide infrastructure network support to better implement the Palawan ECAN Management Program in the entire province. Through the construction of PCSD Buildings in strategic locations, services offered by the agency can be easily accessible for the community even in rural municipalities."/>
    <x v="6"/>
    <s v="GAA"/>
    <x v="2"/>
    <s v="Proposed"/>
    <m/>
    <m/>
    <n v="141250"/>
    <n v="48600"/>
    <n v="47100"/>
    <s v=" -   "/>
    <n v="236950"/>
  </r>
  <r>
    <x v="1"/>
    <s v="PCSDS"/>
    <s v="ICT Modernization for Enhanced Environmental Protection and Development Control in Palawan (in support to Palawan Environmentally Critical Areas Network {ECAN} Management Program)"/>
    <m/>
    <x v="6"/>
    <s v="GAA"/>
    <x v="2"/>
    <s v="Ongoing"/>
    <n v="991"/>
    <n v="10000"/>
    <n v="38271"/>
    <n v="33674"/>
    <n v="25390"/>
    <n v="38271"/>
    <n v="146597"/>
  </r>
  <r>
    <x v="1"/>
    <s v="PCSDS"/>
    <s v="Strengthening Palawan Landscape Governance Program for Recovery, Resiliency, and Self-Sufficiency in the Age of Pandemics and Rapidly Changing Climate"/>
    <m/>
    <x v="6"/>
    <s v="GAA"/>
    <x v="2"/>
    <s v="Proposed"/>
    <m/>
    <m/>
    <n v="127622"/>
    <n v="86951"/>
    <n v="89560"/>
    <n v="93908"/>
    <n v="398041"/>
  </r>
  <r>
    <x v="1"/>
    <s v="PCSDS"/>
    <s v="Establishing Environment and Natural Resources Information System (ENRIS) for Palawan towards Food Security and Water Quality Improvement_x000a__x000a_(GoP Counterpart for 3 year of implementation)"/>
    <m/>
    <x v="6"/>
    <s v="GAA"/>
    <x v="2"/>
    <s v="Proposed"/>
    <m/>
    <m/>
    <n v="51906"/>
    <n v="9400"/>
    <n v="9300"/>
    <m/>
    <n v="70606"/>
  </r>
  <r>
    <x v="1"/>
    <s v="PCSDS"/>
    <s v="Establishment of research facility and conduct of environmental monitoring in the Kalayaan Island Group (KIG)."/>
    <m/>
    <x v="6"/>
    <s v="GAA"/>
    <x v="2"/>
    <s v="Proposed"/>
    <m/>
    <m/>
    <n v="25000"/>
    <m/>
    <m/>
    <m/>
    <n v="25000"/>
  </r>
  <r>
    <x v="1"/>
    <s v="PCSDS"/>
    <s v="Sea-based Research and Environmental Monitoring in the West Philippine Sea (WPS) and the Province of Palawan Waters"/>
    <m/>
    <x v="6"/>
    <s v="GAA"/>
    <x v="2"/>
    <s v="Proposed"/>
    <m/>
    <m/>
    <n v="30000"/>
    <m/>
    <m/>
    <m/>
    <n v="30000"/>
  </r>
  <r>
    <x v="2"/>
    <s v="DICT"/>
    <s v="Free Wi-Fi for All Program_x000a_(FW4A)"/>
    <s v="Provisioning of Internet Connectivity Services (PICS) - Municipalities"/>
    <x v="0"/>
    <s v="GAA"/>
    <x v="3"/>
    <s v="Ongoing"/>
    <n v="2485"/>
    <n v="132922.64569999999"/>
    <n v="162489.17483999999"/>
    <n v="194987.00980799997"/>
    <n v="233984.41176959997"/>
    <n v="280781.29412351997"/>
    <n v="1007649.53624112"/>
  </r>
  <r>
    <x v="2"/>
    <s v="DICT"/>
    <s v="National Broadband Plan"/>
    <s v="Operation and Maintenance of GovNet  and Wireless Link_x000a__x000a_ -  Lease of IP Transport"/>
    <x v="10"/>
    <s v="GAA"/>
    <x v="3"/>
    <s v="Ongoing"/>
    <n v="1150"/>
    <n v="9000"/>
    <n v="10800"/>
    <n v="12960"/>
    <n v="15552"/>
    <n v="18662.399999999998"/>
    <n v="68124.399999999994"/>
  </r>
  <r>
    <x v="2"/>
    <s v="DICT"/>
    <s v=" DRRM Disaster Risk Reduction and Management"/>
    <s v="Implementation of the Regional DRRM Activities and Maintenance of GECS Move Sets"/>
    <x v="0"/>
    <s v="GAA"/>
    <x v="3"/>
    <s v="Ongoing"/>
    <n v="250"/>
    <n v="578"/>
    <n v="693.6"/>
    <n v="832.32"/>
    <n v="998.78399999999999"/>
    <n v="1198.5408"/>
    <n v="4551.2448000000004"/>
  </r>
  <r>
    <x v="2"/>
    <s v="DICT"/>
    <s v="Cybersecurity and Data Privacy/ Philippine National Public Key Infrastructure _x000a_ (PNPKI)"/>
    <s v="Conduct of Hack4Gov"/>
    <x v="0"/>
    <s v="GAA"/>
    <x v="3"/>
    <s v="Ongoing"/>
    <n v="738.25"/>
    <n v="181.2"/>
    <n v="217.43999999999997"/>
    <n v="260.92799999999994"/>
    <n v="313.11359999999991"/>
    <n v="375.73631999999986"/>
    <n v="2086.6679199999999"/>
  </r>
  <r>
    <x v="2"/>
    <s v="DICT"/>
    <s v="ICT Literacy and Competency Development Bureau (ILCDB)- CLICK"/>
    <s v="Procurement of Device Deployment Program"/>
    <x v="0"/>
    <s v="GAA"/>
    <x v="3"/>
    <s v="Ongoing"/>
    <n v="333"/>
    <n v="399.59999999999997"/>
    <n v="479.51999999999992"/>
    <n v="575.42399999999986"/>
    <n v="690.50879999999984"/>
    <n v="828.61055999999974"/>
    <n v="3306.6633599999991"/>
  </r>
  <r>
    <x v="2"/>
    <s v="DICT"/>
    <s v=" ICT Literacy and Competency Development Bureau (ILCDB)- Core Training"/>
    <s v="Conduct of ICT related training programs"/>
    <x v="0"/>
    <s v="GAA"/>
    <x v="3"/>
    <s v="Ongoing"/>
    <n v="2537.3890000000001"/>
    <n v="1504.3588"/>
    <n v="1805.23056"/>
    <n v="2166.276672"/>
    <n v="2599.5320063999998"/>
    <n v="3119.4384076799997"/>
    <n v="13732.22544608"/>
  </r>
  <r>
    <x v="2"/>
    <s v="DICT"/>
    <s v="digtaljobsPH"/>
    <s v="Conduct of DigitalJobsPH Technical Training "/>
    <x v="0"/>
    <s v="GAA"/>
    <x v="3"/>
    <s v="Ongoing"/>
    <n v="1355.5"/>
    <n v="510"/>
    <n v="612"/>
    <n v="734.4"/>
    <n v="881.28"/>
    <n v="1057.5359999999998"/>
    <n v="5150.7160000000003"/>
  </r>
  <r>
    <x v="2"/>
    <s v="DICT"/>
    <s v="Technology for Education, Employment Entreprenuers and Ecomonic Development (Tech4ED) / Digital Transformatiopn Center (DTC)"/>
    <s v="Operational Expenses and Establishment of Tech4ED Center/ Digital Training Center"/>
    <x v="0"/>
    <s v="GAA"/>
    <x v="3"/>
    <s v="Ongoing"/>
    <n v="251.55"/>
    <n v="16970.940000000002"/>
    <n v="20365.128000000001"/>
    <n v="24438.153600000001"/>
    <n v="29325.784320000002"/>
    <n v="35190.941184000003"/>
    <n v="126542.49710400001"/>
  </r>
  <r>
    <x v="2"/>
    <s v="DICT"/>
    <s v="ICT Industry Development Bureau"/>
    <s v="Conduct of Digital Careers Expo"/>
    <x v="0"/>
    <s v="GAA"/>
    <x v="3"/>
    <s v="Ongoing"/>
    <n v="500"/>
    <n v="500"/>
    <n v="600"/>
    <n v="720"/>
    <n v="864"/>
    <n v="1036.8"/>
    <n v="4220.8"/>
  </r>
  <r>
    <x v="2"/>
    <s v="DICT"/>
    <s v=" Integrated Business Permit and Licensing System (iBPLS)/_x000a_eGovSD"/>
    <s v="Implementation of the iBPLS system"/>
    <x v="0"/>
    <s v="GAA"/>
    <x v="3"/>
    <s v="Ongoing"/>
    <n v="1220"/>
    <n v="17354.925999999999"/>
    <n v="20825.911199999999"/>
    <n v="24991.093439999997"/>
    <n v="29989.312127999994"/>
    <n v="35987.174553599994"/>
    <n v="130368.41732159998"/>
  </r>
  <r>
    <x v="2"/>
    <s v="DICT"/>
    <s v="National Broadband Plan"/>
    <s v="Establishment of Government Network/ Provincial Government Network"/>
    <x v="0"/>
    <s v="GAA"/>
    <x v="3"/>
    <s v="Proposed"/>
    <m/>
    <m/>
    <n v="136000"/>
    <n v="113000"/>
    <n v="50000"/>
    <n v="50000"/>
    <n v="349000"/>
  </r>
  <r>
    <x v="2"/>
    <s v="DICT"/>
    <s v="Free Wi-Fi for All"/>
    <s v="Establishment of Provincial Point of Presence (PoP)"/>
    <x v="0"/>
    <s v="GAA"/>
    <x v="3"/>
    <s v="Proposed"/>
    <m/>
    <m/>
    <n v="12000"/>
    <n v="34000"/>
    <n v="10000"/>
    <n v="10000"/>
    <n v="66000"/>
  </r>
  <r>
    <x v="2"/>
    <s v="DICT"/>
    <s v="DRRM/Konek Tawag_x000a_Palawan"/>
    <s v="Rehabilitation of Konek Tawag Center"/>
    <x v="6"/>
    <s v="GAA"/>
    <x v="3"/>
    <s v="Proposed"/>
    <m/>
    <m/>
    <n v="6000"/>
    <n v="2000"/>
    <n v="2000"/>
    <n v="2000"/>
    <n v="12000"/>
  </r>
  <r>
    <x v="2"/>
    <s v="DICT"/>
    <s v="Technology for Education, Employment Entreprenuers and Ecomonic Development (Tech4ED) / Digital Transformation Center (DTC)"/>
    <s v="Completion/Rehabilitation /Establishment of Digital Transformation Center – Co-Working Space"/>
    <x v="11"/>
    <s v="GAA"/>
    <x v="3"/>
    <s v="Ongoing"/>
    <n v="3000"/>
    <n v="0"/>
    <n v="56000"/>
    <n v="10000"/>
    <n v="10000"/>
    <n v="10000"/>
    <n v="89000"/>
  </r>
  <r>
    <x v="2"/>
    <s v="DICT"/>
    <s v="Construction of DICT Marinduque Provincial Office"/>
    <s v="General Administrative Support Services (GASS)"/>
    <x v="9"/>
    <s v="GAA"/>
    <x v="3"/>
    <s v="Proposed"/>
    <m/>
    <m/>
    <n v="12000"/>
    <n v="1000"/>
    <n v="1000"/>
    <n v="1000"/>
    <n v="15000"/>
  </r>
  <r>
    <x v="2"/>
    <s v="DICT"/>
    <s v="Improvement of DICT Romblon Provincial Office (Vertical Expansion)"/>
    <s v="General Administrative Support Services (GASS)"/>
    <x v="3"/>
    <s v="GAA"/>
    <x v="3"/>
    <s v="Proposed"/>
    <m/>
    <m/>
    <n v="6000"/>
    <n v="500"/>
    <n v="500"/>
    <n v="500"/>
    <n v="7500"/>
  </r>
  <r>
    <x v="2"/>
    <s v="DICT"/>
    <s v="Rehabilitation and Improvement of DICT MIMAROPA Regional Office"/>
    <s v="General Administrative Support Services (GASS)"/>
    <x v="0"/>
    <s v="GAA"/>
    <x v="3"/>
    <s v="Proposed"/>
    <m/>
    <m/>
    <n v="2500"/>
    <n v="200"/>
    <n v="200"/>
    <n v="200"/>
    <n v="3100"/>
  </r>
  <r>
    <x v="2"/>
    <s v="DICT"/>
    <s v="Rehabilitation and Improvement of DICT Palawan Provincial Office"/>
    <s v="General Administrative Support Services (GASS)"/>
    <x v="6"/>
    <s v="GAA"/>
    <x v="3"/>
    <s v="Proposed"/>
    <m/>
    <m/>
    <n v="5000"/>
    <n v="200"/>
    <n v="200"/>
    <n v="200"/>
    <n v="5600"/>
  </r>
  <r>
    <x v="2"/>
    <s v="DOTr"/>
    <s v="Araceli Port Development Project_x000a_Araceli, Palawan"/>
    <s v="Construction of Back-up area_x000a_Construction of Passenger Terminal Building"/>
    <x v="6"/>
    <s v="GAA"/>
    <x v="3"/>
    <s v="Pipelined"/>
    <n v="0"/>
    <n v="36000"/>
    <n v="0"/>
    <n v="50000"/>
    <n v="25000"/>
    <n v="115000"/>
    <n v="226000"/>
  </r>
  <r>
    <x v="2"/>
    <s v="DOTr"/>
    <s v="Cagayancillo Port Development Project"/>
    <s v="Construction of R.C. Pier w/ Roro ramp  _x000a_Construction Access Road "/>
    <x v="6"/>
    <s v="GAA"/>
    <x v="3"/>
    <s v="Proposed"/>
    <n v="0"/>
    <n v="0"/>
    <n v="70000"/>
    <n v="30000"/>
    <n v="25000"/>
    <n v="0"/>
    <n v="125000"/>
  </r>
  <r>
    <x v="2"/>
    <s v="DOTr"/>
    <s v="Linapacan Port Development Project_x000a_Linapacan, Palawan_x000a_"/>
    <s v="Construction/Improvement of Port"/>
    <x v="6"/>
    <s v="GAA"/>
    <x v="3"/>
    <s v="Proposed"/>
    <n v="0"/>
    <n v="0"/>
    <n v="0"/>
    <n v="50000"/>
    <n v="30000"/>
    <n v="25000"/>
    <n v="105000"/>
  </r>
  <r>
    <x v="2"/>
    <s v="DOTr"/>
    <s v="Agutaya Port Development Project_x000a_Agutaya Island, Palawan_x000a_ "/>
    <s v="Construction/Improvement of Port"/>
    <x v="6"/>
    <s v="GAA"/>
    <x v="3"/>
    <s v="Proposed"/>
    <n v="0"/>
    <n v="0"/>
    <n v="0"/>
    <n v="50000"/>
    <n v="50000"/>
    <n v="25000"/>
    <n v="125000"/>
  </r>
  <r>
    <x v="2"/>
    <s v="DOTr"/>
    <s v="Pag-asa Island (Kalayaan Palawan) Port Development Project"/>
    <s v="Construction of passenger terminal building and roll-on roll-off ramp"/>
    <x v="6"/>
    <s v="GAA"/>
    <x v="3"/>
    <s v="Proposed"/>
    <n v="0"/>
    <n v="0"/>
    <n v="0"/>
    <n v="67000"/>
    <n v="84000"/>
    <n v="55000"/>
    <n v="206000"/>
  </r>
  <r>
    <x v="2"/>
    <s v="DOTr"/>
    <s v="Brgy. Mongpong Port Development Project_x000a_Brgy. Mongpong, Sta. Cruz, Marinduque_x000a_"/>
    <s v="Development of Port"/>
    <x v="9"/>
    <s v="GAA"/>
    <x v="3"/>
    <s v="Proposed"/>
    <n v="0"/>
    <n v="0"/>
    <n v="0"/>
    <n v="50000"/>
    <n v="30000"/>
    <n v="25000"/>
    <n v="105000"/>
  </r>
  <r>
    <x v="2"/>
    <s v="DOTr"/>
    <s v="Balogo Port Development Project_x000a_Balogo, Santa Cruz, Marinduque_x000a_"/>
    <s v="Construction of Port Phase II"/>
    <x v="9"/>
    <s v="GAA"/>
    <x v="3"/>
    <s v="Proposed"/>
    <n v="0"/>
    <n v="0"/>
    <n v="0"/>
    <n v="100000"/>
    <n v="50000"/>
    <n v="0"/>
    <n v="150000"/>
  </r>
  <r>
    <x v="2"/>
    <s v="DOTr"/>
    <s v="Gasan Port Development Project_x000a_Gasan, Marinduque_x000a_"/>
    <s v="Rehabilitation/Improvement of Port "/>
    <x v="9"/>
    <s v="GAA"/>
    <x v="3"/>
    <s v="Proposed"/>
    <n v="0"/>
    <n v="0"/>
    <n v="50000"/>
    <n v="50000"/>
    <n v="25000"/>
    <n v="0"/>
    <n v="125000"/>
  </r>
  <r>
    <x v="2"/>
    <s v="DOTr"/>
    <s v="Corcuera Port Development Project_x000a_Corcuera, Romblon"/>
    <s v="Construction of Quay Structure and Placement of Armour Rocks"/>
    <x v="3"/>
    <s v="GAA"/>
    <x v="3"/>
    <s v="Pipelined"/>
    <n v="0"/>
    <n v="20000"/>
    <n v="0"/>
    <n v="50000"/>
    <n v="30000"/>
    <n v="25000"/>
    <n v="125000"/>
  </r>
  <r>
    <x v="2"/>
    <s v="DOTr"/>
    <s v="Brgy. Tugdan Port Development Project_x000a_Brgy. Tugdan, Alcantara, Romblon_x000a_ "/>
    <s v="Construction/Rehabilitation/ Improvement of Port "/>
    <x v="3"/>
    <s v="GAA"/>
    <x v="3"/>
    <s v="Proposed"/>
    <n v="0"/>
    <n v="0"/>
    <n v="0"/>
    <n v="50000"/>
    <n v="40000"/>
    <n v="20000"/>
    <n v="110000"/>
  </r>
  <r>
    <x v="2"/>
    <s v="DOTr"/>
    <s v="New Busuanga Airport"/>
    <s v="Construction of New Airport of international standards in Busuanga Island, Palawan"/>
    <x v="6"/>
    <s v="GAA"/>
    <x v="3"/>
    <s v="Pipelined"/>
    <m/>
    <n v="405000"/>
    <n v="4157049"/>
    <n v="5889442"/>
    <n v="4703825"/>
    <n v="1064145"/>
    <n v="16219461"/>
  </r>
  <r>
    <x v="2"/>
    <s v="DOTr"/>
    <s v="Lubang Airport_x000a_"/>
    <s v="Improvement of existing facilities"/>
    <x v="2"/>
    <s v="GAA"/>
    <x v="3"/>
    <s v="Proposed"/>
    <m/>
    <m/>
    <n v="64000"/>
    <n v="63100"/>
    <m/>
    <m/>
    <n v="127100"/>
  </r>
  <r>
    <x v="2"/>
    <s v="DOTr"/>
    <s v="Pinamalayan Airport_x000a_"/>
    <s v="Improvement of existing facilities"/>
    <x v="1"/>
    <s v="GAA"/>
    <x v="3"/>
    <s v="Proposed"/>
    <m/>
    <m/>
    <n v="334000"/>
    <n v="147500"/>
    <m/>
    <m/>
    <n v="481500"/>
  </r>
  <r>
    <x v="2"/>
    <s v="DOTr"/>
    <s v="San Jose Airport"/>
    <s v="Improvement of existing facilities"/>
    <x v="2"/>
    <s v="GAA"/>
    <x v="3"/>
    <s v="Proposed"/>
    <m/>
    <m/>
    <n v="335000"/>
    <n v="320000"/>
    <m/>
    <m/>
    <n v="655000"/>
  </r>
  <r>
    <x v="2"/>
    <s v="DOTr"/>
    <s v="Pag-asa Island (Kalayaan Palawan) Airstrip"/>
    <s v="Improvement of existing facilities"/>
    <x v="6"/>
    <s v="GAA"/>
    <x v="3"/>
    <s v="Pipelined"/>
    <m/>
    <n v="3000000"/>
    <m/>
    <m/>
    <m/>
    <m/>
    <n v="3000000"/>
  </r>
  <r>
    <x v="2"/>
    <s v="DOTr"/>
    <s v="Cuyo Airport_x000a_"/>
    <s v="Improvement of existing facilities"/>
    <x v="6"/>
    <s v="GAA"/>
    <x v="3"/>
    <s v="Proposed"/>
    <m/>
    <m/>
    <n v="280000"/>
    <n v="111500"/>
    <n v="80000"/>
    <m/>
    <n v="471500"/>
  </r>
  <r>
    <x v="2"/>
    <s v="DOTr"/>
    <s v="Cagayancillo Airport_x000a_"/>
    <s v="Improvement of existing facilities"/>
    <x v="6"/>
    <s v="GAA"/>
    <x v="3"/>
    <s v="Proposed"/>
    <m/>
    <m/>
    <n v="250000"/>
    <m/>
    <m/>
    <m/>
    <n v="250000"/>
  </r>
  <r>
    <x v="2"/>
    <s v="DOTr"/>
    <s v="San Vicente Airport_x000a_"/>
    <s v="Improvement of existing facilities"/>
    <x v="6"/>
    <s v="GAA"/>
    <x v="3"/>
    <s v="Proposed"/>
    <m/>
    <m/>
    <n v="79000"/>
    <n v="356000"/>
    <n v="152000"/>
    <m/>
    <n v="587000"/>
  </r>
  <r>
    <x v="2"/>
    <s v="DOTr"/>
    <s v="Mamburao Airport_x000a_"/>
    <s v="Improvement of existing facilities"/>
    <x v="2"/>
    <s v="GAA"/>
    <x v="3"/>
    <s v="Proposed"/>
    <m/>
    <m/>
    <n v="32000"/>
    <n v="100000"/>
    <m/>
    <m/>
    <n v="132000"/>
  </r>
  <r>
    <x v="2"/>
    <s v="DOTr"/>
    <s v="Marinduque Airport_x000a_"/>
    <s v="Improvement of existing facilities"/>
    <x v="9"/>
    <s v="GAA"/>
    <x v="3"/>
    <s v="Proposed"/>
    <m/>
    <m/>
    <n v="572765"/>
    <n v="431929"/>
    <n v="260000"/>
    <n v="120000"/>
    <n v="1384694"/>
  </r>
  <r>
    <x v="2"/>
    <s v="DOTr"/>
    <s v="Romblon Airport"/>
    <s v="Improvement of existing facilities"/>
    <x v="3"/>
    <s v="GAA"/>
    <x v="3"/>
    <s v="Proposed"/>
    <m/>
    <m/>
    <n v="75000"/>
    <n v="132000"/>
    <n v="267000"/>
    <n v="215000"/>
    <n v="689000"/>
  </r>
  <r>
    <x v="2"/>
    <s v="DOTr"/>
    <s v=" Construction of LTFRB Regional Office Building, and its Facilities including Lot acquisition "/>
    <s v=" Construction of LTFRB Regional Office Building, and its Facilities including Lot acquisition "/>
    <x v="1"/>
    <s v="GAA"/>
    <x v="3"/>
    <s v="Proposed"/>
    <m/>
    <m/>
    <n v="52000"/>
    <m/>
    <m/>
    <m/>
    <n v="52000"/>
  </r>
  <r>
    <x v="2"/>
    <s v="DOTr"/>
    <s v="nstruction of LTFRB Satellite Office in Puerto Princesa CIty Palawan including Lot Acquisition "/>
    <s v="Construction of LTFRB Satellite Office in Puerto Princesa CIty Palawan including Lot Acquisition "/>
    <x v="6"/>
    <s v="GAA"/>
    <x v="3"/>
    <s v="Proposed"/>
    <m/>
    <m/>
    <m/>
    <n v="37000"/>
    <m/>
    <m/>
    <n v="37000"/>
  </r>
  <r>
    <x v="2"/>
    <s v="DOTr"/>
    <s v=" Construction of LTFRB Satelliete Office in Boac, Marinduque including Lot acquisition"/>
    <s v=" Construction of LTFRB Satelliete Office in Boac, Marinduque including Lot acquisition"/>
    <x v="9"/>
    <s v="GAA"/>
    <x v="3"/>
    <s v="Proposed"/>
    <m/>
    <m/>
    <m/>
    <m/>
    <n v="37000"/>
    <m/>
    <n v="37000"/>
  </r>
  <r>
    <x v="2"/>
    <s v="DOTr"/>
    <s v="Construction of new building for LTO Romblon District Office"/>
    <s v="Construction of new building for LTO Romblon District Office"/>
    <x v="3"/>
    <s v="GAA"/>
    <x v="3"/>
    <s v="Proposed"/>
    <m/>
    <m/>
    <n v="7500"/>
    <m/>
    <m/>
    <m/>
    <n v="7500"/>
  </r>
  <r>
    <x v="2"/>
    <s v="DOTr"/>
    <s v="Construction of new building for LTO Boac District Office, Marinduque"/>
    <s v="Construction of new building for LTO Boac District Office, Marinduque"/>
    <x v="9"/>
    <s v="GAA"/>
    <x v="3"/>
    <s v="Proposed"/>
    <m/>
    <m/>
    <n v="7500"/>
    <m/>
    <m/>
    <m/>
    <n v="7500"/>
  </r>
  <r>
    <x v="2"/>
    <s v="DPWH"/>
    <s v="Preventive Maintenance"/>
    <m/>
    <x v="0"/>
    <s v="GAA"/>
    <x v="3"/>
    <s v="Ongoing"/>
    <n v="2178550"/>
    <n v="5461993"/>
    <n v="785848"/>
    <n v="731614"/>
    <n v="424008"/>
    <n v="595802"/>
    <n v="10177815"/>
  </r>
  <r>
    <x v="2"/>
    <s v="DPWH"/>
    <s v="Rehabilitation/ Reconstruction/ Upgrading of Damaged Paved Roads"/>
    <m/>
    <x v="0"/>
    <s v="GAA"/>
    <x v="3"/>
    <s v="Ongoing"/>
    <n v="723334"/>
    <n v="9393984"/>
    <n v="668259"/>
    <n v="310939"/>
    <n v="211135"/>
    <n v="193233"/>
    <n v="11500884"/>
  </r>
  <r>
    <x v="2"/>
    <s v="DPWH"/>
    <s v="Rehabilitation/ Reconstruction of Roads with Slips, Slope Collapse, and Landslide"/>
    <m/>
    <x v="11"/>
    <s v="GAA"/>
    <x v="3"/>
    <s v="Ongoing"/>
    <n v="1410574"/>
    <n v="906121"/>
    <n v="253704"/>
    <n v="12346"/>
    <n v="210621"/>
    <n v="110000"/>
    <n v="2903366"/>
  </r>
  <r>
    <x v="2"/>
    <s v="DPWH"/>
    <s v="Construction/ Upgrading/ Rehabilitation of Drainage along National Roads"/>
    <m/>
    <x v="0"/>
    <s v="GAA"/>
    <x v="3"/>
    <s v="Ongoing"/>
    <n v="149811"/>
    <n v="347279"/>
    <n v="182714"/>
    <n v="274597"/>
    <n v="135468"/>
    <n v="218622"/>
    <n v="1308491"/>
  </r>
  <r>
    <x v="2"/>
    <s v="DPWH"/>
    <s v="Road Widening"/>
    <m/>
    <x v="0"/>
    <s v="GAA"/>
    <x v="3"/>
    <s v="Ongoing"/>
    <n v="1988575"/>
    <n v="1005847"/>
    <n v="4133213"/>
    <n v="3151661"/>
    <n v="2637061"/>
    <n v="2746714"/>
    <n v="15663071"/>
  </r>
  <r>
    <x v="2"/>
    <s v="DPWH"/>
    <s v="Construction of By-Pass and Diversion Roads"/>
    <m/>
    <x v="0"/>
    <s v="GAA"/>
    <x v="3"/>
    <s v="Ongoing"/>
    <n v="195000"/>
    <n v="135000"/>
    <n v="1571353.0710481911"/>
    <n v="1908666.739517102"/>
    <n v="2139654.0458886558"/>
    <n v="1187895"/>
    <n v="7137568.8564539487"/>
  </r>
  <r>
    <x v="2"/>
    <s v="DPWH"/>
    <s v="Construction of Missing Links/ New Roads"/>
    <m/>
    <x v="0"/>
    <s v="GAA"/>
    <x v="3"/>
    <s v="Ongoing"/>
    <n v="1858000"/>
    <n v="863000"/>
    <n v="2029506.764740923"/>
    <n v="1964249.3313498169"/>
    <n v="2539407.8172491551"/>
    <n v="1722238.5573676401"/>
    <n v="10976402.470707536"/>
  </r>
  <r>
    <x v="2"/>
    <s v="DPWH"/>
    <s v="Construction of Flyovers/ Intersection/ Underpass"/>
    <m/>
    <x v="6"/>
    <s v="GAA"/>
    <x v="3"/>
    <s v="Proposed"/>
    <m/>
    <m/>
    <n v="1500000"/>
    <n v="1750000"/>
    <n v="1500000"/>
    <n v="1500000"/>
    <n v="6250000"/>
  </r>
  <r>
    <x v="2"/>
    <s v="DPWH"/>
    <s v="Off-Carriageway Improvement"/>
    <m/>
    <x v="12"/>
    <s v="GAA"/>
    <x v="3"/>
    <s v="Ongoing"/>
    <n v="0"/>
    <n v="4525"/>
    <m/>
    <m/>
    <n v="1418"/>
    <m/>
    <n v="5943"/>
  </r>
  <r>
    <x v="2"/>
    <s v="DPWH"/>
    <s v="Paving of Unpaved Road"/>
    <m/>
    <x v="13"/>
    <s v="GAA"/>
    <x v="3"/>
    <s v="Ongoing"/>
    <n v="187916"/>
    <n v="15181"/>
    <n v="370640"/>
    <n v="1540"/>
    <n v="1540"/>
    <n v="1540"/>
    <n v="578357"/>
  </r>
  <r>
    <x v="2"/>
    <s v="DPWH"/>
    <s v="Replacement of Permanent Weak Bridges"/>
    <m/>
    <x v="11"/>
    <s v="GAA"/>
    <x v="3"/>
    <s v="Ongoing"/>
    <n v="568840"/>
    <n v="147000"/>
    <n v="149000"/>
    <n v="65000"/>
    <n v="73600"/>
    <n v="186000"/>
    <n v="1189440"/>
  </r>
  <r>
    <x v="2"/>
    <s v="DPWH"/>
    <s v="Retrofitting/ Strengthening of Permanent Bridges"/>
    <m/>
    <x v="0"/>
    <s v="GAA"/>
    <x v="3"/>
    <s v="Ongoing"/>
    <n v="239700"/>
    <n v="234500"/>
    <n v="467065"/>
    <n v="155500"/>
    <n v="141500"/>
    <n v="179500"/>
    <n v="1417765"/>
  </r>
  <r>
    <x v="2"/>
    <s v="DPWH"/>
    <s v="Rehabilitation/ Major Repair of Permanent Bridges"/>
    <m/>
    <x v="13"/>
    <s v="GAA"/>
    <x v="3"/>
    <s v="Ongoing"/>
    <n v="49000"/>
    <n v="19200"/>
    <n v="15000"/>
    <n v="0"/>
    <n v="24000"/>
    <n v="196000"/>
    <n v="303200"/>
  </r>
  <r>
    <x v="2"/>
    <s v="DPWH"/>
    <s v="Widening of Permanent Bridges"/>
    <m/>
    <x v="0"/>
    <s v="GAA"/>
    <x v="3"/>
    <s v="Ongoing"/>
    <n v="1364545"/>
    <n v="953400"/>
    <n v="2237002"/>
    <n v="2614430"/>
    <n v="2537503"/>
    <n v="2810650"/>
    <n v="12517530"/>
  </r>
  <r>
    <x v="2"/>
    <s v="DPWH"/>
    <s v="Construction of New Bridges"/>
    <m/>
    <x v="11"/>
    <s v="GAA"/>
    <x v="3"/>
    <s v="Ongoing"/>
    <n v="124500"/>
    <n v="20000"/>
    <n v="414000"/>
    <n v="400500"/>
    <n v="25000"/>
    <n v="0"/>
    <n v="984000"/>
  </r>
  <r>
    <x v="2"/>
    <s v="DPWH"/>
    <s v="Construction/ Maintenance of Flood Mitigation Structures and Drainage Systems"/>
    <m/>
    <x v="0"/>
    <s v="GAA"/>
    <x v="3"/>
    <s v="Ongoing"/>
    <n v="4228568"/>
    <n v="4781606"/>
    <n v="3720000"/>
    <n v="2645650"/>
    <n v="2080000"/>
    <n v="3110000"/>
    <n v="20565824"/>
  </r>
  <r>
    <x v="2"/>
    <s v="DPWH"/>
    <s v="Construction/ Rehabilitation of Flood Mitigation Facilities within Major River Basins and Principal Rivers"/>
    <m/>
    <x v="0"/>
    <s v="GAA"/>
    <x v="3"/>
    <s v="Ongoing"/>
    <n v="1463263"/>
    <n v="3223000"/>
    <n v="4025000"/>
    <n v="2620000"/>
    <n v="2555000"/>
    <n v="2142000"/>
    <n v="16028263"/>
  </r>
  <r>
    <x v="2"/>
    <s v="DPWH"/>
    <s v="Construction/ Improvement of Access Roads leading to Airports (Kalsada Tungo sa Paliparan, Riles at Daungan Program - KATUPARAN)"/>
    <m/>
    <x v="14"/>
    <s v="GAA"/>
    <x v="3"/>
    <s v="Ongoing"/>
    <n v="149900"/>
    <n v="209136"/>
    <n v="462900"/>
    <n v="402900"/>
    <n v="402900"/>
    <n v="318600"/>
    <n v="1946336"/>
  </r>
  <r>
    <x v="2"/>
    <s v="DPWH"/>
    <s v="Construction/ Improvement of Access Roads leading to Seaports"/>
    <m/>
    <x v="12"/>
    <s v="GAA"/>
    <x v="3"/>
    <s v="Ongoing"/>
    <n v="0"/>
    <n v="25000"/>
    <n v="690000"/>
    <n v="690000"/>
    <n v="690000"/>
    <n v="690000"/>
    <n v="2785000"/>
  </r>
  <r>
    <x v="2"/>
    <s v="DPWH"/>
    <s v="Construction/ Improvement of Access Roads leading to Declared Tourism Destinations (Tourism Road Infrastructure Program - TRIP)"/>
    <m/>
    <x v="0"/>
    <s v="GAA"/>
    <x v="3"/>
    <s v="Ongoing"/>
    <n v="818854"/>
    <n v="1028000"/>
    <n v="1629737"/>
    <n v="2186456"/>
    <n v="1616941"/>
    <n v="1204638"/>
    <n v="8484626"/>
  </r>
  <r>
    <x v="2"/>
    <s v="DPWH"/>
    <s v="Construction/ Improvement of Access Roads leading to Trades, Industries and Economic Zones (Roads Leveraging Linkages for Industry and Trade Infrastructure Program - ROLL-IT)"/>
    <m/>
    <x v="6"/>
    <s v="GAA"/>
    <x v="3"/>
    <s v="Ongoing"/>
    <n v="128641"/>
    <n v="170000"/>
    <n v="195000"/>
    <n v="0"/>
    <n v="0"/>
    <n v="0"/>
    <n v="493641"/>
  </r>
  <r>
    <x v="2"/>
    <s v="DPWH"/>
    <s v="Construction/Improvement of Various Infrastructures in Support of National Security (Tatag ng Imprastraktura para sa Kapayapaan at Seguridad Program - TIKAS)"/>
    <m/>
    <x v="0"/>
    <s v="GAA"/>
    <x v="3"/>
    <s v="Ongoing"/>
    <n v="398958"/>
    <n v="261000"/>
    <n v="20000"/>
    <n v="0"/>
    <n v="0"/>
    <n v="0"/>
    <n v="679958"/>
  </r>
  <r>
    <x v="2"/>
    <s v="DPWH"/>
    <s v="Construction/ Rehabilitation of Water Supply/ Septage and Sewerage/ Rain Water Collectors"/>
    <m/>
    <x v="0"/>
    <s v="GAA"/>
    <x v="3"/>
    <s v="Ongoing"/>
    <n v="505000"/>
    <n v="146000"/>
    <n v="0"/>
    <n v="0"/>
    <n v="0"/>
    <n v="0"/>
    <n v="651000"/>
  </r>
  <r>
    <x v="2"/>
    <s v="DPWH"/>
    <s v="Sustainable Infrastructure Projects Alleviating Gaps (SIPAG)"/>
    <m/>
    <x v="0"/>
    <s v="GAA"/>
    <x v="3"/>
    <s v="Ongoing"/>
    <n v="24415748.000999998"/>
    <n v="6532690"/>
    <n v="4137240"/>
    <n v="5369600"/>
    <n v="4873372"/>
    <n v="2946995"/>
    <n v="48275645.001000002"/>
  </r>
  <r>
    <x v="2"/>
    <s v="DPWH"/>
    <s v="Special Road Fund - Motor Vehicle User's Charge (MVUC) as per R.A. 11239"/>
    <m/>
    <x v="15"/>
    <s v="GAA"/>
    <x v="3"/>
    <s v="Ongoing"/>
    <n v="310000"/>
    <n v="296253"/>
    <n v="255000"/>
    <n v="15000"/>
    <n v="0"/>
    <n v="0"/>
    <n v="876253"/>
  </r>
  <r>
    <x v="2"/>
    <s v="DPWH"/>
    <s v="Basic Infrastructure Program"/>
    <m/>
    <x v="0"/>
    <s v="GAA"/>
    <x v="3"/>
    <s v="Ongoing"/>
    <n v="5734264"/>
    <n v="4741000"/>
    <n v="3837220"/>
    <n v="1640960"/>
    <n v="2854000"/>
    <n v="2486500"/>
    <n v="21293944"/>
  </r>
  <r>
    <x v="2"/>
    <s v="DPWH"/>
    <s v="Local Program - Multipurpose / Facilities"/>
    <m/>
    <x v="0"/>
    <s v="GAA"/>
    <x v="3"/>
    <s v="Ongoing"/>
    <n v="217350"/>
    <n v="160853"/>
    <n v="55000"/>
    <m/>
    <m/>
    <m/>
    <n v="433203"/>
  </r>
  <r>
    <x v="2"/>
    <s v="LTO"/>
    <s v="Proposed Construction of Building for LTO Regional Office and Calapan District Office"/>
    <s v="Construction of new building for the Regional and Calapan District Office as part of the government center to be established"/>
    <x v="1"/>
    <s v="GAA"/>
    <x v="3"/>
    <s v="Proposed"/>
    <m/>
    <m/>
    <n v="60000"/>
    <m/>
    <m/>
    <m/>
    <n v="60000"/>
  </r>
  <r>
    <x v="2"/>
    <s v="LTO"/>
    <s v="Proposed Lot Acquisition and Construction of District Office building of LTO San Jose DO"/>
    <s v="Lot acquisition and construction of new building for the LTO San Jose District Office in San Jose, Occidental Mindoro"/>
    <x v="2"/>
    <s v="GAA"/>
    <x v="3"/>
    <s v="Proposed"/>
    <m/>
    <m/>
    <n v="25000"/>
    <m/>
    <m/>
    <m/>
    <n v="25000"/>
  </r>
  <r>
    <x v="2"/>
    <s v="LTO"/>
    <s v="Proposed Lot Acquisition and Construction of District Office building of LTO Palawan DO"/>
    <s v="Lot acquisition and construction of new building for the LTO Palawan District Office in Puerto Princesa City, Palawan"/>
    <x v="6"/>
    <s v="GAA"/>
    <x v="3"/>
    <s v="Proposed"/>
    <m/>
    <m/>
    <n v="25000"/>
    <m/>
    <m/>
    <m/>
    <n v="25000"/>
  </r>
  <r>
    <x v="2"/>
    <s v="LTO"/>
    <s v="Proposed Construction of District Office building of LTO Romblon DO"/>
    <s v="Full rehabilitation of the old building of the LTO Romblon District Office in Odiongan, Romblon"/>
    <x v="3"/>
    <s v="GAA"/>
    <x v="3"/>
    <s v="Proposed"/>
    <m/>
    <m/>
    <n v="75000"/>
    <m/>
    <m/>
    <m/>
    <n v="75000"/>
  </r>
  <r>
    <x v="2"/>
    <s v="LTO"/>
    <s v="Proposed Construction of District Office building of LTO Marinduque DO"/>
    <s v="Full rehabilitation of the old building of the LTO Boac District Office in Marinduque"/>
    <x v="9"/>
    <s v="GAA"/>
    <x v="3"/>
    <s v="Proposed"/>
    <m/>
    <m/>
    <n v="75000"/>
    <m/>
    <m/>
    <m/>
    <n v="75000"/>
  </r>
  <r>
    <x v="2"/>
    <s v="NPC"/>
    <s v="Supply, Delivery, Erection, Erecton and Installation of Mogpog-Buenavista 69 kV Transmission Line Project"/>
    <s v="The project will upgrade the transmission line system in the area."/>
    <x v="9"/>
    <s v="Others"/>
    <x v="3"/>
    <s v="Pipelined"/>
    <n v="0"/>
    <n v="255571"/>
    <n v="0"/>
    <n v="0"/>
    <n v="0"/>
    <n v="0"/>
    <n v="255571"/>
  </r>
  <r>
    <x v="2"/>
    <s v="NPC"/>
    <s v="Supply, Delivery, Erection, Erecton and Installation of Alimanguan- San Vicente 69 kV Transmission Line Project"/>
    <s v="The project will upgrade the transmission line system in the area."/>
    <x v="6"/>
    <s v="Others"/>
    <x v="3"/>
    <s v="Proposed"/>
    <n v="0"/>
    <n v="0"/>
    <n v="150000"/>
    <n v="150000"/>
    <n v="0"/>
    <n v="0"/>
    <n v="300000"/>
  </r>
  <r>
    <x v="2"/>
    <s v="NPC"/>
    <s v="Supply, Delivery, Erection, Erecton and Installation of Taytay-El Nido 69 kV Transmission Line Project"/>
    <s v="The project will upgrade the transmission line system in the area."/>
    <x v="6"/>
    <s v="Others"/>
    <x v="3"/>
    <s v="Proposed"/>
    <n v="0"/>
    <n v="0"/>
    <n v="357000"/>
    <n v="357000"/>
    <n v="0"/>
    <n v="0"/>
    <n v="714000"/>
  </r>
  <r>
    <x v="2"/>
    <s v="NPC"/>
    <s v="Supply, Delivery, Erection, Erecton and Installation of Brooke's Pt.-Bataraza 69 kV Transmission Line Project"/>
    <s v="The project will upgrade the transmission line system in the area."/>
    <x v="6"/>
    <s v="Others"/>
    <x v="3"/>
    <s v="Proposed"/>
    <n v="0"/>
    <n v="0"/>
    <n v="105737"/>
    <n v="105737"/>
    <n v="0"/>
    <n v="0"/>
    <n v="211474"/>
  </r>
  <r>
    <x v="2"/>
    <s v="NPC"/>
    <s v="Supply, Delivery, Erection, Erecton and Installation of Abo-Abo - Quezon 69 kV Transmission Line Project"/>
    <s v="The project will upgrade the transmission line system in the area."/>
    <x v="6"/>
    <s v="Others"/>
    <x v="3"/>
    <s v="Proposed"/>
    <n v="0"/>
    <n v="0"/>
    <n v="0"/>
    <n v="170500"/>
    <n v="170500"/>
    <n v="0"/>
    <n v="341000"/>
  </r>
  <r>
    <x v="2"/>
    <s v="NPC"/>
    <s v="Supply, Delivery, Erection, Erecton and Installation of Quezon-Rizal_x000a_ 69 kV Transmission Line Project"/>
    <s v="The project will upgrade the transmission line system in the area."/>
    <x v="6"/>
    <s v="Others"/>
    <x v="3"/>
    <s v="Proposed"/>
    <n v="0"/>
    <n v="0"/>
    <n v="0"/>
    <n v="383000"/>
    <n v="383000"/>
    <n v="0"/>
    <n v="766000"/>
  </r>
  <r>
    <x v="2"/>
    <s v="NPC"/>
    <s v="Supply, Erection, and Installation of Buenavista-Torrijos 69 kV Transmission Line Project"/>
    <s v="The project will upgrade the transmission line system in the area."/>
    <x v="9"/>
    <s v="Others"/>
    <x v="3"/>
    <s v="Proposed"/>
    <n v="0"/>
    <n v="0"/>
    <n v="0"/>
    <n v="0"/>
    <n v="438500"/>
    <n v="438500"/>
    <n v="877000"/>
  </r>
  <r>
    <x v="2"/>
    <s v="NPC"/>
    <s v="Upgrading of Existing 5 MVA Power Transformer to 10 MVA of Roxas Substation "/>
    <s v="The project will upgrade the power delivery system in the area."/>
    <x v="6"/>
    <s v="Others"/>
    <x v="3"/>
    <s v="Pipelined"/>
    <n v="0"/>
    <n v="39758"/>
    <n v="0"/>
    <n v="0"/>
    <n v="0"/>
    <n v="0"/>
    <n v="39758"/>
  </r>
  <r>
    <x v="2"/>
    <s v="NPC"/>
    <s v="Upgrading of Existing 5 MVA Power Transformer to 10 MVA of San Vicente Substation "/>
    <s v="The project will upgrade the power delivery system in the area."/>
    <x v="6"/>
    <s v="Others"/>
    <x v="3"/>
    <s v="Proposed"/>
    <n v="0"/>
    <n v="0"/>
    <n v="74185"/>
    <n v="74185"/>
    <n v="0"/>
    <n v="0"/>
    <n v="148370"/>
  </r>
  <r>
    <x v="2"/>
    <s v="NPC"/>
    <s v="Supply, Delivery, Erection, Installation, Testing &amp; Commissioning of 5 MVA Bataraza Substation "/>
    <s v="The project will upgrade the power delivery system in the area."/>
    <x v="6"/>
    <s v="Others"/>
    <x v="3"/>
    <s v="Proposed"/>
    <n v="0"/>
    <n v="0"/>
    <n v="123500"/>
    <n v="123500"/>
    <n v="0"/>
    <n v="0"/>
    <n v="247000"/>
  </r>
  <r>
    <x v="2"/>
    <s v="NPC"/>
    <s v="Supply, Delivery, Erection, Installation, Testing &amp; Commissioning of 5 MVA Quezon Substation "/>
    <s v="The project will upgrade the power delivery system in the area."/>
    <x v="6"/>
    <s v="Others"/>
    <x v="3"/>
    <s v="Proposed"/>
    <n v="0"/>
    <n v="0"/>
    <n v="0"/>
    <n v="123500"/>
    <n v="123500"/>
    <n v="0"/>
    <n v="247000"/>
  </r>
  <r>
    <x v="2"/>
    <s v="NPC"/>
    <s v="Supply, Delivery, Erection, Installation, Testing &amp; Commissioning of 5 MVA Rizal Substation "/>
    <s v="The project will upgrade the power delivery system in the area."/>
    <x v="6"/>
    <s v="Others"/>
    <x v="3"/>
    <s v="Proposed"/>
    <n v="0"/>
    <n v="0"/>
    <n v="0"/>
    <n v="123500"/>
    <n v="123500"/>
    <n v="0"/>
    <n v="247000"/>
  </r>
  <r>
    <x v="2"/>
    <s v="NPC"/>
    <s v="Supply, Delivery, Erection, Installation, Testing &amp; Commissioning of Alimanguan Switching Station"/>
    <s v="The project will upgrade the power delivery system in the area."/>
    <x v="6"/>
    <s v="Others"/>
    <x v="3"/>
    <s v="Proposed"/>
    <n v="0"/>
    <n v="0"/>
    <n v="123500"/>
    <n v="123500"/>
    <n v="0"/>
    <n v="0"/>
    <n v="247000"/>
  </r>
  <r>
    <x v="2"/>
    <s v="NPC"/>
    <s v="Supply, Delivery, Erection, Installation, Testing &amp; Commissioning of Abo-Abo Switching Station"/>
    <s v="The project will upgrade the power delivery system in the area."/>
    <x v="6"/>
    <s v="Others"/>
    <x v="3"/>
    <s v="Proposed"/>
    <n v="0"/>
    <n v="0"/>
    <n v="0"/>
    <n v="123500"/>
    <n v="123500"/>
    <n v="0"/>
    <n v="247000"/>
  </r>
  <r>
    <x v="2"/>
    <s v="NPC"/>
    <s v="Supply, Delivery, Erection, Installation, Testing &amp; Commissioning of 5 MVA Buenavista Substation "/>
    <s v="The project will upgrade the power delivery system in the area."/>
    <x v="9"/>
    <s v="Others"/>
    <x v="3"/>
    <s v="Proposed"/>
    <n v="0"/>
    <n v="0"/>
    <n v="181000"/>
    <n v="0"/>
    <n v="0"/>
    <n v="0"/>
    <n v="181000"/>
  </r>
  <r>
    <x v="2"/>
    <s v="NPC"/>
    <s v="150 kWp Kalayaan DPP"/>
    <s v="Reprioritization of projects towards the adoption and increase the use of  Renewable Energy (RE) technologies and improve the countryside development through the provision of electricity in the Missionary Areas "/>
    <x v="6"/>
    <s v="Others"/>
    <x v="3"/>
    <s v="Pipelined"/>
    <n v="0"/>
    <n v="48844"/>
    <n v="0"/>
    <n v="0"/>
    <n v="0"/>
    <n v="0"/>
    <n v="48844"/>
  </r>
  <r>
    <x v="2"/>
    <s v="NPC"/>
    <s v="84 kWp Cabra DPP"/>
    <s v="The project cover the design, supply, delivery, installation, testing and commissioning of Solar PV-Diesel Hybrid (with Battery Energy Storage System) and the integration to the existing and planned additional genset(s) (if any) in the DPP._x000a_Areas and its capacities are indicative only and subject for actual survey and resource assessment."/>
    <x v="2"/>
    <s v="Others"/>
    <x v="3"/>
    <s v="Proposed"/>
    <m/>
    <m/>
    <n v="19000"/>
    <m/>
    <m/>
    <m/>
    <n v="19000"/>
  </r>
  <r>
    <x v="2"/>
    <s v="NPC"/>
    <s v="168 kWp Nangalao DPP"/>
    <s v="Design, supply, delivery, installation, testing and commissioning of Solar PV-Diesel Hybrid (with Battery Energy Storage System)"/>
    <x v="6"/>
    <s v="Others"/>
    <x v="3"/>
    <s v="Proposed"/>
    <m/>
    <m/>
    <m/>
    <n v="36000"/>
    <m/>
    <m/>
    <n v="36000"/>
  </r>
  <r>
    <x v="2"/>
    <s v="NPC"/>
    <s v="70 kWP Casian DPP"/>
    <s v="Design, supply, delivery, installation, testing and commissioning of Solar PV-Diesel Hybrid (with Battery Energy Storage System)"/>
    <x v="6"/>
    <s v="Others"/>
    <x v="3"/>
    <s v="Proposed"/>
    <m/>
    <m/>
    <m/>
    <n v="16000"/>
    <m/>
    <m/>
    <n v="16000"/>
  </r>
  <r>
    <x v="2"/>
    <s v="NPC"/>
    <s v="280 kWp Mangsee DPP"/>
    <s v="Design, supply, delivery, installation, testing and commissioning of Solar PV-Diesel Hybrid (with Battery Energy Storage System)"/>
    <x v="6"/>
    <s v="Others"/>
    <x v="3"/>
    <s v="Proposed"/>
    <m/>
    <m/>
    <m/>
    <n v="63000"/>
    <m/>
    <m/>
    <n v="63000"/>
  </r>
  <r>
    <x v="2"/>
    <s v="NPC"/>
    <s v="154 kWp Calandagan DPP"/>
    <s v="Design, supply, delivery, installation, testing and commissioning of Solar PV-Diesel Hybrid (with Battery Energy Storage System)"/>
    <x v="6"/>
    <s v="Others"/>
    <x v="3"/>
    <s v="Proposed"/>
    <m/>
    <m/>
    <m/>
    <n v="34000"/>
    <m/>
    <m/>
    <n v="34000"/>
  </r>
  <r>
    <x v="2"/>
    <s v="NPC"/>
    <s v="280 kWp Bancalan I DPP"/>
    <s v="Design, supply, delivery, installation, testing and commissioning of Solar PV-Diesel Hybrid (with Battery Energy Storage System)"/>
    <x v="6"/>
    <s v="Others"/>
    <x v="3"/>
    <s v="Proposed"/>
    <m/>
    <m/>
    <m/>
    <n v="63000"/>
    <m/>
    <m/>
    <n v="63000"/>
  </r>
  <r>
    <x v="2"/>
    <s v="NPC"/>
    <s v="196 kWp Bancalan II  DPP"/>
    <s v="Design, supply, delivery, installation, testing and commissioning of Solar PV-Diesel Hybrid (with Battery Energy Storage System)"/>
    <x v="6"/>
    <s v="Others"/>
    <x v="3"/>
    <s v="Proposed"/>
    <m/>
    <m/>
    <m/>
    <n v="44000"/>
    <m/>
    <m/>
    <n v="44000"/>
  </r>
  <r>
    <x v="2"/>
    <s v="NPC"/>
    <s v="126 kWp Paly DPP"/>
    <s v="Design, supply, delivery, installation, testing and commissioning of Solar PV-Diesel Hybrid (with Battery Energy Storage System)"/>
    <x v="6"/>
    <s v="Others"/>
    <x v="3"/>
    <s v="Proposed"/>
    <m/>
    <m/>
    <m/>
    <n v="29000"/>
    <m/>
    <m/>
    <n v="29000"/>
  </r>
  <r>
    <x v="2"/>
    <s v="NPC"/>
    <s v="105 kWp Bisucay DPP"/>
    <s v="Design, supply, delivery, installation, testing and commissioning of Solar PV-Diesel Hybrid (with Battery Energy Storage System)"/>
    <x v="6"/>
    <s v="Others"/>
    <x v="3"/>
    <s v="Proposed"/>
    <m/>
    <m/>
    <m/>
    <m/>
    <n v="24000"/>
    <m/>
    <n v="24000"/>
  </r>
  <r>
    <x v="2"/>
    <s v="NPC"/>
    <s v="42 kWp Biton DPP"/>
    <s v="Design, supply, delivery, installation, testing and commissioning of Solar PV-Diesel Hybrid (with Battery Energy Storage System)"/>
    <x v="6"/>
    <s v="Others"/>
    <x v="3"/>
    <s v="Proposed"/>
    <m/>
    <m/>
    <m/>
    <m/>
    <n v="10000"/>
    <m/>
    <n v="10000"/>
  </r>
  <r>
    <x v="2"/>
    <s v="NPC"/>
    <s v="210 kWp Agutaya DPP"/>
    <s v="Design, supply, delivery, installation, testing and commissioning of Solar PV-Diesel Hybrid (with Battery Energy Storage System)"/>
    <x v="6"/>
    <s v="Others"/>
    <x v="3"/>
    <s v="Proposed"/>
    <m/>
    <m/>
    <m/>
    <m/>
    <n v="46000"/>
    <m/>
    <n v="46000"/>
  </r>
  <r>
    <x v="2"/>
    <s v="NPC"/>
    <s v="189 kWp Panlaitan DPP"/>
    <s v="Design, supply, delivery, installation, testing and commissioning of Solar PV-Diesel Hybrid (with Battery Energy Storage System)"/>
    <x v="6"/>
    <s v="Others"/>
    <x v="3"/>
    <s v="Proposed"/>
    <m/>
    <m/>
    <m/>
    <m/>
    <n v="41000"/>
    <m/>
    <n v="41000"/>
  </r>
  <r>
    <x v="2"/>
    <s v="NPC"/>
    <s v="28 kWp Tara DPP"/>
    <s v="Design, supply, delivery, installation, testing and commissioning of Solar PV-Diesel Hybrid (with Battery Energy Storage System)"/>
    <x v="6"/>
    <s v="Others"/>
    <x v="3"/>
    <s v="Proposed"/>
    <m/>
    <m/>
    <m/>
    <m/>
    <n v="7000"/>
    <m/>
    <n v="7000"/>
  </r>
  <r>
    <x v="2"/>
    <s v="NPC"/>
    <s v="Design, Supply, Delivery, Installation, Testing &amp; Commissioning of 97 kWp Sebaring Hybrid Power Plant"/>
    <s v="Design, supply, delivery, installation, testing and commissioning of Solar PV-Diesel Hybrid (with Battery Energy Storage System)_x000a__x000a_Areas and its capacities are indicative only and subject for actual survey and resource assessment."/>
    <x v="6"/>
    <s v="Others"/>
    <x v="3"/>
    <s v="Proposed"/>
    <m/>
    <m/>
    <m/>
    <n v="40677"/>
    <m/>
    <m/>
    <n v="40677"/>
  </r>
  <r>
    <x v="2"/>
    <s v="NPC"/>
    <s v="Design, Supply, Delivery, Installation, Testing &amp; Commissioning of 121 kWp Cocoro Hybrid Power Plant"/>
    <s v="Design, supply, delivery, installation, testing and commissioning of Solar PV-Diesel Hybrid (with Battery Energy Storage System)"/>
    <x v="6"/>
    <s v="Others"/>
    <x v="3"/>
    <s v="Proposed"/>
    <m/>
    <m/>
    <m/>
    <n v="50418"/>
    <m/>
    <m/>
    <n v="50418"/>
  </r>
  <r>
    <x v="2"/>
    <s v="NPC"/>
    <s v="Design, Supply, Delivery, Installation, Testing &amp; Commissioning of 87 kWp Canipo Hybrid Power Plant"/>
    <s v="Design, supply, delivery, installation, testing and commissioning of Solar PV-Diesel Hybrid (with Battery Energy Storage System)"/>
    <x v="6"/>
    <s v="Others"/>
    <x v="3"/>
    <s v="Proposed"/>
    <m/>
    <m/>
    <m/>
    <n v="40992"/>
    <m/>
    <m/>
    <n v="40992"/>
  </r>
  <r>
    <x v="2"/>
    <s v="NTC"/>
    <s v="Acquisition of Lot"/>
    <s v="For the Regional Office Building"/>
    <x v="1"/>
    <s v="GAA"/>
    <x v="0"/>
    <s v="Proposed"/>
    <m/>
    <m/>
    <n v="25000"/>
    <n v="0"/>
    <n v="0"/>
    <n v="0"/>
    <n v="25000"/>
  </r>
  <r>
    <x v="2"/>
    <s v="PCG STL"/>
    <s v="Contruction/Renovation of Coast Guard Station Oriental Mindoro"/>
    <s v="Construction of Coast Guard Station Oriental Mindoro located at Port Of Calapan San Antonio Calapan City Oriental Mindoro with an area of 894.25 Sq.m "/>
    <x v="1"/>
    <s v="GAA"/>
    <x v="0"/>
    <s v="Proposed"/>
    <m/>
    <m/>
    <n v="24343.518"/>
    <m/>
    <m/>
    <m/>
    <n v="24343.518"/>
  </r>
  <r>
    <x v="2"/>
    <s v="PCG STL"/>
    <s v="Contruction/Renovation of Coast Guard Sub-Station Calapan"/>
    <s v="Construction of Coast Guard Sub-Station Calapan located at Port Of Calapan San Antonio Calapan City Oriental Mindoro co-located at Coast Guard Station Oriental Mindoro"/>
    <x v="1"/>
    <s v="GAA"/>
    <x v="0"/>
    <s v="Proposed"/>
    <m/>
    <m/>
    <n v="12043.5"/>
    <m/>
    <m/>
    <m/>
    <n v="12043.5"/>
  </r>
  <r>
    <x v="2"/>
    <s v="PCG STL"/>
    <s v="Contruction/Renovation of Coast Guard Sub-Station Pinamalayan"/>
    <s v="Construction of Coast Guard Sub-Station Pinamalayan located at Zone II Pinamalayan Oriental Mindoro with an area of  200 Sq.m"/>
    <x v="1"/>
    <s v="GAA"/>
    <x v="0"/>
    <s v="Proposed"/>
    <m/>
    <m/>
    <n v="12043.5"/>
    <m/>
    <m/>
    <m/>
    <n v="12043.5"/>
  </r>
  <r>
    <x v="2"/>
    <s v="PCG STL"/>
    <s v="Contruction/Renovation of Coast Guard Station Occidental Mindoro"/>
    <s v="Construction of Coast Guard Station Occidental Mindoro located at Brgy. Caminawit San Jose, Occidental Mindoro with an area of 3,689 Sqm"/>
    <x v="2"/>
    <s v="GAA"/>
    <x v="0"/>
    <s v="Proposed"/>
    <m/>
    <m/>
    <n v="24343.518"/>
    <m/>
    <m/>
    <m/>
    <n v="24343.518"/>
  </r>
  <r>
    <x v="2"/>
    <s v="PCG STL"/>
    <s v="Contruction/Renovation of Coast Guard Sub-Station San Jose"/>
    <s v="Construction of Coast Guard Sub-Station San Jose located at Brgy. Caminawit San Jose, Occidental Mindoro co-located at Coast Guard Station Occidental Mindoro"/>
    <x v="2"/>
    <s v="GAA"/>
    <x v="0"/>
    <s v="Proposed"/>
    <m/>
    <m/>
    <n v="12043.5"/>
    <m/>
    <m/>
    <m/>
    <n v="12043.5"/>
  </r>
  <r>
    <x v="2"/>
    <s v="PCG STL"/>
    <s v="Contruction/Renovation of Coast Guard Sub-Station Sablayan"/>
    <s v="Construction of Coast Guard Sub-Station Sablayan located at Brgy. Poblacion, Sablayan, Occidental Mindoro with an area of 86 Sq.m"/>
    <x v="2"/>
    <s v="GAA"/>
    <x v="0"/>
    <s v="Proposed"/>
    <m/>
    <m/>
    <n v="12043.5"/>
    <m/>
    <m/>
    <m/>
    <n v="12043.5"/>
  </r>
  <r>
    <x v="2"/>
    <s v="PCG STL"/>
    <s v="Contruction/Renovation of Coast Guard Sub-Station Mamburao"/>
    <s v="Construction of Coast Guard Sub-Station Mamburao located at Brgy. 7, Mamburao, Occidental Mindoro with an area of 438 Sq.m"/>
    <x v="2"/>
    <s v="GAA"/>
    <x v="0"/>
    <s v="Proposed"/>
    <m/>
    <m/>
    <n v="12043.5"/>
    <m/>
    <m/>
    <m/>
    <n v="12043.5"/>
  </r>
  <r>
    <x v="2"/>
    <s v="PCG STL"/>
    <s v="Contruction/Renovation of Coast Guard Sub-Station Abra De Ilog"/>
    <s v="Construction of Coast Guard Sub-Station Abra De Ilog located at Brgy. Lumangbayan, Abra De Ilog,Occidental Mindoro  with an area of 491 Sq.m"/>
    <x v="2"/>
    <s v="GAA"/>
    <x v="0"/>
    <s v="Proposed"/>
    <m/>
    <m/>
    <n v="12043.5"/>
    <m/>
    <m/>
    <m/>
    <n v="12043.5"/>
  </r>
  <r>
    <x v="2"/>
    <s v="PCG STL"/>
    <s v="Contruction/Renovation of Coast Guard Sub-Station Lubang"/>
    <s v="Construction of Coast Guard Sub-Station Lubang located at Brgy. Tilik, Lubang, Occidental Mindoro  with an area of 100 Sq.m"/>
    <x v="2"/>
    <s v="GAA"/>
    <x v="0"/>
    <s v="Proposed"/>
    <m/>
    <m/>
    <n v="12043.5"/>
    <m/>
    <m/>
    <m/>
    <n v="12043.5"/>
  </r>
  <r>
    <x v="2"/>
    <s v="PCG STL"/>
    <s v="Contruction/Renovation of Coast Guard Station Romblon"/>
    <s v="Construction of Coast Guard Station Romblon located at Brgy. Bagacay Romblon, Romblon  with an area of 583 Sq.m"/>
    <x v="3"/>
    <s v="GAA"/>
    <x v="0"/>
    <s v="Proposed"/>
    <m/>
    <m/>
    <n v="24343.518"/>
    <m/>
    <m/>
    <m/>
    <n v="24343.518"/>
  </r>
  <r>
    <x v="2"/>
    <s v="PCG STL"/>
    <s v="Contruction/Renovation of Coast Guard Sub-Station Romblon"/>
    <s v="Construction of Coast Guard Sub-Station Romblon located at Brgy. Bagacay Romblon, Romblon co-located at Coast Guard Station Romblon"/>
    <x v="3"/>
    <s v="GAA"/>
    <x v="0"/>
    <s v="Proposed"/>
    <m/>
    <m/>
    <n v="12043.5"/>
    <m/>
    <m/>
    <m/>
    <n v="12043.5"/>
  </r>
  <r>
    <x v="2"/>
    <s v="PCG STL"/>
    <s v="Contruction/Renovation of Coast Guard Sub-Station Banton"/>
    <s v="Construction of Coast Guard Sub-Station Banton located at Brgy. Poblacion Banton Romblon with an area of 100 Sq.m  "/>
    <x v="3"/>
    <s v="GAA"/>
    <x v="0"/>
    <s v="Proposed"/>
    <m/>
    <m/>
    <n v="12043.5"/>
    <m/>
    <m/>
    <m/>
    <n v="12043.5"/>
  </r>
  <r>
    <x v="2"/>
    <s v="PCG STL"/>
    <s v="Contruction/Renovation of Coast Guard Sub-Station Looc"/>
    <s v="Construction of Coast Guard Sub-Station Looc located at Brgy. Poblacion Looc, Romblon with an area of 260 Sq.m  "/>
    <x v="3"/>
    <s v="GAA"/>
    <x v="0"/>
    <s v="Proposed"/>
    <m/>
    <m/>
    <n v="12043.5"/>
    <m/>
    <m/>
    <m/>
    <n v="12043.5"/>
  </r>
  <r>
    <x v="2"/>
    <s v="PCG PAL"/>
    <s v="Proposed Construction of Three-Storey Building"/>
    <s v="The construction of CGDPAL Three Storey Building is a development project of the existing CGDPAL Compound composed of Staff Offices, Conference Room, Function Room and Messhall. Water supply system, power Distribution lines, fire protections and sewerage system are the utilities in the project."/>
    <x v="6"/>
    <s v="GAA"/>
    <x v="0"/>
    <s v="Proposed"/>
    <m/>
    <m/>
    <n v="40000"/>
    <n v="40000"/>
    <n v="40000"/>
    <n v="40000"/>
    <n v="160000"/>
  </r>
  <r>
    <x v="2"/>
    <s v="PCG PAL"/>
    <s v="Proposed Construction of CGS Central Palawan Building"/>
    <s v="The construction of Coast Guard Station Central Palawan is composed of Offices, Armory, Conference Room, Lounge, Wardroom, Messhall and Billeting, Sitework are also included i.e., parking space, drainage system and security fence and gate. Water supply system, power Distribution lines, fire protections and sewerage system are the utilities in the project. "/>
    <x v="6"/>
    <s v="GAA"/>
    <x v="0"/>
    <s v="Proposed"/>
    <m/>
    <m/>
    <n v="8500"/>
    <n v="8500"/>
    <n v="8500"/>
    <n v="8500"/>
    <n v="34000"/>
  </r>
  <r>
    <x v="2"/>
    <s v="PCG PAL"/>
    <s v="Proposed Construction of CGS Southern Palawan Building"/>
    <s v="The construction of Coast Guard Station Southern Palawan is composed of Offices, Armory, Conference Room, Lounge, Wardroom, Messhall and Billeting, Sitework are also included i.e., parking space, drainage system and security fence and gate. Water supply system, power Distribution lines, fire protections and sewerage system are the utilities in the project. "/>
    <x v="6"/>
    <s v="GAA"/>
    <x v="0"/>
    <s v="Proposed"/>
    <m/>
    <m/>
    <n v="8500"/>
    <n v="8500"/>
    <n v="8500"/>
    <n v="8500"/>
    <n v="34000"/>
  </r>
  <r>
    <x v="2"/>
    <s v="PCG PAL"/>
    <s v="Proposed Construction of CGS Northeastern Palawan Building"/>
    <s v="The construction of Coast Guard Station Northeastern Palawan is composed of Offices, Armory, Conference Room, Lounge, Wardroom, Messhall and Billeting, Sitework are also included i.e., parking space, drainage system and security fence and gate. Water supply system, power Distribution lines, fire protections and sewerage system are the utilities in the project. "/>
    <x v="6"/>
    <s v="GAA"/>
    <x v="0"/>
    <s v="Proposed"/>
    <m/>
    <m/>
    <n v="8500"/>
    <n v="8500"/>
    <n v="8500"/>
    <n v="8500"/>
    <n v="34000"/>
  </r>
  <r>
    <x v="2"/>
    <s v="PCG PAL"/>
    <s v="Proposed Construction of CGS Eastern Palawan Building"/>
    <s v="The construction of Coast Guard Station Eastern Palawan is composed of Offices, Armory, Conference Room, Lounge, Wardroom, Messhall and Billeting, Sitework are also included i.e., parking space, drainage system and security fence and gate. Water supply system, power Distribution lines, fire protections and sewerage system are the utilities in the project. "/>
    <x v="6"/>
    <s v="GAA"/>
    <x v="3"/>
    <s v="Proposed"/>
    <m/>
    <m/>
    <n v="8500"/>
    <n v="8500"/>
    <n v="8500"/>
    <n v="8500"/>
    <n v="34000"/>
  </r>
  <r>
    <x v="2"/>
    <s v="PCG PAL"/>
    <s v="Proposed Construction of CGSS Araceli Building"/>
    <s v="The construction of Coast Guard Sub Station Araceli is composed of Offices, Armory, Conference Room, Lounge, Wardroom, Messhall and Billeting, Sitework are also included i.e., parking space, drainage system and security fence and gate. Water supply system, power Distribution lines, fire protections and sewerage system are the utilities in the project. "/>
    <x v="6"/>
    <s v="GAA"/>
    <x v="3"/>
    <s v="Proposed"/>
    <m/>
    <m/>
    <n v="7440"/>
    <n v="7440"/>
    <n v="7440"/>
    <n v="7440"/>
    <n v="29760"/>
  </r>
  <r>
    <x v="2"/>
    <s v="PCG PAL"/>
    <s v="Proposed Construction of CGSS Quezon Building"/>
    <s v="The construction of Coast Guard Sub Station Quezon is composed of Offices, Armory, Conference Room, Lounge, Wardroom, Messhall and Billeting, Sitework are also included i.e., parking space, drainage system and security fence and gate. Water supply system, power Distribution lines, fire protections and sewerage system are the utilities in the project. "/>
    <x v="6"/>
    <s v="GAA"/>
    <x v="3"/>
    <s v="Proposed"/>
    <m/>
    <m/>
    <n v="7440"/>
    <n v="7440"/>
    <n v="7440"/>
    <n v="7440"/>
    <n v="29760"/>
  </r>
  <r>
    <x v="3"/>
    <s v="CHED"/>
    <s v="Higher Education Development Services"/>
    <s v="These are set of programs and initiatives aimed at improving the quality and accessibility of higher education in the country. These services are designed to support students, institutions, and the higher education sector as a whole."/>
    <x v="0"/>
    <s v="GAA"/>
    <x v="4"/>
    <s v="Ongoing"/>
    <n v="13806000"/>
    <n v="13030000"/>
    <n v="17207.830000000002"/>
    <n v="18068.221500000003"/>
    <n v="18971.632575000003"/>
    <n v="19920.214203750005"/>
    <n v="26910167.89827875"/>
  </r>
  <r>
    <x v="3"/>
    <s v="CHED"/>
    <s v="Higher Education Regulation Services"/>
    <s v="These are set of regulatory mechanisms aimed at ensuring the quality and integrity of higher education in the country. These services are designed to protect students, institutions, and the public from fraudulent or substandard practices."/>
    <x v="0"/>
    <s v="GAA"/>
    <x v="4"/>
    <s v="Ongoing"/>
    <n v="3026000"/>
    <n v="3080000"/>
    <n v="8704"/>
    <n v="9139.2000000000007"/>
    <n v="9596.1600000000017"/>
    <n v="10075.968000000003"/>
    <n v="6143515.3280000007"/>
  </r>
  <r>
    <x v="3"/>
    <s v="CHED"/>
    <s v="Higher Education Development Center"/>
    <s v="Establishment of Higher Education Development Center to be the Official station of MIMAROPA Region."/>
    <x v="0"/>
    <s v="GAA"/>
    <x v="4"/>
    <s v="Proposed"/>
    <n v="0"/>
    <n v="0"/>
    <n v="100000"/>
    <n v="0"/>
    <n v="0"/>
    <n v="0"/>
    <n v="100000"/>
  </r>
  <r>
    <x v="3"/>
    <s v="POPCOM"/>
    <s v="Strengthening Inter-agency partnership and collaboration through regionally-maintained coordinating bodies (RPDCC, RCTIP, POPDEV RTWG, RIT, PMOC RTWG)"/>
    <s v="Conduct of meetings and workshops for the promotion of interagency convergence for the integration of population agenda in sectoral development,  improvement of policy environment, acceleration of inclusive development. "/>
    <x v="0"/>
    <s v="GAA"/>
    <x v="13"/>
    <s v="Ongoing"/>
    <n v="100"/>
    <n v="125"/>
    <n v="137.5"/>
    <n v="151.25"/>
    <n v="166.375"/>
    <n v="183.01250000000002"/>
    <n v="863.13750000000005"/>
  </r>
  <r>
    <x v="3"/>
    <s v="POPCOM"/>
    <s v="Strategic coordinative and monitoring activities"/>
    <s v="Established participatory monitoring and evaluation and learning mechanisms through coordinative activities, courtesy visits, dilaogue and consultations"/>
    <x v="0"/>
    <s v="GAA"/>
    <x v="13"/>
    <s v="Ongoing"/>
    <n v="300"/>
    <n v="330"/>
    <n v="363.00000000000006"/>
    <n v="399.30000000000013"/>
    <n v="439.23000000000019"/>
    <n v="483.15300000000025"/>
    <n v="2314.6830000000009"/>
  </r>
  <r>
    <x v="3"/>
    <s v="POPCOM"/>
    <s v="Development, Reproduction, and Distribution of IEC Materials and collaterals"/>
    <s v="Developed, reproduced, and disseminated IEC materials and collaterals bearing CPD logo and advocacy messages"/>
    <x v="0"/>
    <s v="GAA"/>
    <x v="13"/>
    <s v="Ongoing"/>
    <n v="500"/>
    <n v="550"/>
    <n v="605"/>
    <n v="665.5"/>
    <n v="732.05000000000007"/>
    <n v="805.25500000000022"/>
    <n v="3857.8050000000003"/>
  </r>
  <r>
    <x v="3"/>
    <s v="POPCOM"/>
    <s v="Capacity Development, Assessment and Monitoring on Program and Strategies Localization and Integration "/>
    <s v="Capacitated LGUs in the integration of population dynamics in their respective plans "/>
    <x v="0"/>
    <s v="GAA"/>
    <x v="13"/>
    <s v="Ongoing"/>
    <n v="1000"/>
    <n v="1100"/>
    <n v="1210"/>
    <n v="1331"/>
    <n v="1464.1000000000001"/>
    <n v="1610.5100000000004"/>
    <n v="7715.6100000000006"/>
  </r>
  <r>
    <x v="3"/>
    <s v="POPCOM"/>
    <s v="Policy Research, Knowledge Management and ISO-QMS Activities"/>
    <s v="Population related research analyzed and utilized"/>
    <x v="0"/>
    <s v="GAA"/>
    <x v="13"/>
    <s v="Ongoing"/>
    <n v="1000"/>
    <n v="1100"/>
    <n v="1210"/>
    <n v="1331"/>
    <n v="1464.1"/>
    <n v="1610.51"/>
    <n v="7715.6100000000006"/>
  </r>
  <r>
    <x v="3"/>
    <s v="POPCOM"/>
    <s v="GAD-related activities for external clients"/>
    <s v="Conduct of GAD-related activities and mainstreaming GAD PPAs to partner stakeholders plans and programs"/>
    <x v="0"/>
    <s v="GAA"/>
    <x v="13"/>
    <s v="Ongoing"/>
    <n v="300"/>
    <n v="330"/>
    <n v="363"/>
    <n v="399.3"/>
    <n v="439.23"/>
    <n v="483.15300000000002"/>
    <n v="2314.683"/>
  </r>
  <r>
    <x v="3"/>
    <s v="POPCOM"/>
    <s v="Policy Development and Advocacy Communications Training"/>
    <s v="Capacitated decision-makers and population officers on policy making and communicating for strengthened people-centered local development"/>
    <x v="0"/>
    <s v="GAA"/>
    <x v="13"/>
    <s v="Ongoing"/>
    <n v="100"/>
    <n v="165"/>
    <n v="210"/>
    <n v="260"/>
    <n v="300"/>
    <n v="360"/>
    <n v="1395"/>
  </r>
  <r>
    <x v="3"/>
    <s v="POPCOM"/>
    <s v="Completion of POPCOM MIMAROPA's office building at the Regional Government Center, Calapan City"/>
    <s v="This will serve as the official station of POPCOM officials and personnel proximal to the provinces of MIMAROPA region  "/>
    <x v="1"/>
    <s v="GAA"/>
    <x v="13"/>
    <s v="Proposed"/>
    <n v="0"/>
    <n v="0"/>
    <n v="20000"/>
    <n v="0"/>
    <n v="0"/>
    <n v="0"/>
    <n v="20000"/>
  </r>
  <r>
    <x v="3"/>
    <s v="DepEd"/>
    <s v="School Based Feeding Program (SBFP)"/>
    <s v="SBFP aims to improved the nutritional status of undernourished (severely wasted and wasted) Kinder to Grade 6 learners by providing hot meals for 120 c.d."/>
    <x v="0"/>
    <s v="GAA"/>
    <x v="4"/>
    <s v="Ongoing"/>
    <n v="263042.88"/>
    <n v="0"/>
    <n v="302234.12958970584"/>
    <n v="314323.49427465571"/>
    <n v="323753.19945609779"/>
    <n v="333465.79561638139"/>
    <n v="1536819.4989368408"/>
  </r>
  <r>
    <x v="3"/>
    <s v="DepEd"/>
    <s v="Last Mile School"/>
    <s v="Program for schools located in geographically challenge areas in terms of school facilities, learning materials and other basic education inputs. It is an initiative to ensure that schools in far flung areas and those who have not meet the standard allocation criteria for basic inputs will not be left behind."/>
    <x v="0"/>
    <s v="GAA"/>
    <x v="4"/>
    <s v="Ongoing"/>
    <n v="56269.082479999997"/>
    <n v="156660.1931"/>
    <n v="1826000"/>
    <n v="1826000"/>
    <n v="1826000"/>
    <n v="1826000"/>
    <n v="7516929.2755800001"/>
  </r>
  <r>
    <x v="3"/>
    <s v="DepEd"/>
    <s v="Indigenous People Education (IPEd) Program"/>
    <s v="It's DepEd response to the right of indigenous people to basic education that is responsive to their context, respect for identities and promotes the value of their indigenous knowledge, skills and other aspects of their cultural heritage."/>
    <x v="0"/>
    <s v="GAA"/>
    <x v="4"/>
    <s v="Ongoing"/>
    <n v="5000"/>
    <n v="0"/>
    <n v="4499.749714893419"/>
    <n v="4499.749714893419"/>
    <n v="4799.733029219643"/>
    <n v="4799.733029219643"/>
    <n v="23598.965488226124"/>
  </r>
  <r>
    <x v="3"/>
    <s v="DepEd"/>
    <s v="Alternative Learning System (ALS) Program"/>
    <s v="It is an approach to address the learning needs of the marginalized groups of population. It has 2 major programs,  the Basic Literacy Program for illiterate youth and adults and the Accreditation &amp; Equivalency Program for literates who have not completed the 12-year basic education."/>
    <x v="0"/>
    <s v="GAA"/>
    <x v="4"/>
    <s v="Ongoing"/>
    <n v="7050"/>
    <n v="0"/>
    <n v="7049.9999999999945"/>
    <n v="7500.0000000000009"/>
    <n v="7500.0000000000009"/>
    <n v="7999.9999999999927"/>
    <n v="37099.999999999985"/>
  </r>
  <r>
    <x v="3"/>
    <s v="DepEd"/>
    <s v="Madrasah Education Program"/>
    <s v="The program aims to provide Muslim learners with appropriate and relevant educational opportunities within the context of their cultures, customs, traditions and interests."/>
    <x v="0"/>
    <s v="GAA"/>
    <x v="4"/>
    <s v="Ongoing"/>
    <n v="13284"/>
    <n v="0"/>
    <n v="10376"/>
    <n v="10800"/>
    <n v="10800"/>
    <n v="11300"/>
    <n v="56560"/>
  </r>
  <r>
    <x v="3"/>
    <s v="DepEd"/>
    <s v="Textbooks/ Instructional Materials *"/>
    <s v="This is the provision of textbooks to schools children and textbook manuals to teachers to achieve the 1:1 Textbook-Pupil Ratio"/>
    <x v="0"/>
    <s v="GAA"/>
    <x v="4"/>
    <s v="Ongoing"/>
    <n v="1065.54"/>
    <n v="0"/>
    <n v="46199.999999999927"/>
    <n v="50820.000000000015"/>
    <n v="55902"/>
    <n v="61491.999999999993"/>
    <n v="215479.53999999995"/>
  </r>
  <r>
    <x v="3"/>
    <s v="DepEd"/>
    <s v="Learning Tools and Equipment  (Science &amp; Math and TVL Equipment)"/>
    <s v="This is the provision of learning equipment  to ensure the effectiveness of the teaching and learning of Science, Mathematics and Tech-Voc Literacy. "/>
    <x v="0"/>
    <s v="GAA"/>
    <x v="4"/>
    <s v="Ongoing"/>
    <n v="29956.081999999999"/>
    <n v="0"/>
    <n v="113658.56"/>
    <n v="115931.731"/>
    <n v="118250.36599999999"/>
    <n v="120615.37300000001"/>
    <n v="498412.11200000002"/>
  </r>
  <r>
    <x v="3"/>
    <s v="DepEd"/>
    <s v="DepEd Computerization Program"/>
    <s v="It is the provision of computers (desktops/notebook/ tablets) in  schools with electricity.  This aims to  to provide powerful &amp; modern devices that learners can use for advance learning."/>
    <x v="0"/>
    <s v="GAA"/>
    <x v="4"/>
    <s v="Ongoing"/>
    <n v="11165.673999999999"/>
    <n v="0"/>
    <n v="145914.65790996299"/>
    <n v="153210.39080546063"/>
    <n v="160870.91034573389"/>
    <n v="168914.45531156668"/>
    <n v="640076.08837272425"/>
  </r>
  <r>
    <x v="3"/>
    <s v="DepEd"/>
    <s v="Basic Education Facilities"/>
    <s v="This refers to the provision and maintenance of basic education facilities. It includes new construction, rehabilitation, repair of school buildings; provision of school furniture; eletrification of schools, health clinic"/>
    <x v="0"/>
    <s v="GAA"/>
    <x v="4"/>
    <s v="Ongoing"/>
    <n v="411515.56559000001"/>
    <n v="487792.76835999999"/>
    <n v="632474.04264943791"/>
    <n v="678603.59658319631"/>
    <n v="728366.74374520895"/>
    <n v="782074.93135069706"/>
    <n v="3720827.64827854"/>
  </r>
  <r>
    <x v="3"/>
    <s v="DepEd"/>
    <s v="Government Assistance and Subsidies (GAS)  -                             (Education Service Contracting, SHS Voucher Program)"/>
    <s v="It is a government extension of financial assistance to deserving elementary school graduates who wish to pursue their junior and senior high school education in private schools. It aims to reduce class size in public JHS."/>
    <x v="0"/>
    <s v="GAA"/>
    <x v="4"/>
    <s v="Ongoing"/>
    <n v="192259.32399999999"/>
    <n v="0"/>
    <n v="451960.94999999995"/>
    <n v="451960.99999999971"/>
    <n v="474559.0500000004"/>
    <n v="474558.99999999965"/>
    <n v="2045299.3239999996"/>
  </r>
  <r>
    <x v="3"/>
    <s v="DepEd"/>
    <s v="Human Resource Development for Personnel in School and Learning Centers"/>
    <s v="It refers to the continuing professional development of the teaching and non-teaching personnel."/>
    <x v="0"/>
    <s v="GAA"/>
    <x v="4"/>
    <s v="Ongoing"/>
    <n v="43902"/>
    <n v="0"/>
    <n v="26727"/>
    <n v="26994"/>
    <n v="27264"/>
    <n v="27536"/>
    <n v="152423"/>
  </r>
  <r>
    <x v="3"/>
    <s v="DOH"/>
    <s v="Support to Operation of Regional Offices"/>
    <s v="Regular program"/>
    <x v="0"/>
    <s v="GAA"/>
    <x v="13"/>
    <s v="Ongoing"/>
    <n v="67168"/>
    <n v="69206"/>
    <n v="155000"/>
    <n v="165000"/>
    <n v="175000"/>
    <n v="185000"/>
    <n v="816374"/>
  </r>
  <r>
    <x v="3"/>
    <s v="DOH"/>
    <s v="Health Sector Research and Development"/>
    <s v="Regular program"/>
    <x v="0"/>
    <s v="GAA"/>
    <x v="13"/>
    <s v="Ongoing"/>
    <n v="995"/>
    <n v="1675"/>
    <n v="1758.75"/>
    <n v="1846.6875"/>
    <n v="1939.0218749999999"/>
    <n v="2035.9729687500001"/>
    <n v="10250.432343750001"/>
  </r>
  <r>
    <x v="3"/>
    <s v="DOH"/>
    <s v="Local Health Systems Development Assistance"/>
    <s v="Regular program"/>
    <x v="0"/>
    <s v="GAA"/>
    <x v="13"/>
    <s v="Ongoing"/>
    <n v="33997"/>
    <n v="34683"/>
    <n v="36417.15"/>
    <n v="38238.0075"/>
    <n v="40149.907874999997"/>
    <n v="42157.40326875"/>
    <n v="225642.46864375001"/>
  </r>
  <r>
    <x v="3"/>
    <s v="DOH"/>
    <s v="Human Resource for Health &amp; Institutional Capacity Management"/>
    <s v="Regular program"/>
    <x v="0"/>
    <s v="GAA"/>
    <x v="13"/>
    <s v="Ongoing"/>
    <n v="2186"/>
    <n v="1000"/>
    <n v="1050"/>
    <n v="1102.5"/>
    <n v="1157.625"/>
    <n v="1215.5062499999999"/>
    <n v="7711.6312500000004"/>
  </r>
  <r>
    <x v="3"/>
    <s v="DOH"/>
    <s v="National Health Workers Support Sytstem"/>
    <s v="Regular program"/>
    <x v="0"/>
    <s v="GAA"/>
    <x v="13"/>
    <s v="Ongoing"/>
    <n v="141357"/>
    <n v="143615"/>
    <n v="0"/>
    <n v="0"/>
    <n v="0"/>
    <n v="0"/>
    <n v="284972"/>
  </r>
  <r>
    <x v="3"/>
    <s v="DOH"/>
    <s v="Health Promotion"/>
    <s v="Regular program"/>
    <x v="0"/>
    <s v="GAA"/>
    <x v="13"/>
    <s v="Ongoing"/>
    <n v="39941"/>
    <n v="37985"/>
    <n v="99643.900599999994"/>
    <n v="104617.0956"/>
    <n v="109847.95037999999"/>
    <n v="115340.34699999999"/>
    <n v="507375.29358"/>
  </r>
  <r>
    <x v="3"/>
    <s v="DOH"/>
    <s v="Public Health Management"/>
    <s v="Regular program"/>
    <x v="0"/>
    <s v="GAA"/>
    <x v="13"/>
    <s v="Ongoing"/>
    <n v="134281"/>
    <n v="199668"/>
    <n v="250000"/>
    <n v="250000"/>
    <n v="260000"/>
    <n v="260000"/>
    <n v="1353949"/>
  </r>
  <r>
    <x v="3"/>
    <s v="DOH"/>
    <s v="Family Health, Immunization, Nutrition, and Responsible Parenting"/>
    <s v="Regular program"/>
    <x v="0"/>
    <s v="GAA"/>
    <x v="13"/>
    <s v="Ongoing"/>
    <n v="12019"/>
    <n v="13375"/>
    <n v="251000.52480000001"/>
    <n v="276100.57727999997"/>
    <n v="303710.63500999997"/>
    <n v="334081.69851000002"/>
    <n v="1190287.4356"/>
  </r>
  <r>
    <x v="3"/>
    <s v="DOH"/>
    <s v="Prevention and Control of Communicable Dieases"/>
    <s v="Regular program"/>
    <x v="0"/>
    <s v="GAA"/>
    <x v="13"/>
    <s v="Ongoing"/>
    <n v="62260"/>
    <n v="2028"/>
    <n v="169822.05"/>
    <n v="169822.05"/>
    <n v="139372.04999999999"/>
    <n v="139372.04999999999"/>
    <n v="682676.2"/>
  </r>
  <r>
    <x v="3"/>
    <s v="DOH"/>
    <s v="Epidemiology and Surveillance"/>
    <s v="Regular program"/>
    <x v="0"/>
    <s v="GAA"/>
    <x v="13"/>
    <s v="Ongoing"/>
    <n v="1337"/>
    <n v="833"/>
    <n v="0"/>
    <n v="0"/>
    <n v="0"/>
    <n v="0"/>
    <n v="2170"/>
  </r>
  <r>
    <x v="3"/>
    <s v="DOH"/>
    <s v="Health Emergency Preparedness and Response"/>
    <s v="Regular program"/>
    <x v="0"/>
    <s v="GAA"/>
    <x v="13"/>
    <s v="Ongoing"/>
    <n v="3487"/>
    <n v="2946"/>
    <n v="75310.277700000006"/>
    <n v="82841.305469999992"/>
    <n v="91125.436010000005"/>
    <n v="100237.97962"/>
    <n v="355947.9988"/>
  </r>
  <r>
    <x v="3"/>
    <s v="DOH"/>
    <s v="National Voluntary Blood Service Program"/>
    <s v="Regular program"/>
    <x v="0"/>
    <s v="GAA"/>
    <x v="13"/>
    <s v="Ongoing"/>
    <m/>
    <n v="2584"/>
    <n v="2713.2"/>
    <n v="2848.86"/>
    <n v="2991.3029999999999"/>
    <n v="3140.8681499999998"/>
    <n v="14278.23115"/>
  </r>
  <r>
    <x v="3"/>
    <s v="DOH"/>
    <s v="Regulation of Regional Health Facilities and Services"/>
    <s v="Regular program"/>
    <x v="0"/>
    <s v="GAA"/>
    <x v="13"/>
    <s v="Ongoing"/>
    <n v="16842"/>
    <n v="16632"/>
    <n v="41089.981"/>
    <n v="49471.553599999999"/>
    <n v="55335.433560000005"/>
    <n v="83808.748340000006"/>
    <n v="263179.71649999998"/>
  </r>
  <r>
    <x v="3"/>
    <s v="DOH"/>
    <s v="Culion Sanitarium and General Hospital"/>
    <m/>
    <x v="6"/>
    <s v="GAA"/>
    <x v="13"/>
    <s v="Ongoing"/>
    <n v="235723"/>
    <n v="288165"/>
    <n v="0"/>
    <n v="0"/>
    <n v="0"/>
    <n v="0"/>
    <n v="523888"/>
  </r>
  <r>
    <x v="3"/>
    <s v="DOH"/>
    <s v="Ospital ng Palawan"/>
    <m/>
    <x v="6"/>
    <s v="GAA"/>
    <x v="13"/>
    <s v="Ongoing"/>
    <n v="337011"/>
    <n v="344786"/>
    <n v="429050.55"/>
    <n v="435203"/>
    <n v="441663.15"/>
    <n v="448446.3"/>
    <n v="2436160"/>
  </r>
  <r>
    <x v="3"/>
    <s v="DOH"/>
    <s v="Construction of New BHS"/>
    <s v="Construction of New BHS"/>
    <x v="16"/>
    <s v="GAA"/>
    <x v="3"/>
    <s v="Ongoing"/>
    <n v="73500"/>
    <m/>
    <m/>
    <m/>
    <m/>
    <m/>
    <n v="73500"/>
  </r>
  <r>
    <x v="3"/>
    <s v="DOH"/>
    <s v="Completion/Upgrade/Repair/Equpping of BHS"/>
    <s v="Completion/ Upgrading/ Repair"/>
    <x v="0"/>
    <s v="GAA"/>
    <x v="3"/>
    <s v="Ongoing"/>
    <n v="55359"/>
    <n v="58500"/>
    <m/>
    <m/>
    <m/>
    <m/>
    <n v="113859"/>
  </r>
  <r>
    <x v="3"/>
    <s v="DOH"/>
    <s v="Super Health Center"/>
    <s v="Completion / New Construction of Super Health Center"/>
    <x v="17"/>
    <s v="GAA"/>
    <x v="3"/>
    <s v="Ongoing"/>
    <n v="72000"/>
    <n v="66000"/>
    <m/>
    <m/>
    <m/>
    <m/>
    <n v="138000"/>
  </r>
  <r>
    <x v="3"/>
    <s v="DOH"/>
    <s v="Completion/Upgrading/Repair and Equipping of RHUs"/>
    <s v="Completion/ Upgrading/ Repair &amp; Equipping"/>
    <x v="16"/>
    <s v="GAA"/>
    <x v="3"/>
    <s v="Ongoing"/>
    <n v="84244"/>
    <n v="96000"/>
    <m/>
    <m/>
    <m/>
    <m/>
    <n v="180244"/>
  </r>
  <r>
    <x v="3"/>
    <s v="DOH"/>
    <s v="Marinduque Provincial Hospital"/>
    <s v="Equipping"/>
    <x v="9"/>
    <s v="GAA"/>
    <x v="3"/>
    <s v="Ongoing"/>
    <n v="2156"/>
    <n v="0"/>
    <n v="33333.333339999997"/>
    <n v="33333.333330000001"/>
    <n v="33333.333330000001"/>
    <n v="0"/>
    <n v="102156"/>
  </r>
  <r>
    <x v="3"/>
    <s v="DOH"/>
    <s v="Pablo N. Marquez Memorial Health and Diagnostic Center"/>
    <s v="Equipping"/>
    <x v="9"/>
    <s v="GAA"/>
    <x v="3"/>
    <s v="Ongoing"/>
    <n v="800"/>
    <n v="0"/>
    <n v="0"/>
    <n v="0"/>
    <n v="0"/>
    <n v="0"/>
    <n v="800"/>
  </r>
  <r>
    <x v="3"/>
    <s v="DOH"/>
    <s v="Sta. Cruz District Hospital"/>
    <s v="Completion/ Upgrading/ Repair"/>
    <x v="9"/>
    <s v="GAA"/>
    <x v="3"/>
    <s v="Ongoing"/>
    <n v="34004"/>
    <n v="0"/>
    <n v="0"/>
    <n v="0"/>
    <n v="0"/>
    <n v="0"/>
    <n v="34004"/>
  </r>
  <r>
    <x v="3"/>
    <s v="DOH"/>
    <s v="Torrijos Municipal Hospital"/>
    <s v="Completion/ Upgrading/ Repair &amp; Equipping"/>
    <x v="9"/>
    <s v="GAA"/>
    <x v="3"/>
    <s v="Ongoing"/>
    <n v="47333"/>
    <n v="0"/>
    <n v="0"/>
    <n v="0"/>
    <n v="0"/>
    <n v="0"/>
    <n v="47333"/>
  </r>
  <r>
    <x v="3"/>
    <s v="DOH"/>
    <s v="Municipality of Boac, Marinduque Provincial Hospital"/>
    <s v="Completion/ Upgrading/ Repair"/>
    <x v="9"/>
    <s v="GAA"/>
    <x v="3"/>
    <s v="Pipelined"/>
    <n v="0"/>
    <n v="30000"/>
    <n v="0"/>
    <n v="0"/>
    <n v="0"/>
    <n v="0"/>
    <n v="30000"/>
  </r>
  <r>
    <x v="3"/>
    <s v="DOH"/>
    <s v="Lubang District Hospital"/>
    <s v="Completion/ Upgrading/ Repair &amp; Equipping"/>
    <x v="2"/>
    <s v="GAA"/>
    <x v="3"/>
    <s v="Ongoing"/>
    <n v="47633"/>
    <n v="0"/>
    <n v="0"/>
    <n v="0"/>
    <n v="0"/>
    <n v="0"/>
    <n v="47633"/>
  </r>
  <r>
    <x v="3"/>
    <s v="DOH"/>
    <s v="Occidental Mindoro Provincial Hospital"/>
    <s v="Completion/ Upgrading/ Repair"/>
    <x v="2"/>
    <s v="GAA"/>
    <x v="3"/>
    <s v="Ongoing"/>
    <n v="45000"/>
    <n v="0"/>
    <n v="0"/>
    <n v="0"/>
    <n v="0"/>
    <n v="0"/>
    <n v="45000"/>
  </r>
  <r>
    <x v="3"/>
    <s v="DOH"/>
    <s v="Paluan Community Hospital"/>
    <s v="Completion/ Upgrading/ Repair"/>
    <x v="2"/>
    <s v="GAA"/>
    <x v="3"/>
    <s v="Ongoing"/>
    <n v="30000"/>
    <n v="0"/>
    <n v="0"/>
    <n v="0"/>
    <n v="0"/>
    <n v="0"/>
    <n v="30000"/>
  </r>
  <r>
    <x v="3"/>
    <s v="DOH"/>
    <s v="San Jose District Hospital"/>
    <s v="Completion/ Upgrading/ Repair &amp; Equipping"/>
    <x v="2"/>
    <s v="GAA"/>
    <x v="3"/>
    <s v="Ongoing"/>
    <n v="17505"/>
    <n v="0"/>
    <n v="0"/>
    <n v="0"/>
    <n v="0"/>
    <n v="0"/>
    <n v="17505"/>
  </r>
  <r>
    <x v="3"/>
    <s v="DOH"/>
    <s v="San Sebastian District Hospital"/>
    <s v="Completion/ Upgrading/ Repair"/>
    <x v="2"/>
    <s v="GAA"/>
    <x v="3"/>
    <s v="Ongoing"/>
    <n v="20000"/>
    <n v="0"/>
    <n v="0"/>
    <n v="0"/>
    <n v="0"/>
    <n v="0"/>
    <n v="20000"/>
  </r>
  <r>
    <x v="3"/>
    <s v="DOH"/>
    <s v="Municipality of Sta. Cruz, Sta. Cruz District Hospital"/>
    <s v="Completion/ Upgrading/ Repair"/>
    <x v="2"/>
    <s v="GAA"/>
    <x v="3"/>
    <s v="Pipelined"/>
    <n v="0"/>
    <n v="30000"/>
    <n v="0"/>
    <n v="0"/>
    <n v="0"/>
    <n v="0"/>
    <n v="30000"/>
  </r>
  <r>
    <x v="3"/>
    <s v="DOH"/>
    <s v="Municipality of Abra de ilog, Abra de Ilog Municipal Hospital"/>
    <s v="Completion/ Upgrading/ Repair"/>
    <x v="2"/>
    <s v="GAA"/>
    <x v="3"/>
    <s v="Pipelined"/>
    <n v="0"/>
    <n v="13000"/>
    <n v="0"/>
    <n v="0"/>
    <n v="0"/>
    <n v="0"/>
    <n v="13000"/>
  </r>
  <r>
    <x v="3"/>
    <s v="DOH"/>
    <s v="Municipality of Lubang, Lubang District Hospital"/>
    <s v="Completion/ Upgrading/ Repair"/>
    <x v="2"/>
    <s v="GAA"/>
    <x v="3"/>
    <s v="Pipelined"/>
    <n v="0"/>
    <n v="30000"/>
    <n v="0"/>
    <n v="0"/>
    <n v="0"/>
    <n v="0"/>
    <n v="30000"/>
  </r>
  <r>
    <x v="3"/>
    <s v="DOH"/>
    <s v="Occidental Mindoro Provincial Hospital"/>
    <s v="Completion/ Upgrading/ Repair &amp; Equipping"/>
    <x v="2"/>
    <s v="GAA"/>
    <x v="3"/>
    <s v="Pipelined"/>
    <n v="0"/>
    <n v="24000"/>
    <n v="33333.333330000001"/>
    <n v="33333.333339999997"/>
    <n v="33333.333330000001"/>
    <n v="0"/>
    <n v="124000"/>
  </r>
  <r>
    <x v="3"/>
    <s v="DOH"/>
    <s v="Oriental Mindoro Central District Hospital"/>
    <s v="Completion/ Upgrading/ Repair"/>
    <x v="1"/>
    <s v="GAA"/>
    <x v="3"/>
    <s v="Ongoing"/>
    <n v="50000"/>
    <n v="0"/>
    <n v="0"/>
    <n v="0"/>
    <n v="0"/>
    <n v="0"/>
    <n v="50000"/>
  </r>
  <r>
    <x v="3"/>
    <s v="DOH"/>
    <s v="Municipality of Paluan, Paluan Community Hospital"/>
    <s v="Completion/ Upgrading/ Repair"/>
    <x v="2"/>
    <s v="GAA"/>
    <x v="3"/>
    <s v="Pipelined"/>
    <n v="0"/>
    <n v="40000"/>
    <n v="0"/>
    <n v="0"/>
    <n v="0"/>
    <n v="0"/>
    <n v="40000"/>
  </r>
  <r>
    <x v="3"/>
    <s v="DOH"/>
    <s v="Municipality of San Jose, San Jose Diagnostic Center and Public Health Hospital"/>
    <s v="Completion/ Upgrading/ Repair"/>
    <x v="2"/>
    <s v="GAA"/>
    <x v="3"/>
    <s v="Pipelined"/>
    <n v="0"/>
    <n v="10000"/>
    <n v="0"/>
    <n v="0"/>
    <n v="0"/>
    <n v="0"/>
    <n v="10000"/>
  </r>
  <r>
    <x v="3"/>
    <s v="DOH"/>
    <s v="Municipality of San Sebastian, San Sebastian District Hospital"/>
    <s v="Completion/ Upgrading/ Repair"/>
    <x v="2"/>
    <s v="GAA"/>
    <x v="3"/>
    <s v="Pipelined"/>
    <n v="0"/>
    <n v="70000"/>
    <n v="0"/>
    <n v="0"/>
    <n v="0"/>
    <n v="0"/>
    <n v="70000"/>
  </r>
  <r>
    <x v="3"/>
    <s v="DOH"/>
    <s v="Municipality of Sta. Cruz, Sta. Cruz Community Hospital"/>
    <s v="Completion/ Upgrading/ Repair"/>
    <x v="2"/>
    <s v="GAA"/>
    <x v="3"/>
    <s v="Pipelined"/>
    <n v="0"/>
    <n v="60000"/>
    <n v="0"/>
    <n v="0"/>
    <n v="0"/>
    <n v="0"/>
    <n v="60000"/>
  </r>
  <r>
    <x v="3"/>
    <s v="DOH"/>
    <s v="Municipality of Bulalacao, Bulalacao Community Hospital"/>
    <s v="Equipping"/>
    <x v="1"/>
    <s v="GAA"/>
    <x v="3"/>
    <s v="Pipelined"/>
    <n v="0"/>
    <n v="30000"/>
    <n v="0"/>
    <n v="0"/>
    <n v="0"/>
    <n v="0"/>
    <n v="30000"/>
  </r>
  <r>
    <x v="3"/>
    <s v="DOH"/>
    <s v="Upgrading of Oriental Mindoro ​Provincial Hospital to a Regional Hospital​"/>
    <s v="Additional buildings, hospital beds, and laboratory equipment​"/>
    <x v="1"/>
    <s v="GAA"/>
    <x v="3"/>
    <s v="Pipelined"/>
    <n v="0"/>
    <n v="30000"/>
    <n v="500000"/>
    <n v="0"/>
    <n v="0"/>
    <n v="0"/>
    <n v="530000"/>
  </r>
  <r>
    <x v="3"/>
    <s v="DOH"/>
    <s v="Upgrading of Oriental Mindoro ​Provincial Hospital to a Regional Hospital​ (Health Care Waste Management System)"/>
    <s v="Proposal from Oriental Mindoto PLGU"/>
    <x v="1"/>
    <s v="GAA"/>
    <x v="3"/>
    <s v="Proposed"/>
    <n v="0"/>
    <n v="0"/>
    <n v="260000"/>
    <n v="0"/>
    <n v="0"/>
    <n v="0"/>
    <n v="260000"/>
  </r>
  <r>
    <x v="3"/>
    <s v="DOH"/>
    <s v="Conversion of Oriental Mindoro Central District Hospital to Oriental Mindoro Provincial Hospital"/>
    <s v="Construction of additional hospital buildings and purchase of hospital beds, laboratory equipment, and ambulances."/>
    <x v="1"/>
    <s v="GAA"/>
    <x v="3"/>
    <s v="Proposed"/>
    <n v="0"/>
    <n v="0"/>
    <n v="267000"/>
    <n v="0"/>
    <n v="0"/>
    <n v="0"/>
    <n v="267000"/>
  </r>
  <r>
    <x v="3"/>
    <s v="DOH"/>
    <s v="Expansion of Oriental Mindoro Southern District Hospital (increasing bed capacity from 50 to 100)"/>
    <s v="Construction of additional buildings, and hospital beds"/>
    <x v="1"/>
    <s v="GAA"/>
    <x v="3"/>
    <s v="Proposed"/>
    <n v="0"/>
    <n v="0"/>
    <n v="33333.333339999997"/>
    <n v="33333.333330000001"/>
    <n v="33333.333330000001"/>
    <n v="0"/>
    <n v="100000"/>
  </r>
  <r>
    <x v="3"/>
    <s v="DOH"/>
    <s v="Establishment of of Regional Public Health Laboratory"/>
    <s v="Construction of Building and Equipping"/>
    <x v="1"/>
    <s v="GAA"/>
    <x v="3"/>
    <s v="Proposed"/>
    <n v="0"/>
    <n v="0"/>
    <n v="250000"/>
    <n v="0"/>
    <n v="0"/>
    <n v="0"/>
    <n v="250000"/>
  </r>
  <r>
    <x v="3"/>
    <s v="DOH"/>
    <s v="Romblon Provincial Hospital"/>
    <s v="Completion/ Upgrading/ Repair &amp; Equipping"/>
    <x v="3"/>
    <s v="GAA"/>
    <x v="3"/>
    <s v="Ongoing"/>
    <n v="15000"/>
    <n v="0"/>
    <n v="33333.333330000001"/>
    <n v="33333.333330000001"/>
    <n v="33333.333339999997"/>
    <n v="0"/>
    <n v="115000"/>
  </r>
  <r>
    <x v="3"/>
    <s v="DOH"/>
    <s v="Tablas Island District Hospital"/>
    <s v="Equipping"/>
    <x v="3"/>
    <s v="GAA"/>
    <x v="3"/>
    <s v="Ongoing"/>
    <n v="16200"/>
    <n v="0"/>
    <n v="0"/>
    <n v="0"/>
    <n v="0"/>
    <n v="0"/>
    <n v="16200"/>
  </r>
  <r>
    <x v="3"/>
    <s v="DOH"/>
    <s v="San Jose District Hospital"/>
    <s v="Completion/ Upgrading/ Repair &amp; Equipping"/>
    <x v="3"/>
    <s v="GAA"/>
    <x v="3"/>
    <s v="Ongoing"/>
    <n v="22000"/>
    <n v="0"/>
    <n v="0"/>
    <n v="0"/>
    <n v="0"/>
    <n v="0"/>
    <n v="22000"/>
  </r>
  <r>
    <x v="3"/>
    <s v="DOH"/>
    <s v="Malipayon District Hospital"/>
    <s v="Equipping"/>
    <x v="3"/>
    <s v="GAA"/>
    <x v="3"/>
    <s v="Ongoing"/>
    <n v="1500"/>
    <n v="0"/>
    <n v="0"/>
    <n v="0"/>
    <n v="0"/>
    <n v="0"/>
    <n v="1500"/>
  </r>
  <r>
    <x v="3"/>
    <s v="DOH"/>
    <s v="San Andres Municipal Hospital"/>
    <s v="Equipping"/>
    <x v="3"/>
    <s v="GAA"/>
    <x v="3"/>
    <s v="Ongoing"/>
    <n v="1000"/>
    <n v="0"/>
    <n v="0"/>
    <n v="0"/>
    <n v="0"/>
    <n v="0"/>
    <n v="1000"/>
  </r>
  <r>
    <x v="3"/>
    <s v="DOH"/>
    <s v="Don Modesto Formilleza Sr. Memorial Hospital"/>
    <s v="Completion/ Upgrading/ Repair &amp; Equipping"/>
    <x v="3"/>
    <s v="GAA"/>
    <x v="3"/>
    <s v="Ongoing"/>
    <n v="12300"/>
    <n v="0"/>
    <n v="0"/>
    <n v="0"/>
    <n v="0"/>
    <n v="0"/>
    <n v="12300"/>
  </r>
  <r>
    <x v="3"/>
    <s v="DOH"/>
    <s v="Municipality of Corcuera, Malipayon District Hospital"/>
    <s v="Completion/ Upgrading/ Repair"/>
    <x v="3"/>
    <s v="GAA"/>
    <x v="3"/>
    <s v="Pipelined"/>
    <n v="0"/>
    <n v="7000"/>
    <n v="0"/>
    <n v="0"/>
    <n v="0"/>
    <n v="0"/>
    <n v="7000"/>
  </r>
  <r>
    <x v="3"/>
    <s v="DOH"/>
    <s v="Municipality of Looc, Romblon District Hospital"/>
    <s v="Completion/ Upgrading/ Repair"/>
    <x v="3"/>
    <s v="GAA"/>
    <x v="3"/>
    <s v="Pipelined"/>
    <n v="0"/>
    <n v="30000"/>
    <n v="0"/>
    <n v="0"/>
    <n v="0"/>
    <n v="0"/>
    <n v="30000"/>
  </r>
  <r>
    <x v="3"/>
    <s v="DOH"/>
    <s v="Municipality of Odiongan, Romblon Provincial Hospital"/>
    <s v="Completion/ Upgrading/ Repair"/>
    <x v="3"/>
    <s v="GAA"/>
    <x v="3"/>
    <s v="Pipelined"/>
    <n v="0"/>
    <n v="30000"/>
    <n v="0"/>
    <n v="0"/>
    <n v="0"/>
    <n v="0"/>
    <n v="30000"/>
  </r>
  <r>
    <x v="3"/>
    <s v="DOH"/>
    <s v="Municipality of San Jose, San Jose District Hospital"/>
    <s v="Completion/ Upgrading/ Repair &amp; Equipping"/>
    <x v="3"/>
    <s v="GAA"/>
    <x v="3"/>
    <s v="Pipelined"/>
    <n v="0"/>
    <n v="10000"/>
    <n v="0"/>
    <n v="0"/>
    <n v="0"/>
    <n v="0"/>
    <n v="10000"/>
  </r>
  <r>
    <x v="3"/>
    <s v="DOH"/>
    <s v="Municipality of Sibuyan, Sibuyan District Hospital"/>
    <s v="Completion/ Upgrading/ Repair &amp; Equipping"/>
    <x v="3"/>
    <s v="GAA"/>
    <x v="3"/>
    <s v="Pipelined"/>
    <n v="0"/>
    <n v="95600"/>
    <n v="0"/>
    <n v="0"/>
    <n v="0"/>
    <n v="0"/>
    <n v="95600"/>
  </r>
  <r>
    <x v="3"/>
    <s v="DOH"/>
    <s v="Culion Sanitarium and General Hospital"/>
    <s v="Completion/ Upgrading/ Repair &amp; Equipping"/>
    <x v="6"/>
    <s v="GAA"/>
    <x v="3"/>
    <s v="Ongoing"/>
    <n v="51000"/>
    <n v="50000"/>
    <n v="250000"/>
    <n v="300000"/>
    <n v="250000"/>
    <n v="200000"/>
    <n v="1101000"/>
  </r>
  <r>
    <x v="3"/>
    <s v="DOH"/>
    <s v="Ospital ng Palawan"/>
    <s v="Completion/ Upgrading/ Repair &amp; Equipping"/>
    <x v="6"/>
    <s v="GAA"/>
    <x v="3"/>
    <s v="Ongoing"/>
    <n v="131000"/>
    <n v="20000"/>
    <n v="36050.78"/>
    <n v="181311.6"/>
    <n v="185500"/>
    <n v="103020"/>
    <n v="656882.38"/>
  </r>
  <r>
    <x v="3"/>
    <s v="DOH"/>
    <s v="Camp BGen Efigenio C Navarro - Military/PNP Hospital"/>
    <s v="Completion/ Upgrading/ Repair"/>
    <x v="1"/>
    <s v="GAA"/>
    <x v="3"/>
    <s v="Ongoing"/>
    <n v="5000"/>
    <n v="0"/>
    <n v="0"/>
    <n v="0"/>
    <n v="0"/>
    <n v="0"/>
    <n v="5000"/>
  </r>
  <r>
    <x v="3"/>
    <s v="DOH"/>
    <s v="Provision of Sea Ambulance"/>
    <m/>
    <x v="0"/>
    <s v="GAA"/>
    <x v="3"/>
    <s v="Proposed"/>
    <n v="0"/>
    <n v="0"/>
    <n v="30000"/>
    <n v="0"/>
    <n v="0"/>
    <n v="0"/>
    <n v="30000"/>
  </r>
  <r>
    <x v="3"/>
    <s v="DOJ-PPA"/>
    <s v="Unified After-Care Referral/Monitoring System and Program for former PDL"/>
    <s v="This referral/monitoring system aims to accurately monitor the interventions provided to former PDL and help them stay on-track to attain their recovery plan, as well as individual goals and provide the required standard treatment and intervention to prepare them towards social and economic reintegration and reduce the risk of reoffending"/>
    <x v="1"/>
    <s v="GAA"/>
    <x v="14"/>
    <s v="Proposed"/>
    <n v="0"/>
    <n v="400"/>
    <n v="400"/>
    <n v="200"/>
    <n v="200"/>
    <n v="200"/>
    <n v="1400"/>
  </r>
  <r>
    <x v="3"/>
    <s v="DOJ-PPA"/>
    <s v="Building of a Halfway House for clients of Parole and Probation Administration"/>
    <s v="The primary goal of halfway house is to provide PDL who were granted parole/Executive clemency, and those PDL who have fully served their sentence in jail to enjoy a successful transition form prison to society. This halfway house will provide programs and services that will equip them with necessary skills needed for their returm in the community. The objective is to acquire/purchase lot and to construct a halfway house on the lot acquired. This will be placed to field offices with penal farms-Occidental Mindoro PPO and Puerto Princesa City PPO."/>
    <x v="12"/>
    <s v="GAA"/>
    <x v="14"/>
    <s v="Proposed"/>
    <m/>
    <n v="0"/>
    <n v="2000"/>
    <n v="3000"/>
    <n v="0"/>
    <n v="0"/>
    <n v="5000"/>
  </r>
  <r>
    <x v="3"/>
    <s v="DOJ-PPA"/>
    <s v="Ensuring a continuous public service through the procurement of government vehicle"/>
    <s v="Government vehicle is needed to provide efficient public service and to support operations of the agency. Considering the geographical location of MIMAROPA, all field offices must have a government vehicle. These procurement will be used by all probation officers in the investigation, supervision and rehabilitation services."/>
    <x v="0"/>
    <s v="GAA"/>
    <x v="14"/>
    <s v="Proposed"/>
    <m/>
    <n v="14000"/>
    <n v="1400"/>
    <n v="1400"/>
    <n v="1400"/>
    <n v="1400"/>
    <n v="19600"/>
  </r>
  <r>
    <x v="3"/>
    <s v="DOLE"/>
    <s v="Special Program for Employment of Students (SPES)"/>
    <s v="Youth employment-bridging program which aims to provide temporary employment to poor but deserving students, out-of-school youth, and dependents of displaced or would-be displaced workers during summer and/or Christmas vacation or any time of the year to augment the family’s income to help ensure that beneficiaries are able to pursue their education"/>
    <x v="0"/>
    <s v="GAA"/>
    <x v="12"/>
    <s v="Ongoing"/>
    <n v="14438"/>
    <n v="19321"/>
    <n v="21253.100000000002"/>
    <n v="23378.410000000003"/>
    <n v="25716.251000000007"/>
    <n v="28287.876100000012"/>
    <n v="132394.63710000002"/>
  </r>
  <r>
    <x v="3"/>
    <s v="DOLE"/>
    <s v="Government Internship Program (GIP)"/>
    <s v=" Aims to provide opportunities and engage young workers to serve general public in government agencies/entities projects and programs at the national and local level"/>
    <x v="0"/>
    <s v="GAA"/>
    <x v="12"/>
    <s v="Ongoing"/>
    <m/>
    <n v="0"/>
    <n v="50000"/>
    <n v="50000"/>
    <n v="50000"/>
    <n v="50000"/>
    <n v="200000"/>
  </r>
  <r>
    <x v="3"/>
    <s v="DOLE"/>
    <s v="Skills Registry Program (SRP)"/>
    <s v=" Maintaining a continuing nationwide skills registry through its Skills Registry System (SRS) database"/>
    <x v="0"/>
    <s v="GAA"/>
    <x v="12"/>
    <s v="Ongoing"/>
    <n v="0"/>
    <n v="0"/>
    <n v="500"/>
    <n v="500"/>
    <n v="500"/>
    <n v="500"/>
    <n v="2000"/>
  </r>
  <r>
    <x v="3"/>
    <s v="DOLE"/>
    <s v="Job Search Assistance"/>
    <s v="Provides timely relevant and accurate signals on the current labor market such as in-demand jobs and skills shortages by developing client-specific LMI, Education and Communication materials"/>
    <x v="0"/>
    <s v="GAA"/>
    <x v="12"/>
    <s v="Ongoing"/>
    <n v="528"/>
    <n v="528"/>
    <n v="580.80000000000007"/>
    <n v="638.88000000000011"/>
    <n v="702.76800000000014"/>
    <n v="773.04480000000024"/>
    <n v="3751.4928000000004"/>
  </r>
  <r>
    <x v="3"/>
    <s v="DOLE"/>
    <s v="Tripartism and Social Dialogue"/>
    <s v="Exercised through the Tripartite Industrial Peace Council (TIPC), whether national or local, including industry tripartite councils (ITCs)"/>
    <x v="0"/>
    <s v="GAA"/>
    <x v="12"/>
    <s v="Ongoing"/>
    <n v="0"/>
    <n v="0"/>
    <n v="1000"/>
    <n v="1100"/>
    <n v="1210"/>
    <n v="1331"/>
    <n v="4641"/>
  </r>
  <r>
    <x v="3"/>
    <s v="DOLE"/>
    <s v="Workers Organizations Development programs (WODP)"/>
    <s v="Promotes the threefold objectives such as strengthening trade unions and other organizations, empowering workers thru provision of accessible information facilities"/>
    <x v="0"/>
    <s v="GAA"/>
    <x v="12"/>
    <s v="Ongoing"/>
    <n v="889"/>
    <n v="889"/>
    <n v="977.90000000000009"/>
    <n v="1075.6900000000003"/>
    <n v="1183.2590000000005"/>
    <n v="1301.5849000000005"/>
    <n v="6316.4339000000009"/>
  </r>
  <r>
    <x v="3"/>
    <s v="DOLE"/>
    <s v="Labor Laws Compliance"/>
    <s v="Strengthen the implementation of the visitorial and enforcement powers under the Labor Code, as renumbered, towards securing a higher level of compliance with labor laws and standards, and ensuring continuity and sustainability of compliance at workplaces"/>
    <x v="0"/>
    <s v="GAA"/>
    <x v="12"/>
    <s v="Ongoing"/>
    <n v="5031"/>
    <n v="5031"/>
    <n v="5534.1"/>
    <n v="6087.5100000000011"/>
    <n v="6696.2610000000013"/>
    <n v="7365.8871000000017"/>
    <n v="35745.758100000006"/>
  </r>
  <r>
    <x v="3"/>
    <s v="DOLE"/>
    <s v="Case Management"/>
    <s v="Administrative approach to provide a speedy, impartial, inexpensive, and accessible settlement procedure of all labor issues or conflicts to prevent them from ripening into full-blown disputes or actual labor cases"/>
    <x v="0"/>
    <s v="GAA"/>
    <x v="12"/>
    <s v="Ongoing"/>
    <n v="379"/>
    <n v="379"/>
    <n v="416.90000000000003"/>
    <n v="458.59000000000009"/>
    <n v="504.44900000000013"/>
    <n v="554.89390000000014"/>
    <n v="2692.8329000000003"/>
  </r>
  <r>
    <x v="3"/>
    <s v="DOLE"/>
    <s v="DOLE Integrated Livelihood Program (DILP)"/>
    <s v="Contributes to poverty reduction and reduce vulnerability to risks of the poor, vulnerable and marginalized workers"/>
    <x v="0"/>
    <s v="GAA"/>
    <x v="12"/>
    <s v="Ongoing"/>
    <n v="17920"/>
    <n v="25731"/>
    <n v="28304.100000000002"/>
    <n v="31134.510000000006"/>
    <n v="34247.96100000001"/>
    <n v="37672.757100000017"/>
    <n v="175010.32810000004"/>
  </r>
  <r>
    <x v="3"/>
    <s v="DOLE"/>
    <s v="Sin Tax"/>
    <s v="Sought to increase revenue for public health spending and reduce the burden of tobacco smoking and alcohol use."/>
    <x v="0"/>
    <s v="GAA"/>
    <x v="12"/>
    <s v="Ongoing"/>
    <m/>
    <n v="730"/>
    <n v="803.00000000000011"/>
    <n v="883.30000000000018"/>
    <n v="971.63000000000022"/>
    <n v="1068.7930000000003"/>
    <n v="4456.7230000000009"/>
  </r>
  <r>
    <x v="3"/>
    <s v="DOLE"/>
    <s v="Tulong Panghanapbuhay sa Ating Disadvantaged/ Displaced Workers Program (TUPAD)"/>
    <s v="Community-based package of assistance that provides emergency employment for displaced workers."/>
    <x v="0"/>
    <s v="GAA"/>
    <x v="12"/>
    <s v="Ongoing"/>
    <m/>
    <n v="0"/>
    <n v="39716.800000000003"/>
    <n v="39716.800000000003"/>
    <n v="39716.800000000003"/>
    <n v="39716.800000000003"/>
    <n v="158867.20000000001"/>
  </r>
  <r>
    <x v="3"/>
    <s v="DOLE"/>
    <s v="Child Labor Prevention and Elimination Program (CLPEP)"/>
    <s v="Aims to remove children from child labor particularly in its worst forms"/>
    <x v="0"/>
    <s v="GAA"/>
    <x v="12"/>
    <s v="Ongoing"/>
    <m/>
    <n v="0"/>
    <n v="4000"/>
    <n v="4400"/>
    <n v="4840"/>
    <n v="5324"/>
    <n v="18564"/>
  </r>
  <r>
    <x v="3"/>
    <s v="DOLE"/>
    <s v="Family Welfare Program and Kasambahay Program"/>
    <s v="Seeks to introduce the concept of promoting the welfare of workers and their families as a key to workplace productivity and improved worker-management relations"/>
    <x v="0"/>
    <s v="GAA"/>
    <x v="12"/>
    <s v="Ongoing"/>
    <n v="325"/>
    <n v="325"/>
    <n v="357.50000000000006"/>
    <n v="393.25000000000011"/>
    <n v="432.57500000000016"/>
    <n v="475.83250000000021"/>
    <n v="2309.1575000000003"/>
  </r>
  <r>
    <x v="3"/>
    <s v="DOLE"/>
    <s v="Capital Outlay for Vehicles"/>
    <m/>
    <x v="0"/>
    <s v="GAA"/>
    <x v="12"/>
    <s v="Proposed"/>
    <m/>
    <n v="0"/>
    <n v="1450"/>
    <n v="1450"/>
    <n v="1450"/>
    <n v="1450"/>
    <n v="5800"/>
  </r>
  <r>
    <x v="3"/>
    <s v="DOLE"/>
    <s v="Building Construction for DOLE Regional Office and Oriental Mindoro Field Office at RGC Site"/>
    <m/>
    <x v="1"/>
    <s v="GAA"/>
    <x v="12"/>
    <s v="Proposed"/>
    <m/>
    <m/>
    <n v="100000"/>
    <m/>
    <m/>
    <m/>
    <n v="100000"/>
  </r>
  <r>
    <x v="3"/>
    <s v="DSWD"/>
    <s v="PANTAWID PAMILYA PILIPINO PROGRAM"/>
    <s v="The Pantawid Pamilyang Pilipino Program (4Ps), Implemented by the Department of Social Welfare and Development (DSWD), is the national poverty reduction strategy of the government as stated under the Republic Act No. 11310 or “An Act institutionalizing Pantawid Pamilyang Pilipino Program (4Ps)” which was signed on April 17, 2019. _x000a__x000a_It is a poverty reduction strategy that provides cash grants to poor households with pregnant women and 0-18-year-old children on the condition that they comply with specific conditionalities on health and education."/>
    <x v="0"/>
    <s v="GAA"/>
    <x v="15"/>
    <s v="Ongoing"/>
    <n v="5329749"/>
    <n v="5211638"/>
    <n v="5434952.46"/>
    <n v="5434952.46"/>
    <n v="5434952.46"/>
    <n v="5434952.46"/>
    <n v="32281196.840000004"/>
  </r>
  <r>
    <x v="3"/>
    <s v="DSWD"/>
    <s v="SUSTAINABLE LIVELIHOOD PROGRAM"/>
    <s v="The Sustainable Livelihood Program is a capacity-building program for poor, vulnerable, and marginalized households and communities to help improve their socio-economic conditions through accessing and acquiring necessary assets to engage in and maintain thriving livelihoods. The SLP endeavors to strengthen the skills, competencies, abilities, and resources of poor Filipino families, and create an enabling environment for accessing income-generating opportunities to address basic needs, thereby improving their socio-economic well-being."/>
    <x v="0"/>
    <s v="GAA"/>
    <x v="15"/>
    <s v="Ongoing"/>
    <n v="78697"/>
    <n v="78990"/>
    <n v="176641.83"/>
    <n v="181761.36"/>
    <n v="187214.20079999999"/>
    <n v="192830.62682400001"/>
    <n v="896135.01762399997"/>
  </r>
  <r>
    <x v="3"/>
    <s v="DSWD"/>
    <s v="KALAHI-CIDSS NCDDP"/>
    <s v="The Kapit-Bisig Laban sa Kahirapan-Comprehensive and Integrated Delivery of Social Services- National Community – Driven Development Program, known as KALAHI-CIDSS-NCDDP is a national poverty reduction program of the Philippine Government. Funded through loan proceeds from the Asian Development Bank (ADB) and World Bank (WB), the program aims to assist the attainment of development goals to address various challenges of this millennium. Using the Community-Driven Development (CDD) approach, communities are provided the opportunity for self-determination through deciding among themselves how resources are allocated in investing in community enterprises, addressing common needs or resolving pertinent issues. The program intends to empower people and improve local governance while reducing poverty in the process."/>
    <x v="0"/>
    <s v="GAA"/>
    <x v="15"/>
    <s v="Ongoing"/>
    <n v="671994"/>
    <n v="308327"/>
    <n v="0"/>
    <n v="0"/>
    <n v="0"/>
    <n v="0"/>
    <n v="980321"/>
  </r>
  <r>
    <x v="3"/>
    <s v="DSWD"/>
    <s v="RESIDENTIAL CARE (MIMAROPA YOUTH CENTER)"/>
    <s v="The MYC is the sole center being managed by the DSWD Field Office MIMAROPA which caters to male CICL whose sentence was suspended by the court through the issuance of the court order and was assessed and recommended by the LGU Social Workers that it would be for the best welfare and interest of the minor that he needs to be placed in the center during the rehabilitation period- be it while ongoing trial, under diversion program or under disposition / suspended sentence."/>
    <x v="0"/>
    <s v="GAA"/>
    <x v="15"/>
    <s v="Ongoing"/>
    <n v="6122"/>
    <n v="6185"/>
    <n v="16269"/>
    <n v="16269"/>
    <n v="16269"/>
    <n v="16269"/>
    <n v="77383"/>
  </r>
  <r>
    <x v="3"/>
    <s v="DSWD"/>
    <s v="SUPPLEMENTARY FEEDING PROGRAM"/>
    <s v="The Supplementary Feeding Program aims to improve and maintain the nutritional status of children enrolled in child development centers or in supervised neighborhood play by providing augmentation support for feeding and intensifying nutrition and health education for 120 days. _x000a__x000a_It is the provision of food in addition to regular meals to children currently enrolled in the daycare centers as part of the DSWD’s contribution to the Early Childhood Care and Development (ECCD) program of the government."/>
    <x v="0"/>
    <s v="GAA"/>
    <x v="15"/>
    <s v="Ongoing"/>
    <n v="164649"/>
    <n v="188650"/>
    <n v="335499"/>
    <n v="341477"/>
    <n v="351721.31"/>
    <n v="362272.94929999998"/>
    <n v="1744269.2593"/>
  </r>
  <r>
    <x v="3"/>
    <s v="DSWD"/>
    <s v="SOCIAL PENSION FOR INDIGENT SENIOR CITIZENS"/>
    <s v="The Social Pension for Indigent Senior Citizens (SPIC) Program, a program that started in 2011 through Republic Act 9994 or the Expanded Senior Citizens Act of 2010, provides for additional government assistance of P500 monthly allowance to augment the daily expenses and other medical needs of indigent senior citizens who are frail, sickly or with a disability; with no regular income or support from family and relatives; and without pension from private or government institutions. The Social Pension for Indigent Seniors Act (RA 11916), which lapsed into law on 30 July 2022, has officially doubled the monthly pension from the current P500 to P1,000 per validated senior indigent."/>
    <x v="0"/>
    <s v="GAA"/>
    <x v="15"/>
    <s v="Ongoing"/>
    <n v="1272508"/>
    <n v="2510556"/>
    <n v="2585872.6800000002"/>
    <n v="2663448.8604000001"/>
    <n v="2743352.3262120001"/>
    <n v="2825652.8959983601"/>
    <n v="14601390.762610361"/>
  </r>
  <r>
    <x v="3"/>
    <s v="DSWD"/>
    <s v="CENTENARIAN PROGRAM"/>
    <s v="The Republic Act 10868 otherwise known as the Centenarians Act of 2016 which was signed on 23 June 2016 entitles all Filipinos who reach 100 years old and above, whether living in the Philippines or abroad, a letter of felicitation from the President of the Philippines and a “centenarian gift” worth Php 100,000."/>
    <x v="0"/>
    <s v="GAA"/>
    <x v="15"/>
    <s v="Ongoing"/>
    <m/>
    <m/>
    <n v="4215.96"/>
    <n v="4215.96"/>
    <n v="4215.96"/>
    <n v="4215.96"/>
    <n v="16863.84"/>
  </r>
  <r>
    <x v="3"/>
    <s v="DSWD"/>
    <s v="ASSISTANCE TO INDIVIDUALS IN CRISIS SITUATION (AICS)"/>
    <s v="A  social safety net or stop gap mechanism to support the recovery of individuals and families from unexpected crisis such as illness, death of a family, calamities and other crisis situations._x000a__x000a_The AICS or Assistance to Individuals in Crisis Situation is one of the social welfare services of the DSWD that provides medical assistance, burial, transportation, education, food, or financial assistance for other support services or needs of a person or family."/>
    <x v="0"/>
    <s v="GAA"/>
    <x v="15"/>
    <s v="Ongoing"/>
    <n v="805650"/>
    <n v="229349.36"/>
    <n v="267115"/>
    <n v="267115"/>
    <n v="267115"/>
    <n v="267115"/>
    <n v="2103459.36"/>
  </r>
  <r>
    <x v="3"/>
    <s v="DSWD"/>
    <s v="PROVISION OF SERVICES FOR COMMUNITY-BASED CLIENTS"/>
    <s v="This section provides technical assistance and resource augmentation on the devolved and retained community-based services for the vulnerable sector such as children in need of special protection, youth with special needs, women, especially in difficult circumstances, persons with disabilities, older persons, disadvantaged families, and communities at risk to empower and move them to a situation where they are active participants in their development._x000a_"/>
    <x v="0"/>
    <s v="GAA"/>
    <x v="15"/>
    <s v="Ongoing"/>
    <n v="8369"/>
    <n v="8026"/>
    <n v="10338.41"/>
    <n v="10338.41"/>
    <n v="10338.41"/>
    <n v="10338.41"/>
    <n v="57748.639999999999"/>
  </r>
  <r>
    <x v="3"/>
    <s v="DSWD"/>
    <s v="SOCIAL WELFARE FOR DISTRESSED OVERSEAS FILIPINOS AND TRAFFICKED PERSON PROGRAM"/>
    <s v="The DSWD Recovery and Re-integration Program for Trafficked Persons (RRPTP) provides temporary shelter, counseling, and legal assistance to trafficking victims. It also offers skills training and job placement services to help trafficking victims find employment. The aim of the program is to provide comprehensive services to trafficking victims so they can physically and psychologically recover from their ordeal and re-integrate back into the society."/>
    <x v="0"/>
    <s v="GAA"/>
    <x v="15"/>
    <s v="Ongoing"/>
    <n v="699"/>
    <n v="826"/>
    <n v="1049"/>
    <n v="1049"/>
    <n v="1049"/>
    <n v="1049"/>
    <n v="5721"/>
  </r>
  <r>
    <x v="3"/>
    <s v="DSWD"/>
    <s v="DISASTER RESPONSE AND MANAGEMENT PROGRAM _x000a_(DISASTER RISK REDUCTION MANAGEMENT PROGRAM)"/>
    <s v="The DSWD is responsible for activating the Disaster Response Pillar during disaster response operations to monitor and provide immediate response to the needs of the disaster-affected population. The program focuses on planning, coordination, and monitoring of all disaster response efforts including the provision of augmentation support to LGUs during disaster or calamity in the form of relief, rehabilitation, and recovery programs, projects, and services."/>
    <x v="0"/>
    <s v="GAA"/>
    <x v="15"/>
    <s v="Ongoing"/>
    <n v="20985"/>
    <n v="20986"/>
    <n v="28804"/>
    <n v="29668"/>
    <n v="30558.04"/>
    <n v="31474.781200000001"/>
    <n v="162475.82120000001"/>
  </r>
  <r>
    <x v="3"/>
    <s v="DSWD"/>
    <s v="SOCIAL WELFARE AND DEVELOPMENT TECHNICAL ASSISTANCE AND RESOURCE AUGMENTATION PROGRAM _x000a_(PROVISION OF CAPABILITY-BUILDING PROGRAMS AND TECHNICAL ASSISTANCE  TO PARTNERS/ STAKEHOLDERS)"/>
    <s v="The program is based on Memorandum Circular No. 10 series of 2018, “Guidelines on the Provision of Technical Assistance and Resource Augmentation to Local Social Welfare and Development Offices” in support of their function as frontline service providers of SWD programs and services in the LGU level. The DSWD through the TARA program provides technical assistance and resource augmentation (TARA) to our local government partners, particularly the Local Social Welfare and Development Offices (LSWDOs). As part of the program, the DSWD shall conduct a series of activities to provide technical assistance and assess LSWDO's functionality (SDCA)._x000a_"/>
    <x v="0"/>
    <s v="GAA"/>
    <x v="15"/>
    <s v="Ongoing"/>
    <n v="68738"/>
    <n v="76611"/>
    <n v="78909.33"/>
    <n v="81276.60990000001"/>
    <n v="83714.908197000012"/>
    <n v="86226.355442910019"/>
    <n v="475476.20353991003"/>
  </r>
  <r>
    <x v="3"/>
    <s v="DSWD"/>
    <s v="NATIONAL HOUSEHOLD TARGETING SYSTEM FOR POVERTY REDUCTION"/>
    <s v="The National Household Targeting System for Poverty Reduction (NHTS-PR) now known as Listahanan, is an information management system that employs geographic targeting, household assessment, and validation in order to provide national government agencies, development partners, and other social protection actors with information on who and where the poor are in the Philippines. The result from the Listahanan Household Assessment or the list of identified poor is used as the basis for beneficiary selection of various national government programs and services as mandated in Executive Order 867 s. 2010. "/>
    <x v="0"/>
    <s v="GAA"/>
    <x v="15"/>
    <s v="Ongoing"/>
    <n v="5937"/>
    <n v="5830"/>
    <n v="10603.65"/>
    <n v="11133.83"/>
    <n v="11467.8449"/>
    <n v="11811.880247000001"/>
    <n v="56784.205147000008"/>
  </r>
  <r>
    <x v="3"/>
    <s v="DSWD"/>
    <s v="REGIONAL GENERAL ADMINISTRATION AND SUPERVISION SERVICES"/>
    <s v="The RGASS is primarily responsible for providing, maintaining, and managing logistical requirements to support the DSWD in attaining its vision and mission. It develops policies and formulates plans and programs, related to the provision of logistical services. It is also responsible for providing services related to property management, records management, property and infrastructure maintenance, transportation, communication, utilities, and janitorial and security services. It ensures that appropriate management systems and procedures are in place for efficient and effective administrative services."/>
    <x v="0"/>
    <s v="GAA"/>
    <x v="15"/>
    <s v="Ongoing"/>
    <n v="15673"/>
    <n v="15673"/>
    <n v="70710.33"/>
    <n v="72071.67"/>
    <n v="74233.820099999997"/>
    <n v="76460.834703"/>
    <n v="324822.65480300004"/>
  </r>
  <r>
    <x v="3"/>
    <s v="DSWD"/>
    <s v="SOCIAL TECHNOLOGY DEVELOPMENT"/>
    <s v="The Social Technology Bureau (STB), as the program development arm of DSWD, continues to develop, enhance, and promote SWD programs and services geared toward addressing the current and emerging needs of different sectors in society as guided by the Administrative Order No. 14 series of 2018 or the Omnibus Guidelines on Social Technology Development. Likewise, the Field Office counterparts (Social Technology Units/STUs) shall be guided by the A.O. No. 14 series of 2018 in the development/enhancement, implementation, promotion, and institutionalization/replication of social technologies that aim to address issues and gaps, thereby reducing the risks and vulnerabilities of different sectors in the region."/>
    <x v="0"/>
    <s v="GAA"/>
    <x v="15"/>
    <s v="Ongoing"/>
    <m/>
    <n v="915"/>
    <n v="2831.67"/>
    <n v="2944.9"/>
    <n v="3033.2469999999998"/>
    <n v="3124.2444099999998"/>
    <n v="12849.061409999998"/>
  </r>
  <r>
    <x v="3"/>
    <s v="DSWD"/>
    <s v="ENHANCED PARTNERSHIP AGAINST HUNGER AND POVERTY  (EPAHP)"/>
    <s v="The Enhanced Partnership Against Hunger and Poverty (EPAHP) Program is one of the banner programs of the Inter-Agency Task Force Zero Hunger, created under Executive Order No. 101, whose main objective is to help mitigate hunger, ensure food nutrition security and establish sustainable agriculture by 2030. The essential goal of the EPAHP is to help mitigate hunger, ensure food and nutrition security, and reduce poverty in urban and rural communities, including marginalized communities. Through the collaborative efforts of the EPAHP partners, this program would create greater synergy and convergence in engaging the rural communities to enhance social capital and optimize the economic resource base through feeding programs and other government feeding programs, food production programs and essential support services, including the participation of Community-Based Organizations (“CBOs”) in government procurement as partners and/or service providers."/>
    <x v="0"/>
    <s v="GAA"/>
    <x v="15"/>
    <s v="Ongoing"/>
    <n v="4748"/>
    <n v="3225"/>
    <n v="4078.74"/>
    <n v="4201.1000000000004"/>
    <n v="4327.1330000000007"/>
    <n v="4456.9469900000013"/>
    <n v="25036.919990000002"/>
  </r>
  <r>
    <x v="3"/>
    <s v="DSWD"/>
    <s v="WALANG GUTOM 2027: THE PHILIPPINE FOOD STAMP PROGRAM (STRATEGIC TRANSFER AND ALTERNATIVE MEASURES PROGRAM)_x000a_"/>
    <s v="One of the new DSWD Flagship Programs to decrease the incidence of involuntary hunger experienced by low-income households and make them productive citizens of the country. _x000a__x000a_Through a whole of government approach, the program aims to provide monetary-based assistance in the form of an Electronic Benefits Transfer (EBT) Card that will be loaded with a specific amount (Php 3,000 per month) to purchase a select list of food commodities from partner merchant store/s. The program highlights a mechanism for the delivery of social protection interventions through the use of digital platforms to access food."/>
    <x v="0"/>
    <s v="GAA"/>
    <x v="15"/>
    <s v="Ongoing"/>
    <m/>
    <n v="107107"/>
    <m/>
    <m/>
    <m/>
    <m/>
    <n v="107107"/>
  </r>
  <r>
    <x v="3"/>
    <s v="DSWD"/>
    <s v="COMPREHENSIVE PROGRAM FOR STREET CHILDREN, STREET FAMILIES AND INDIGENOUS PEOPLES ESPECIALLY SAMA BAJAUS"/>
    <s v="The Comprehensive Program for Children and Families At-Risk on the Streets is an integrated approach in responding to the needs of street children and their families, with an ultimate goal of contributing to the reduction of vulnerabilities of children, families, and indigenous peoples at-riskonthestreets. It provides a package of services, interventions, and opportunities for children and families at risk on the streets to live productively in a safe environment._x000a__x000a_It involves the development of income-generating opportunities and skills training for children, their families, and Bajaus to prevent them from working on the streets, the creation of centers where they could have life skills training and literacy activities to keep them away from the street."/>
    <x v="0"/>
    <s v="GAA"/>
    <x v="15"/>
    <s v="Ongoing"/>
    <m/>
    <n v="1954"/>
    <m/>
    <m/>
    <m/>
    <m/>
    <n v="1954"/>
  </r>
  <r>
    <x v="3"/>
    <s v="DSWD"/>
    <s v="PROPOSED DEVELOPMENT PLAN FOR THE DONATED LOT FROM THE MUNICIPALITY OF BONGABONG, ORIENTAL MINDORO"/>
    <s v="This project aims to build a multi-purpose building on the donated land of the municipality of Bongabong, Oriental Mindoro. The building will put up a multi-purpose building_x000a_intended for the following: DSWD Satellite Office, Warehouse for Food and Non-Food Items, and Training Center/ Social Welfare and Development_x000a_Learning Institute."/>
    <x v="1"/>
    <s v="GAA"/>
    <x v="15"/>
    <s v="Proposed"/>
    <m/>
    <m/>
    <n v="60000"/>
    <m/>
    <m/>
    <m/>
    <n v="60000"/>
  </r>
  <r>
    <x v="3"/>
    <s v="DSWD"/>
    <s v="SPECIAL VALIDATION FOR IPs IN ORIENTAL MINDORO, OCCIDENTAL MINDORO AND PALAWAN"/>
    <s v="Conduct Special Validation for additional IPs qualified to be beneficiaries of the Pantawid Pamilya Pilipino Program in Oriental Mindoro, Occidental Mindoro, and Palawan. "/>
    <x v="14"/>
    <s v="GAA"/>
    <x v="15"/>
    <s v="Proposed"/>
    <m/>
    <m/>
    <n v="15000"/>
    <n v="15000"/>
    <m/>
    <m/>
    <n v="30000"/>
  </r>
  <r>
    <x v="3"/>
    <s v="DSWD"/>
    <s v="CONSTRUCTION OF MIMAROPA YOUTH CENTER IN PALAWAN"/>
    <s v="Construction of MYC facilities for 100 residents capacity and purchase of furnitures and equipments."/>
    <x v="6"/>
    <s v="GAA"/>
    <x v="15"/>
    <s v="Proposed"/>
    <m/>
    <m/>
    <n v="25000"/>
    <n v="25000"/>
    <m/>
    <m/>
    <n v="50000"/>
  </r>
  <r>
    <x v="3"/>
    <s v="DSWD"/>
    <s v="Construction of facilities in the MIMAROPA Youth Center in Bansud, Oriental Mindoro"/>
    <s v="Includes various facilities in the MYC _x000a_(PAP #21-34)"/>
    <x v="1"/>
    <s v="GAA"/>
    <x v="15"/>
    <s v="Proposed"/>
    <m/>
    <m/>
    <n v="14000"/>
    <n v="10000"/>
    <n v="2500"/>
    <m/>
    <n v="26500"/>
  </r>
  <r>
    <x v="3"/>
    <s v="DSWD"/>
    <s v="CONSTRUCTION OF ADDITIONAL FLOORS AND STRENGTHENING OF FOUNDATIONS OF THE ONE-STOREY BUILDING WITH COMPLETE FURNITURES AND FIXTURES AND EQUIPMENT (PHASE II)"/>
    <s v="The improvement of the One-Storey building by adding floor levels and parking space/ generator power house. The project will give additional space needed by the region. This will address the dilemma of the offices for working space of employees_x000a_"/>
    <x v="0"/>
    <s v="GAA"/>
    <x v="15"/>
    <s v="Proposed"/>
    <m/>
    <m/>
    <n v="60000"/>
    <m/>
    <m/>
    <m/>
    <n v="60000"/>
  </r>
  <r>
    <x v="3"/>
    <s v="DSWD"/>
    <s v="CONSTRUCTION OF A NEW FOUR STOREY BUILDING WITH ROOFDECK"/>
    <s v="Based on the result of the Detailed Engineering Design of Max Builders Construction this year, CY 2023._x000a_"/>
    <x v="0"/>
    <s v="GAA"/>
    <x v="15"/>
    <s v="Proposed"/>
    <m/>
    <m/>
    <m/>
    <n v="65000"/>
    <m/>
    <m/>
    <n v="65000"/>
  </r>
  <r>
    <x v="3"/>
    <s v="DSWD"/>
    <s v="RETROFITTING OF THE FOUR-STOREY BUILDING (FIELD OFFICE MIMAROPA- MAIN BUILDING)"/>
    <s v="Based on the result of the Structural Assessment of AC Consulting this year, CY 2022, the main building can either undergo retrofitting or a new construction of building. The latter can save more time and resources if the building will be demolished and construct a new building."/>
    <x v="0"/>
    <s v="GAA"/>
    <x v="15"/>
    <s v="Proposed"/>
    <m/>
    <m/>
    <m/>
    <m/>
    <n v="20000"/>
    <m/>
    <n v="20000"/>
  </r>
  <r>
    <x v="3"/>
    <s v="DSWD"/>
    <s v="RETROFITTING OF THE ANNEX BUILDING"/>
    <s v="This project aims to improve the existing amenities and facilities of the building by adding additional floor to give room for records center and additional office space. "/>
    <x v="0"/>
    <s v="GAA"/>
    <x v="15"/>
    <s v="Proposed"/>
    <m/>
    <m/>
    <m/>
    <m/>
    <n v="20000"/>
    <m/>
    <n v="20000"/>
  </r>
  <r>
    <x v="3"/>
    <s v="DSWD"/>
    <s v="CONSTRUCTION OF REGIONAL/ SATELLITE OFFICE IN CALAPAN, ORIENTAL MINDORO_x000a_"/>
    <s v="The construction of the new building to accommodate the regional and provincial personnel.  "/>
    <x v="0"/>
    <s v="GAA"/>
    <x v="15"/>
    <s v="Proposed"/>
    <m/>
    <m/>
    <m/>
    <m/>
    <n v="30000"/>
    <m/>
    <n v="30000"/>
  </r>
  <r>
    <x v="3"/>
    <s v="DSWD"/>
    <s v="REHABILITATION OF THE WATER LINE AND PIPINGS OF THE MAIN BUILDING (PHASE I)"/>
    <s v="This shall cover the rehabiliation of the first two floors of the main building. "/>
    <x v="0"/>
    <s v="GAA"/>
    <x v="15"/>
    <s v="Proposed"/>
    <m/>
    <m/>
    <n v="2500"/>
    <m/>
    <m/>
    <m/>
    <n v="2500"/>
  </r>
  <r>
    <x v="3"/>
    <s v="DSWD"/>
    <s v="REHABILITATION OF THE WATER LINE AND PIPINGS OF THE MAIN BUILDING (PHASE II)"/>
    <s v="Completion of the rehabilitation project."/>
    <x v="0"/>
    <s v="GAA"/>
    <x v="15"/>
    <s v="Proposed"/>
    <m/>
    <m/>
    <m/>
    <n v="2500"/>
    <m/>
    <m/>
    <n v="2500"/>
  </r>
  <r>
    <x v="3"/>
    <s v="DSWD"/>
    <s v="ELECTRICAL UPGRADE OF THE ANNEX BUILDING"/>
    <s v="This is the replacement of the electrical of FO MIMAROPA. This would include the replacement of electrical wiring and the installation of breakers and branches on all floors of the main building. "/>
    <x v="0"/>
    <s v="GAA"/>
    <x v="15"/>
    <s v="Proposed"/>
    <m/>
    <m/>
    <n v="3500"/>
    <m/>
    <m/>
    <m/>
    <n v="3500"/>
  </r>
  <r>
    <x v="3"/>
    <s v="DSWD"/>
    <s v="SERVICE ENTRANCE FOR ELECTRICAL SERVICE UPGRADE OF FIELD OFFICE MIMAROPA ANNEX BUILDING"/>
    <s v="This activity will replace the existing wirings and increase the capacity of the circuit panel that can hold the electrical load requirement of the building."/>
    <x v="0"/>
    <s v="GAA"/>
    <x v="15"/>
    <s v="Proposed"/>
    <m/>
    <m/>
    <m/>
    <m/>
    <n v="1500"/>
    <m/>
    <n v="1500"/>
  </r>
  <r>
    <x v="3"/>
    <s v="DSWD"/>
    <s v="REPLACEMENT OF THE 53-YEAR-OLD ROOF OF THE MAIN BUILDING"/>
    <s v="This project aims to improve the roofing of the main building, due to old age existing roof is already deteriorated which results in water leaks or water seepages to the main building ceilings and walls."/>
    <x v="0"/>
    <s v="GAA"/>
    <x v="15"/>
    <s v="Proposed"/>
    <m/>
    <m/>
    <n v="4500"/>
    <m/>
    <m/>
    <m/>
    <n v="4500"/>
  </r>
  <r>
    <x v="3"/>
    <s v="NCIP"/>
    <s v="Delineation of the Direct CADT Application of the Mangyan Hanunuo ICCs (Stage 4, 5 &amp; 6) - Bulalacao &amp; Mansalay, Oriental Mindoro"/>
    <s v="Titling of Ancestral Domain"/>
    <x v="1"/>
    <s v="GAA"/>
    <x v="15"/>
    <s v="Ongoing"/>
    <n v="200"/>
    <s v="-"/>
    <m/>
    <m/>
    <m/>
    <m/>
    <n v="200"/>
  </r>
  <r>
    <x v="3"/>
    <s v="NCIP"/>
    <s v="Conversion/Delineation of CADC 124 into CADT of the Mangyan Alangan ICCs (Stage 4, 5 &amp; 6) - Baco, Naujan &amp; San Teodoro, Oriental Mindoro"/>
    <s v="Titling of Ancestral Domain"/>
    <x v="1"/>
    <s v="GAA"/>
    <x v="15"/>
    <s v="Ongoing"/>
    <n v="150"/>
    <s v="-"/>
    <m/>
    <m/>
    <m/>
    <m/>
    <n v="150"/>
  </r>
  <r>
    <x v="3"/>
    <s v="NCIP"/>
    <s v="Tagbanua-Tandulanen CADT of El Nido, Palawan"/>
    <s v="Titling of Ancestral Domain"/>
    <x v="6"/>
    <s v="GAA"/>
    <x v="15"/>
    <s v="Ongoing"/>
    <n v="200"/>
    <s v="-"/>
    <n v="1550"/>
    <n v="2827.92"/>
    <n v="649.6"/>
    <m/>
    <n v="5227.5200000000004"/>
  </r>
  <r>
    <x v="3"/>
    <s v="NCIP"/>
    <s v=" Delineation of CADT of Ati ICCs of Sta. Maria, Romblon (Stage 1-4)"/>
    <s v="Titling of Ancestral Domain"/>
    <x v="3"/>
    <s v="GAA"/>
    <x v="15"/>
    <s v="Ongoing"/>
    <n v="1500"/>
    <s v="-"/>
    <n v="1000"/>
    <m/>
    <m/>
    <m/>
    <n v="2500"/>
  </r>
  <r>
    <x v="3"/>
    <s v="NCIP"/>
    <s v="Delineation of CADT of Tao-buid at Sablayan, Occidental Mindoro (Stage 3-5)"/>
    <s v="Titling of Ancestral Domain"/>
    <x v="2"/>
    <s v="GAA"/>
    <x v="15"/>
    <s v="Ongoing"/>
    <n v="944"/>
    <s v="-"/>
    <m/>
    <m/>
    <m/>
    <m/>
    <n v="944"/>
  </r>
  <r>
    <x v="3"/>
    <s v="NCIP"/>
    <s v="Ancestral Domain Sustainable_x000a_Development and Protection Plan"/>
    <s v="Sustainable Development and Protection Planning of ICCs/Ips"/>
    <x v="12"/>
    <s v="GAA"/>
    <x v="15"/>
    <s v="Ongoing"/>
    <n v="755"/>
    <n v="470"/>
    <n v="293.31"/>
    <m/>
    <m/>
    <m/>
    <n v="1518.31"/>
  </r>
  <r>
    <x v="3"/>
    <s v="NCIP"/>
    <s v="Integrated Banana and Pineapple_x000a_Production, Backyard Cattle Farming and Development of IPs/ICCs_x000a_Agricultural Cooperative"/>
    <s v="Livelihood"/>
    <x v="12"/>
    <s v="GAA"/>
    <x v="12"/>
    <s v="Ongoing"/>
    <n v="1000"/>
    <n v="1000"/>
    <n v="1000"/>
    <m/>
    <m/>
    <m/>
    <n v="3000"/>
  </r>
  <r>
    <x v="3"/>
    <s v="NCIP"/>
    <s v="Educational Assistance Program_x000a_(PAMANA)"/>
    <s v="Educational Assistance"/>
    <x v="0"/>
    <s v="GAA"/>
    <x v="4"/>
    <s v="Ongoing"/>
    <n v="4000"/>
    <n v="4000"/>
    <n v="4000"/>
    <n v="4000"/>
    <n v="4000"/>
    <n v="4000"/>
    <n v="24000"/>
  </r>
  <r>
    <x v="3"/>
    <s v="NCIP"/>
    <s v="Educational Assistance Program_x000a_(Regular)"/>
    <s v="Educational Assistance"/>
    <x v="0"/>
    <s v="GAA"/>
    <x v="4"/>
    <s v="Ongoing"/>
    <n v="3641"/>
    <n v="3641"/>
    <n v="3641"/>
    <n v="3641"/>
    <n v="3641"/>
    <n v="3641"/>
    <n v="21846"/>
  </r>
  <r>
    <x v="3"/>
    <s v="NCIP"/>
    <s v="Merit Based Scholarship Program_x000a_(MBSP)"/>
    <s v="Educational Assistance"/>
    <x v="0"/>
    <s v="GAA"/>
    <x v="4"/>
    <s v="Ongoing"/>
    <n v="300"/>
    <n v="300"/>
    <n v="300"/>
    <n v="300"/>
    <n v="300"/>
    <n v="300"/>
    <n v="1800"/>
  </r>
  <r>
    <x v="3"/>
    <s v="NCIP"/>
    <s v="Financial Assistance on Review for the Licensure Examination for Teachers and other professional Board Examination MIMAROPA"/>
    <s v="Educational Assistance"/>
    <x v="0"/>
    <s v="GAA"/>
    <x v="4"/>
    <s v="Ongoing"/>
    <n v="50"/>
    <n v="50"/>
    <n v="50"/>
    <n v="50"/>
    <n v="50"/>
    <n v="50"/>
    <n v="300"/>
  </r>
  <r>
    <x v="3"/>
    <s v="NCIP"/>
    <s v="IP Month Celebration and 26th Year Anniversary of IPRA MIMAROPA"/>
    <s v="Promotion of Cultural protection and preservation"/>
    <x v="0"/>
    <s v="GAA"/>
    <x v="15"/>
    <s v="Ongoing"/>
    <n v="121"/>
    <n v="121"/>
    <n v="121"/>
    <n v="121"/>
    <n v="121"/>
    <n v="121"/>
    <n v="726"/>
  </r>
  <r>
    <x v="3"/>
    <s v="NCIP"/>
    <s v="Assistance to Indigenous Peoples during Health Emergency"/>
    <s v="Medical Assistance"/>
    <x v="13"/>
    <s v="GAA"/>
    <x v="13"/>
    <s v="Ongoing"/>
    <n v="82"/>
    <n v="93"/>
    <m/>
    <m/>
    <m/>
    <m/>
    <n v="175"/>
  </r>
  <r>
    <x v="3"/>
    <s v="NCIP"/>
    <s v="Comprehensive IP Communities Advocacy on IP Governance and Empowerment Guidelines in LUZVIMIN Clusters and Community IP Youth Empowerment and Visitation to the Communities in the Mixed and impact Areas."/>
    <s v="Gender and Rights Based Advocacy"/>
    <x v="13"/>
    <s v="GAA"/>
    <x v="15"/>
    <s v="Ongoing"/>
    <n v="152"/>
    <n v="150"/>
    <m/>
    <m/>
    <m/>
    <m/>
    <n v="302"/>
  </r>
  <r>
    <x v="3"/>
    <s v="NCIP"/>
    <s v="Indigenous People Rights Advocacy and Monitoring of Treaty Obligation"/>
    <s v="Support to Rights and_x000a_Protection Activities in_x000a_Ancestral Domains"/>
    <x v="0"/>
    <s v="GAA"/>
    <x v="15"/>
    <s v="Ongoing"/>
    <n v="1220"/>
    <m/>
    <m/>
    <m/>
    <m/>
    <m/>
    <n v="1220"/>
  </r>
  <r>
    <x v="3"/>
    <s v="NCIP"/>
    <s v="Legal Services Assistance"/>
    <s v="Assistance to IPs for Legal Concerns and Activities"/>
    <x v="0"/>
    <s v="GAA"/>
    <x v="1"/>
    <s v="Ongoing"/>
    <n v="95"/>
    <n v="95"/>
    <n v="95"/>
    <n v="95"/>
    <n v="95"/>
    <n v="95"/>
    <n v="570"/>
  </r>
  <r>
    <x v="3"/>
    <s v="NCIP"/>
    <s v="Delineation, Recognition, and Titling of Ancestral Domain of the Municipality of Mangyan Alangan, Victoria, Oriental Mindoro"/>
    <s v="Titling of Ancestral Domain"/>
    <x v="1"/>
    <s v="GAA"/>
    <x v="15"/>
    <s v="Pipelined"/>
    <m/>
    <n v="1500"/>
    <m/>
    <m/>
    <m/>
    <m/>
    <n v="1500"/>
  </r>
  <r>
    <x v="3"/>
    <s v="NCIP"/>
    <s v="Community-Managed Livestock Development Project"/>
    <s v="Livelihood"/>
    <x v="2"/>
    <s v="GAA"/>
    <x v="12"/>
    <s v="Proposed"/>
    <m/>
    <m/>
    <n v="2286.06"/>
    <n v="2286.06"/>
    <m/>
    <m/>
    <n v="4572.12"/>
  </r>
  <r>
    <x v="3"/>
    <s v="NCIP"/>
    <s v="Draft Animal and Farm Implements Dispersal Project"/>
    <s v="Livelihood"/>
    <x v="1"/>
    <s v="GAA"/>
    <x v="12"/>
    <s v="Proposed"/>
    <m/>
    <m/>
    <n v="430.53"/>
    <m/>
    <m/>
    <m/>
    <n v="430.53"/>
  </r>
  <r>
    <x v="3"/>
    <s v="NCIP"/>
    <s v="Assistance for Strengthening of the Adjudication Services of the RHO"/>
    <s v="Support to Adjudication_x000a_Activities for ICCs/Ips"/>
    <x v="0"/>
    <s v="GAA"/>
    <x v="1"/>
    <s v="Proposed"/>
    <m/>
    <m/>
    <n v="300"/>
    <m/>
    <m/>
    <m/>
    <n v="300"/>
  </r>
  <r>
    <x v="3"/>
    <s v="NNC"/>
    <s v="Regional Plan of Action for Nutrition 2023-2028"/>
    <s v=" The roadmap of nutrition in the Region for the next six years_x000a_Program Implementation Review_x000a_"/>
    <x v="0"/>
    <s v="GAA"/>
    <x v="6"/>
    <s v="Ongoing"/>
    <n v="50"/>
    <m/>
    <n v="70"/>
    <n v="80"/>
    <n v="90"/>
    <n v="100"/>
    <n v="390"/>
  </r>
  <r>
    <x v="3"/>
    <s v="NNC"/>
    <s v="Monitoring and Evaluation of Local Level Plan Implementation (MELLPI) "/>
    <s v="Evaluation of local implementation of nutrition programs, nutrition policies, local nutrition workers and organization of local nutrition committees"/>
    <x v="0"/>
    <s v="GAA"/>
    <x v="6"/>
    <s v="Ongoing"/>
    <n v="200.65"/>
    <n v="238.47"/>
    <n v="260"/>
    <n v="280"/>
    <n v="300"/>
    <n v="320"/>
    <n v="1599.12"/>
  </r>
  <r>
    <x v="3"/>
    <s v="NNC"/>
    <s v="Nutrition Promotion and Advocacy"/>
    <s v="Promote and Advocate Nutrition during Nutrition Month"/>
    <x v="0"/>
    <s v="GAA"/>
    <x v="6"/>
    <s v="Ongoing"/>
    <n v="150"/>
    <n v="150"/>
    <n v="190"/>
    <n v="210"/>
    <n v="230"/>
    <n v="250"/>
    <n v="1180"/>
  </r>
  <r>
    <x v="3"/>
    <s v="NNC"/>
    <s v="Social Behavior Communication Change "/>
    <s v="Various activities such as printing of IEC materials, nutrition promotion and advocacies through radio stations and PROMO Nutri Communicators"/>
    <x v="0"/>
    <s v="GAA"/>
    <x v="6"/>
    <s v="Ongoing"/>
    <n v="1000"/>
    <n v="500"/>
    <n v="1000"/>
    <n v="1000"/>
    <n v="1000"/>
    <n v="1000"/>
    <n v="5500"/>
  </r>
  <r>
    <x v="3"/>
    <s v="NNC"/>
    <s v="LGU Mobilization"/>
    <s v="SUN Movement/LHEARN/and Shepherding/Nutrition Champions"/>
    <x v="0"/>
    <s v="GAA"/>
    <x v="6"/>
    <s v="Ongoing"/>
    <n v="800"/>
    <n v="500"/>
    <n v="950"/>
    <n v="950"/>
    <n v="950"/>
    <n v="950"/>
    <n v="5100"/>
  </r>
  <r>
    <x v="3"/>
    <s v="NNC"/>
    <s v="Provision of Travelling Allowance to BNS"/>
    <s v="Provision of travelling allowance to requesting BNSs_x000a_"/>
    <x v="0"/>
    <s v="GAA"/>
    <x v="6"/>
    <s v="Ongoing"/>
    <n v="0"/>
    <n v="0"/>
    <n v="0"/>
    <n v="0"/>
    <n v="0"/>
    <n v="0"/>
    <n v="0"/>
  </r>
  <r>
    <x v="3"/>
    <s v="TESDA"/>
    <s v="Regional/Provincial TESD Plans / Updating of Skills Priorities / TESD Committees / TTI Advisory Council"/>
    <m/>
    <x v="0"/>
    <s v="GAA"/>
    <x v="4"/>
    <s v="Ongoing"/>
    <n v="912"/>
    <n v="957.6"/>
    <n v="1005.48"/>
    <n v="1055.7539999999999"/>
    <n v="1108.5417"/>
    <n v="1163.968785"/>
    <n v="6203.3444849999996"/>
  </r>
  <r>
    <x v="3"/>
    <s v="TESDA"/>
    <s v="TESDA Devolution"/>
    <m/>
    <x v="0"/>
    <s v="GAA"/>
    <x v="4"/>
    <s v="Ongoing"/>
    <n v="216"/>
    <n v="226.8"/>
    <n v="238.14000000000001"/>
    <n v="250.04700000000003"/>
    <n v="262.54935"/>
    <n v="275.67681750000003"/>
    <n v="1469.2131675000001"/>
  </r>
  <r>
    <x v="3"/>
    <s v="TESDA"/>
    <s v="National and International Skills Competition"/>
    <m/>
    <x v="0"/>
    <s v="GAA"/>
    <x v="4"/>
    <s v="Ongoing"/>
    <n v="1500"/>
    <n v="1575"/>
    <n v="1653.75"/>
    <n v="1736.4375"/>
    <n v="1823.2593750000001"/>
    <n v="1914.42234375"/>
    <n v="10202.86921875"/>
  </r>
  <r>
    <x v="3"/>
    <s v="TESDA"/>
    <s v="Competency Assessment and Certification /Compliance Audit "/>
    <m/>
    <x v="0"/>
    <s v="GAA"/>
    <x v="4"/>
    <s v="Ongoing"/>
    <n v="550"/>
    <n v="577.5"/>
    <n v="606.375"/>
    <n v="636.69375000000002"/>
    <n v="668.5284375"/>
    <n v="701.95485937499996"/>
    <n v="3741.0520468750001"/>
  </r>
  <r>
    <x v="3"/>
    <s v="TESDA"/>
    <s v="TVET Program Registration and Accreditation / Compliance Audit"/>
    <m/>
    <x v="0"/>
    <s v="GAA"/>
    <x v="4"/>
    <s v="Ongoing"/>
    <n v="450"/>
    <n v="472.5"/>
    <n v="496.125"/>
    <n v="520.93124999999998"/>
    <n v="546.97781250000003"/>
    <n v="574.32670312499999"/>
    <n v="3060.8607656249997"/>
  </r>
  <r>
    <x v="3"/>
    <s v="TESDA"/>
    <s v="Implementation of PQF Level 4 and 5 (Diploma) programs"/>
    <m/>
    <x v="0"/>
    <s v="GAA"/>
    <x v="4"/>
    <s v="Ongoing"/>
    <n v="72"/>
    <n v="75.599999999999994"/>
    <n v="79.38"/>
    <n v="83.34899999999999"/>
    <n v="87.516449999999992"/>
    <n v="91.89227249999999"/>
    <n v="489.7377224999999"/>
  </r>
  <r>
    <x v="3"/>
    <s v="TESDA"/>
    <s v="Establishment / Management of Industry Boards"/>
    <m/>
    <x v="0"/>
    <s v="GAA"/>
    <x v="4"/>
    <s v="Ongoing"/>
    <n v="360"/>
    <n v="378"/>
    <n v="396.9"/>
    <n v="416.745"/>
    <n v="437.58224999999999"/>
    <n v="459.46136250000001"/>
    <n v="2448.6886125000001"/>
  </r>
  <r>
    <x v="3"/>
    <s v="TESDA"/>
    <s v="TESDA Technology Institutions (TTIs)"/>
    <m/>
    <x v="0"/>
    <s v="GAA"/>
    <x v="4"/>
    <s v="Ongoing"/>
    <n v="44"/>
    <n v="46.2"/>
    <n v="48.510000000000005"/>
    <n v="50.935500000000005"/>
    <n v="53.482275000000001"/>
    <n v="56.156388750000005"/>
    <n v="299.28416375000006"/>
  </r>
  <r>
    <x v="3"/>
    <s v="TESDA"/>
    <s v="Monitoring on the Employment of TVET Graduates"/>
    <m/>
    <x v="0"/>
    <s v="GAA"/>
    <x v="4"/>
    <s v="Ongoing"/>
    <n v="72"/>
    <n v="75.599999999999994"/>
    <n v="79.38"/>
    <n v="83.34899999999999"/>
    <n v="87.516449999999992"/>
    <n v="91.89227249999999"/>
    <n v="489.7377224999999"/>
  </r>
  <r>
    <x v="3"/>
    <s v="TESDA"/>
    <s v="Technical Assistance"/>
    <m/>
    <x v="0"/>
    <s v="GAA"/>
    <x v="4"/>
    <s v="Ongoing"/>
    <n v="144"/>
    <n v="151.19999999999999"/>
    <n v="158.76"/>
    <n v="166.69799999999998"/>
    <n v="175.03289999999998"/>
    <n v="183.78454499999998"/>
    <n v="979.47544499999981"/>
  </r>
  <r>
    <x v="3"/>
    <s v="TESDA"/>
    <s v="Job Facilitation"/>
    <m/>
    <x v="0"/>
    <s v="GAA"/>
    <x v="4"/>
    <s v="Ongoing"/>
    <n v="200"/>
    <n v="210"/>
    <n v="221"/>
    <n v="232"/>
    <n v="243"/>
    <n v="255"/>
    <n v="1361"/>
  </r>
  <r>
    <x v="3"/>
    <s v="TESDA"/>
    <s v="Training for Work Scholarship Program (TWSP)"/>
    <m/>
    <x v="0"/>
    <s v="GAA"/>
    <x v="4"/>
    <s v="Ongoing"/>
    <n v="150"/>
    <n v="157.5"/>
    <n v="165.375"/>
    <n v="173.64375000000001"/>
    <n v="182.32593750000001"/>
    <n v="191.442234375"/>
    <n v="1020.286921875"/>
  </r>
  <r>
    <x v="3"/>
    <s v="TESDA"/>
    <s v="Special Training for Employment Program (STEP)"/>
    <m/>
    <x v="0"/>
    <s v="GAA"/>
    <x v="4"/>
    <s v="Ongoing"/>
    <n v="60"/>
    <n v="63"/>
    <n v="66.150000000000006"/>
    <n v="69.45750000000001"/>
    <n v="72.930375000000012"/>
    <n v="76.576893750000011"/>
    <n v="408.11476875000005"/>
  </r>
  <r>
    <x v="3"/>
    <s v="TESDA"/>
    <s v="Private Education Student Financial Assistance (PESFA)"/>
    <m/>
    <x v="0"/>
    <s v="GAA"/>
    <x v="4"/>
    <s v="Ongoing"/>
    <n v="8420"/>
    <n v="8420"/>
    <n v="8420"/>
    <n v="8420"/>
    <n v="8420"/>
    <n v="8420"/>
    <n v="50520"/>
  </r>
  <r>
    <x v="3"/>
    <s v="TESDA"/>
    <s v="Universal Access to Quality Tertiary Education Act (UAQTEA)"/>
    <m/>
    <x v="0"/>
    <s v="GAA"/>
    <x v="4"/>
    <s v="Ongoing"/>
    <n v="12200"/>
    <n v="12200"/>
    <n v="12200"/>
    <n v="12200"/>
    <n v="12200"/>
    <n v="12200"/>
    <n v="73200"/>
  </r>
  <r>
    <x v="3"/>
    <s v="TESDA"/>
    <s v="Tulong Trabaho Scholarship Program (TTSP)"/>
    <m/>
    <x v="0"/>
    <s v="GAA"/>
    <x v="4"/>
    <s v="Ongoing"/>
    <n v="100000"/>
    <n v="100000"/>
    <n v="100000"/>
    <n v="100000"/>
    <n v="100000"/>
    <n v="100000"/>
    <n v="600000"/>
  </r>
  <r>
    <x v="3"/>
    <s v="TESDA"/>
    <s v="Rice Enhancement Scholarship Program (RESP)"/>
    <m/>
    <x v="0"/>
    <s v="GAA"/>
    <x v="4"/>
    <s v="Ongoing"/>
    <n v="50000"/>
    <n v="50000"/>
    <m/>
    <m/>
    <m/>
    <m/>
    <n v="100000"/>
  </r>
  <r>
    <x v="3"/>
    <s v="TESDA"/>
    <s v="Coconut Farmers Scholarship Program"/>
    <m/>
    <x v="0"/>
    <s v="GAA"/>
    <x v="4"/>
    <s v="Ongoing"/>
    <n v="8346"/>
    <n v="10010"/>
    <n v="11689"/>
    <n v="16674"/>
    <m/>
    <m/>
    <n v="46719"/>
  </r>
  <r>
    <x v="3"/>
    <s v="TESDA"/>
    <s v="Institution-Based Training Programs"/>
    <m/>
    <x v="0"/>
    <s v="GAA"/>
    <x v="4"/>
    <s v="Ongoing"/>
    <n v="144"/>
    <n v="151"/>
    <n v="159"/>
    <n v="167"/>
    <n v="175"/>
    <n v="184"/>
    <n v="980"/>
  </r>
  <r>
    <x v="3"/>
    <s v="TESDA"/>
    <s v="Enterprise-based/ Apprenticeship Programs"/>
    <m/>
    <x v="0"/>
    <s v="GAA"/>
    <x v="4"/>
    <s v="Ongoing"/>
    <n v="144"/>
    <n v="151"/>
    <n v="159"/>
    <n v="167"/>
    <n v="175"/>
    <n v="184"/>
    <n v="980"/>
  </r>
  <r>
    <x v="3"/>
    <s v="TESDA"/>
    <s v="Community-based Training Programs"/>
    <m/>
    <x v="0"/>
    <s v="GAA"/>
    <x v="4"/>
    <s v="Ongoing"/>
    <n v="216"/>
    <n v="227"/>
    <n v="238"/>
    <n v="250"/>
    <n v="263"/>
    <n v="276"/>
    <n v="1470"/>
  </r>
  <r>
    <x v="3"/>
    <s v="TESDA"/>
    <s v="Capability Building Programs for CTECs"/>
    <m/>
    <x v="0"/>
    <s v="GAA"/>
    <x v="4"/>
    <s v="Ongoing"/>
    <n v="144"/>
    <n v="151.19999999999999"/>
    <n v="158.76"/>
    <n v="166.69799999999998"/>
    <n v="175.03289999999998"/>
    <n v="183.78454499999998"/>
    <n v="979.47544499999981"/>
  </r>
  <r>
    <x v="3"/>
    <s v="TESDA"/>
    <s v="Trainers Development Program / Industry Work Experience Required of TVET Trainers"/>
    <m/>
    <x v="0"/>
    <s v="GAA"/>
    <x v="4"/>
    <s v="Ongoing"/>
    <n v="432"/>
    <n v="453.6"/>
    <n v="476.28000000000003"/>
    <n v="500.09400000000005"/>
    <n v="525.09870000000001"/>
    <n v="551.35363500000005"/>
    <n v="2938.4263350000001"/>
  </r>
  <r>
    <x v="3"/>
    <s v="TESDA"/>
    <s v="Establishment of Innovation Centers "/>
    <m/>
    <x v="8"/>
    <s v="GAA"/>
    <x v="4"/>
    <s v="Ongoing"/>
    <n v="209000"/>
    <n v="209000"/>
    <m/>
    <m/>
    <m/>
    <m/>
    <n v="418000"/>
  </r>
  <r>
    <x v="3"/>
    <s v="TESDA"/>
    <s v="Gender and Development"/>
    <m/>
    <x v="0"/>
    <s v="GAA"/>
    <x v="4"/>
    <s v="Ongoing"/>
    <n v="180"/>
    <n v="189"/>
    <n v="198"/>
    <n v="208"/>
    <n v="219"/>
    <n v="230"/>
    <n v="1224"/>
  </r>
  <r>
    <x v="3"/>
    <s v="TESDA"/>
    <s v="Maintenance of TESDA Quality Management System (QMS)"/>
    <m/>
    <x v="0"/>
    <s v="GAA"/>
    <x v="4"/>
    <s v="Ongoing"/>
    <n v="360"/>
    <n v="378"/>
    <n v="397"/>
    <n v="417"/>
    <n v="438"/>
    <n v="460"/>
    <n v="2450"/>
  </r>
  <r>
    <x v="3"/>
    <s v="TESDA"/>
    <s v="Information System Management - T2MIS, BSRS"/>
    <m/>
    <x v="0"/>
    <s v="GAA"/>
    <x v="4"/>
    <s v="Ongoing"/>
    <n v="288"/>
    <n v="378"/>
    <n v="397"/>
    <n v="417"/>
    <n v="348"/>
    <n v="460"/>
    <n v="2288"/>
  </r>
  <r>
    <x v="3"/>
    <s v="TESDA"/>
    <s v="Green TVET Framework Implementation"/>
    <m/>
    <x v="0"/>
    <s v="GAA"/>
    <x v="4"/>
    <s v="Ongoing"/>
    <n v="216"/>
    <n v="227"/>
    <n v="238"/>
    <n v="250"/>
    <n v="263"/>
    <n v="276"/>
    <n v="1470"/>
  </r>
  <r>
    <x v="3"/>
    <s v="TESDA"/>
    <s v="TVET Programs for Lifelong Learning"/>
    <s v="   - Digital skills integration_x000a_ - Resource Mobilization and technical support to CBT's and EBT's_x000a_ - Integration of agri-entrepreneurship in TVET course offerings"/>
    <x v="0"/>
    <s v="GAA"/>
    <x v="4"/>
    <s v="Ongoing"/>
    <n v="600"/>
    <n v="630"/>
    <n v="661.5"/>
    <n v="694.57500000000005"/>
    <n v="729.30375000000004"/>
    <n v="765.76893749999999"/>
    <n v="4081.1476874999998"/>
  </r>
  <r>
    <x v="3"/>
    <s v="TESDA"/>
    <s v=" TVET Programs matched with industry arrangements and regional development concerns"/>
    <s v=" - Certification for skills gap evaluation and acquired skills validation_x000a_ - Apprenticeship program expansion_x000a_ - Academe-Industry Summit"/>
    <x v="0"/>
    <s v="GAA"/>
    <x v="4"/>
    <s v="Ongoing"/>
    <n v="600"/>
    <n v="630"/>
    <n v="661.5"/>
    <n v="694.57500000000005"/>
    <n v="729.30375000000004"/>
    <n v="765.76893749999999"/>
    <n v="4081.1476874999998"/>
  </r>
  <r>
    <x v="3"/>
    <s v="TESDA"/>
    <s v="Multi-Purpose Hall/Building of BSAT"/>
    <m/>
    <x v="9"/>
    <s v="GAA"/>
    <x v="4"/>
    <s v="Proposed"/>
    <m/>
    <m/>
    <n v="7000"/>
    <m/>
    <m/>
    <m/>
    <n v="7000"/>
  </r>
  <r>
    <x v="3"/>
    <s v="TESDA"/>
    <s v="Upgrade of IT Network and Equipment for BSAT"/>
    <m/>
    <x v="9"/>
    <s v="GAA"/>
    <x v="4"/>
    <s v="Proposed"/>
    <m/>
    <m/>
    <n v="1819"/>
    <m/>
    <m/>
    <m/>
    <n v="1819"/>
  </r>
  <r>
    <x v="3"/>
    <s v="TESDA"/>
    <s v="Procurement of Testing Equipment for Both Destructive and Non-Destructive for MMAW Welding of BSAT"/>
    <m/>
    <x v="9"/>
    <s v="GAA"/>
    <x v="4"/>
    <s v="Proposed"/>
    <m/>
    <m/>
    <n v="3000"/>
    <m/>
    <m/>
    <m/>
    <n v="3000"/>
  </r>
  <r>
    <x v="3"/>
    <s v="TESDA"/>
    <s v="IT Equipment Upgrade for PO-Marinduue"/>
    <m/>
    <x v="9"/>
    <s v="GAA"/>
    <x v="4"/>
    <s v="Proposed"/>
    <m/>
    <m/>
    <n v="715"/>
    <m/>
    <m/>
    <m/>
    <n v="715"/>
  </r>
  <r>
    <x v="3"/>
    <s v="TESDA"/>
    <s v="Acquisition of Vehicle for PO-Marinduque"/>
    <m/>
    <x v="9"/>
    <s v="GAA"/>
    <x v="4"/>
    <s v="Proposed"/>
    <m/>
    <m/>
    <n v="2200"/>
    <m/>
    <m/>
    <m/>
    <n v="2200"/>
  </r>
  <r>
    <x v="3"/>
    <s v="TESDA"/>
    <s v="Acquisition of Vehicle for PO-Romblon"/>
    <m/>
    <x v="3"/>
    <s v="GAA"/>
    <x v="4"/>
    <s v="Proposed"/>
    <m/>
    <m/>
    <n v="2200"/>
    <m/>
    <m/>
    <m/>
    <n v="2200"/>
  </r>
  <r>
    <x v="3"/>
    <s v="TESDA"/>
    <s v="Additional Plantilla Position - PO Romblon"/>
    <m/>
    <x v="3"/>
    <s v="GAA"/>
    <x v="4"/>
    <s v="Proposed"/>
    <m/>
    <m/>
    <n v="1566"/>
    <m/>
    <m/>
    <m/>
    <n v="1566"/>
  </r>
  <r>
    <x v="3"/>
    <s v="TESDA"/>
    <s v="Procurement of IT Requirements  (Network and IT Equipment)"/>
    <m/>
    <x v="6"/>
    <s v="GAA"/>
    <x v="4"/>
    <s v="Proposed"/>
    <m/>
    <m/>
    <n v="870"/>
    <m/>
    <m/>
    <m/>
    <n v="870"/>
  </r>
  <r>
    <x v="3"/>
    <s v="TESDA"/>
    <s v="Procurement of Tools and Equipment Requirements for Driving NC II and Organic Agriculture Production NC II"/>
    <m/>
    <x v="6"/>
    <s v="GAA"/>
    <x v="4"/>
    <s v="Proposed"/>
    <m/>
    <m/>
    <n v="380"/>
    <m/>
    <m/>
    <m/>
    <n v="380"/>
  </r>
  <r>
    <x v="3"/>
    <s v="TESDA"/>
    <s v="Additional Plantilla Position - RNIT"/>
    <m/>
    <x v="3"/>
    <s v="GAA"/>
    <x v="4"/>
    <s v="Proposed"/>
    <m/>
    <m/>
    <n v="2395"/>
    <m/>
    <m/>
    <m/>
    <n v="2395"/>
  </r>
  <r>
    <x v="3"/>
    <s v="TESDA"/>
    <s v="Procurement of Euipment for Automotive Servicing N CIII and NC IV and Electrical Installation and Maintenance NC III - RNIT"/>
    <m/>
    <x v="3"/>
    <s v="GAA"/>
    <x v="4"/>
    <s v="Proposed"/>
    <m/>
    <m/>
    <n v="1575"/>
    <m/>
    <m/>
    <m/>
    <n v="1575"/>
  </r>
  <r>
    <x v="3"/>
    <s v="TESDA"/>
    <s v="Additional Plantilla Position - PTC Romblon"/>
    <m/>
    <x v="3"/>
    <s v="GAA"/>
    <x v="4"/>
    <s v="Proposed"/>
    <m/>
    <m/>
    <n v="750"/>
    <m/>
    <m/>
    <m/>
    <n v="750"/>
  </r>
  <r>
    <x v="3"/>
    <s v="TESDA"/>
    <s v="Additional Plantilla Position - TPSAT"/>
    <m/>
    <x v="9"/>
    <s v="GAA"/>
    <x v="4"/>
    <s v="Proposed"/>
    <m/>
    <m/>
    <n v="1626"/>
    <m/>
    <m/>
    <m/>
    <n v="1626"/>
  </r>
  <r>
    <x v="3"/>
    <s v="TESDA"/>
    <s v="Construction of One Storey Building - ROMTTAC"/>
    <m/>
    <x v="2"/>
    <s v="GAA"/>
    <x v="4"/>
    <s v="Proposed"/>
    <m/>
    <m/>
    <n v="4500"/>
    <m/>
    <m/>
    <m/>
    <n v="4500"/>
  </r>
  <r>
    <x v="3"/>
    <s v="TESDA"/>
    <s v="Additional Plantilla Positions - ROMTTAC"/>
    <m/>
    <x v="2"/>
    <s v="GAA"/>
    <x v="4"/>
    <s v="Proposed"/>
    <m/>
    <m/>
    <n v="11490"/>
    <m/>
    <m/>
    <m/>
    <n v="11490"/>
  </r>
  <r>
    <x v="3"/>
    <s v="TESDA"/>
    <s v="Procurement of 1 unit Multi-Purpose Pick-Up Truck (Cargo Type) - ROMTTAC"/>
    <m/>
    <x v="2"/>
    <s v="GAA"/>
    <x v="4"/>
    <s v="Proposed"/>
    <m/>
    <m/>
    <n v="1200"/>
    <m/>
    <m/>
    <m/>
    <n v="1200"/>
  </r>
  <r>
    <x v="3"/>
    <s v="MINSU"/>
    <s v="Establishment of University Dormitory in Victoria Campus"/>
    <s v="Provision of housing facilities for students that are safe, clean, affordabl, accessible to students with disabilities and conducive to learning. This is in compliance to CMO No. 9 Series of 2013 - matters pertaining to the improvement of student services offered in schools and universities as well as RA 11396 - the SUCs LUDIP which includes construction of dormitories for students and housing sites for employees"/>
    <x v="1"/>
    <s v="GAA"/>
    <x v="4"/>
    <s v="Ongoing"/>
    <n v="25000"/>
    <n v="0"/>
    <n v="0"/>
    <n v="60000"/>
    <n v="60000"/>
    <n v="59445"/>
    <n v="204445"/>
  </r>
  <r>
    <x v="3"/>
    <s v="MINSU"/>
    <s v="Establishment of Industrial Technology Education Building (ITELB)"/>
    <s v="The proposed project is a four-storey academic complex with specialized rooms divided into lectures and laboratories which will accommodate the six major courses under the BTVTED.  This project is compliant with the training facilities standards "/>
    <x v="1"/>
    <s v="GAA"/>
    <x v="4"/>
    <s v="Pipelined"/>
    <n v="0"/>
    <n v="10000"/>
    <n v="40000"/>
    <n v="40000"/>
    <n v="60000"/>
    <n v="0"/>
    <n v="150000"/>
  </r>
  <r>
    <x v="3"/>
    <s v="MINSU"/>
    <s v="Establishment of Agricultural and Biosystems Machinery and Power Engineering Academic Laboratory, Machinery Shed and Learning Center "/>
    <s v="Provision of new academic infrastructure for Institute of Agricultural and Biosystems Engineering in compliance to CMO No. 86 Series of 2017."/>
    <x v="1"/>
    <s v="GAA"/>
    <x v="4"/>
    <s v="Pipelined"/>
    <m/>
    <n v="15000"/>
    <n v="10000"/>
    <m/>
    <m/>
    <m/>
    <n v="25000"/>
  </r>
  <r>
    <x v="3"/>
    <s v="MINSU"/>
    <s v="Establishment of IABE and CAAF Complex II"/>
    <s v="The Project aims to relocate the existing Agricultural and Biosystems Engineering from Main Campus to Main Campus Annex while complying to the CMO standard of the program. The project also includes the provision of the program Library, provision of Office for the ABE student organizations, provision of Audio Visual Room, and provision of additional Classrooms as the said provisions are all requirements of the University Accreditations."/>
    <x v="1"/>
    <s v="GAA"/>
    <x v="4"/>
    <s v="Proposed"/>
    <n v="0"/>
    <n v="0"/>
    <n v="0"/>
    <n v="50000"/>
    <n v="50000"/>
    <n v="42800"/>
    <n v="142800"/>
  </r>
  <r>
    <x v="3"/>
    <s v="MINSU"/>
    <s v="Establishment of IABE and CAAF Complex III"/>
    <s v="The Project aims to relocate the existing Agricultural and Biosystems Engineering from Main Campus to Main Campus Annex while complying to the CMO standard of the program. The project also includes the provision of the program Library, provision of Office for the ABE student organizations, provision of Audio Visual Room, and provision of additional Classrooms as the said provisions are all requirements of the University Accreditations."/>
    <x v="1"/>
    <s v="GAA"/>
    <x v="4"/>
    <s v="Proposed"/>
    <n v="0"/>
    <n v="0"/>
    <n v="0"/>
    <n v="0"/>
    <n v="68320"/>
    <n v="0"/>
    <n v="68320"/>
  </r>
  <r>
    <x v="3"/>
    <s v="MINSU"/>
    <s v="Establishment and Construction of Slaughter House and Meat Processing Laboratory"/>
    <s v="The laboratory will be used for slaughtering of swine, ruminants and chicken. This facility will also serve as venue for meat processing and packing activities."/>
    <x v="1"/>
    <s v="GAA"/>
    <x v="4"/>
    <s v="Proposed"/>
    <n v="0"/>
    <n v="0"/>
    <n v="5000"/>
    <n v="0"/>
    <n v="0"/>
    <n v="0"/>
    <n v="5000"/>
  </r>
  <r>
    <x v="3"/>
    <s v="MINSU"/>
    <s v="Establishment of Feed Laboratory"/>
    <s v="This project will strengthen the University's instruction, research and extension functions. Feed laboratory will provide hands-on learning on the procedures in analyzing feed nutrients."/>
    <x v="1"/>
    <s v="GAA"/>
    <x v="4"/>
    <s v="Proposed"/>
    <m/>
    <m/>
    <m/>
    <m/>
    <m/>
    <n v="25000"/>
    <n v="25000"/>
  </r>
  <r>
    <x v="3"/>
    <s v="MINSU"/>
    <s v="Establishment of Poultry, Swine and Ruminant Projects"/>
    <s v="This project &quot;Establishment of Poultry, Swine and Ruminant&quot; will be used as laboratories for management and production of livestocks particularly in Agriculture subjects."/>
    <x v="1"/>
    <s v="GAA"/>
    <x v="4"/>
    <s v="Proposed"/>
    <m/>
    <m/>
    <m/>
    <m/>
    <m/>
    <n v="20000"/>
    <n v="20000"/>
  </r>
  <r>
    <x v="3"/>
    <s v="MINSU"/>
    <s v="Establishment of IP Facilities"/>
    <s v="The Indigenous Peoples Rights Act (IPRA) of 1997, granted the Indigenous Peoples the right to equal access to various opportunities to a culture-based educational programs which are appropriate, relevant and meaningful to their life and culture. In relation with this, the University is proposing for &quot;Establishment of IP Facilities&quot; that will cater the needs of our IP students from the Mindoro Province."/>
    <x v="1"/>
    <s v="GAA"/>
    <x v="4"/>
    <s v="Proposed"/>
    <m/>
    <m/>
    <m/>
    <n v="16380"/>
    <m/>
    <m/>
    <n v="16380"/>
  </r>
  <r>
    <x v="3"/>
    <s v="MINSU"/>
    <s v="Establishment of Forestry Onsite Lecture Hall"/>
    <s v="This proposed project &quot;Establishment of Forestry Onsite Lecture Hall&quot; is a functional academic faciltity that will be situated near the University's forest reserve. This will host lecture classes for BS Environmental Science, Agroforestry and Agriculture students."/>
    <x v="1"/>
    <s v="GAA"/>
    <x v="4"/>
    <s v="Proposed"/>
    <m/>
    <m/>
    <m/>
    <n v="10150"/>
    <m/>
    <m/>
    <n v="10150"/>
  </r>
  <r>
    <x v="3"/>
    <s v="MINSU"/>
    <s v="Construction of Student Center for College of Agriculture and Allied Fields students"/>
    <s v="This project &quot;Student Center&quot; is intended for students to strengthen their interactions, meet and build connections with other students in the College of Agriculture in the course of their academic journey. This facility will house the offices of recognized student organizations and there will be provision of open spaces, coaching lounge and student lounge."/>
    <x v="1"/>
    <s v="GAA"/>
    <x v="4"/>
    <s v="Proposed"/>
    <m/>
    <m/>
    <m/>
    <m/>
    <m/>
    <n v="10000"/>
    <n v="10000"/>
  </r>
  <r>
    <x v="3"/>
    <s v="MINSU"/>
    <s v="Provision of Water and Irrigation System for Agricultural &amp; Biosystems Academic Laboratory Area"/>
    <s v="This project &quot;Provision of Water and Irrigation System for Agricultural &amp; Biosystems Academic Laboratory Area&quot; is intended for improving the water system of the proposed CAAF-IABE Complex and provide  Irrigation System to the Farm laboratory areas to efficiently develop and/or utilize the land areas for academic, laboratory and production purposes."/>
    <x v="1"/>
    <s v="GAA"/>
    <x v="4"/>
    <s v="Proposed"/>
    <m/>
    <m/>
    <m/>
    <n v="30000"/>
    <m/>
    <m/>
    <n v="30000"/>
  </r>
  <r>
    <x v="3"/>
    <s v="MINSU"/>
    <s v="Establishment of Farm Tools, Machinery and  Equipment Storage Facility"/>
    <s v="This project &quot; Establishment of Farm Tools, Machinery and  Equipment Storage Facility&quot; is intended for provision of suitable storage infrastracture for keeping farm tools, machineries and equipment securely protected after use and during off season."/>
    <x v="1"/>
    <s v="GAA"/>
    <x v="4"/>
    <s v="Proposed"/>
    <m/>
    <m/>
    <m/>
    <m/>
    <m/>
    <n v="2000"/>
    <n v="2000"/>
  </r>
  <r>
    <x v="3"/>
    <s v="MINSU"/>
    <s v="Construction of College of Business Management Building "/>
    <s v="This additional educational facility in MinSU Calapan Campus is very much needed in accommodating the number of enrollees of CBM Department plus the additional projected enrollment growth at 10% per year from 2023 to 2032."/>
    <x v="1"/>
    <s v="GAA"/>
    <x v="4"/>
    <s v="Proposed"/>
    <m/>
    <m/>
    <m/>
    <n v="35000"/>
    <n v="35000"/>
    <m/>
    <n v="70000"/>
  </r>
  <r>
    <x v="3"/>
    <s v="MINSU"/>
    <s v="Upgrading of Tourism and Hospitality Laboratory and Equipment for Mock Hostel/Restaurant"/>
    <s v="This project &quot; Upgrading of Tourism and Hospitality Laboratory and Equipment for Mock Hostel/Restaurant&quot; in MinSU Calapan Campus refers to improvement of facilities and amenities in compliance to the minimum standard for the curriculum of Hospitality and Tourism program."/>
    <x v="1"/>
    <s v="GAA"/>
    <x v="4"/>
    <s v="Proposed"/>
    <m/>
    <m/>
    <m/>
    <m/>
    <m/>
    <n v="9000"/>
    <n v="9000"/>
  </r>
  <r>
    <x v="3"/>
    <s v="MINSU"/>
    <s v="Upgrading of Business Incubation Laboratory Facilities"/>
    <s v="This project &quot; Upgrading of Business Incubation Laboratory Facilities&quot; refers to intensified business operations produced by BS Entrepreneurship students in Victoria and Bongabong Campuses. This is in compliance to the Minimum Standards for the BS Entrepreneurship and BS Tourism Curricula. "/>
    <x v="1"/>
    <s v="GAA"/>
    <x v="4"/>
    <s v="Proposed"/>
    <m/>
    <m/>
    <m/>
    <m/>
    <m/>
    <n v="5000"/>
    <n v="5000"/>
  </r>
  <r>
    <x v="3"/>
    <s v="MINSU"/>
    <s v="Renovation/Rehabilitation/Expansion/Extension and Upgrading of Home-Making Building "/>
    <s v="This project &quot;Renovation/Rehabilitation/Expansion/Extension and Upgrading of Home-Making Building&quot; in MinSU Victoria Campus is in compliance to CMO No. 62, Series of 2017. The shift to outcomes-based education also requires a shift to expected learning outcomes from BS Tourism graduates. The revision and updating of educational facilities should be abreast with the current times. This is in support ot the laboratories and physical facilities requirements stipulated in CMO No. 62 series of 2017 for SUCs offering BSTM/BSHM courses."/>
    <x v="1"/>
    <s v="GAA"/>
    <x v="4"/>
    <s v="Proposed"/>
    <m/>
    <m/>
    <m/>
    <m/>
    <m/>
    <n v="10000"/>
    <n v="10000"/>
  </r>
  <r>
    <x v="3"/>
    <s v="MINSU"/>
    <s v="Establishment of CAS Building in MinSU Victoria Campus "/>
    <s v="This project &quot;Establishment of CAS Building&quot; in MinSU Victoria Campus refers to provision of academic facility for programs under College of Arts and Sciences such as BS Environmental Science and AB English Language. "/>
    <x v="1"/>
    <s v="GAA"/>
    <x v="4"/>
    <s v="Proposed"/>
    <m/>
    <m/>
    <m/>
    <m/>
    <n v="68600"/>
    <m/>
    <n v="68600"/>
  </r>
  <r>
    <x v="3"/>
    <s v="MINSU"/>
    <s v="Establishment of the Arts and Sciences Building in MinSU Calapan Campus"/>
    <s v="Provision of additional academic facility in MinSU Calapan Campus, this &quot;Establishment of the Arts and Sciences Building&quot; will provide lecture rooms, conference rooms, classrooms, lounge area, coaching area and open spaces for students under College of Arts and Sciences."/>
    <x v="1"/>
    <s v="GAA"/>
    <x v="4"/>
    <s v="Proposed"/>
    <m/>
    <m/>
    <m/>
    <n v="30000"/>
    <n v="30000"/>
    <m/>
    <n v="60000"/>
  </r>
  <r>
    <x v="3"/>
    <s v="MINSU"/>
    <s v="Establishment of Speech Laboratory in MinSU Victoria Campus"/>
    <s v="This proposed project &quot;Establishment of Speech Laboratory in MinSU Victoria Campus&quot; is in reference to CMOs No. 24 and 75, Series of 2017. This is a shared facility for College of Teacher Education and College of Arts and Sciences faculty and students in compliance to the required laboratories and physical facilities as well as means of curriculum delivery. With this, enhancement of students' competencies in integrating theories and practice for effective communication in English in diverse contexts and situations."/>
    <x v="1"/>
    <s v="GAA"/>
    <x v="4"/>
    <s v="Proposed"/>
    <m/>
    <m/>
    <m/>
    <m/>
    <m/>
    <n v="5000"/>
    <n v="5000"/>
  </r>
  <r>
    <x v="3"/>
    <s v="MINSU"/>
    <s v="Construction of College of Teacher Education and Laboratory School Building (Victoria Campus)"/>
    <s v="This proposed project&quot;Construction of College of Teacher Education and Laboratory School Building (Victoria Campus)&quot; is in pursuant to CMO No. 75, Series of 2017. This academic facility will be used in equipping the learners with adequate and relevant competencies to teach in their chosen specialization in the secondary level. This will aid in the development of highly-motivated and competent teachers specializing in the content and pedagogy of secondary education."/>
    <x v="1"/>
    <s v="GAA"/>
    <x v="4"/>
    <s v="Proposed"/>
    <m/>
    <m/>
    <m/>
    <n v="55000"/>
    <m/>
    <m/>
    <n v="55000"/>
  </r>
  <r>
    <x v="3"/>
    <s v="MINSU"/>
    <s v="Construction of College of Teacher Education and Laboratory School Building (Bongabong Campus)"/>
    <s v="This proposed project&quot;Construction of College of Teacher Education and Laboratory School Building (Bongabong Campus)&quot; is in pursuant to CMO No. 75, Series of 2017. This academic facility will be used in equipping the learners with adequate and relevant competencies to teach in their chosen specialization in the secondary level. This will aid in the development of highly-motivated and competent teachers specializing in the content and pedagogy of secondary education."/>
    <x v="1"/>
    <s v="GAA"/>
    <x v="4"/>
    <s v="Proposed"/>
    <m/>
    <m/>
    <m/>
    <m/>
    <n v="55000"/>
    <m/>
    <n v="55000"/>
  </r>
  <r>
    <x v="3"/>
    <s v="MINSU"/>
    <s v="Construction of College of Teacher Education and Laboratory School Building (Calapan Campus)"/>
    <s v="This proposed project&quot;Construction of College of Teacher Education and Laboratory School Building (Calapan Campus)&quot; is in pursuant to CMO No. 75, Series of 2017. This academic facility will be used in equipping the learners with adequate and relevant competencies to teach in their chosen specialization in the secondary level. This will aid in the development of highly-motivated and competent teachers specializing in the content and pedagogy of secondary education."/>
    <x v="1"/>
    <s v="GAA"/>
    <x v="4"/>
    <s v="Proposed"/>
    <m/>
    <m/>
    <m/>
    <m/>
    <m/>
    <n v="55000"/>
    <n v="55000"/>
  </r>
  <r>
    <x v="3"/>
    <s v="MINSU"/>
    <s v="Construction of Criminology Firing Range and Martial Arts Hall in MinSU Calapan Campus"/>
    <s v="The proposed project &quot;Construction of Criminology Firing Range and Martial Arts Hall in MinSUCalapan Campus&quot; is in adherence to CMO No. 5 Series of 2018. This will conform to the required   laboratory and physical facilities of BS Criminology that are crucial in producing graduates having the knowledge, values, skills and attitudes in meeting the challenges of globalization in the field of criminology. "/>
    <x v="1"/>
    <s v="GAA"/>
    <x v="4"/>
    <s v="Proposed"/>
    <m/>
    <m/>
    <m/>
    <n v="5000"/>
    <m/>
    <m/>
    <n v="5000"/>
  </r>
  <r>
    <x v="3"/>
    <s v="MINSU"/>
    <s v="Construction of Criminology Firing Range and Martial Arts Hall in MinSU Bongabong Campus"/>
    <s v="The proposed project &quot;Construction of Criminology Firing Range and Martial Arts Hall in MinSU Bongabong Campus&quot; is in adherence to CMO No. 5 Series of 2018. This will conform to the required   laboratory and physical facilities of BS Criminology that are crucial in producing graduates having the knowledge, values, skills and attitudes in meeting the challenges of globalization in the field of criminology. "/>
    <x v="1"/>
    <s v="GAA"/>
    <x v="4"/>
    <s v="Proposed"/>
    <m/>
    <m/>
    <m/>
    <n v="5000"/>
    <m/>
    <m/>
    <n v="5000"/>
  </r>
  <r>
    <x v="3"/>
    <s v="MINSU"/>
    <s v="Establishment of Criminal Justice Academic Building in MinSU Calapan Campus"/>
    <s v="This &quot;Establishment of Criminal Justice Education Academic Building in MinSU Calapan Campus&quot; is in compliance to the required laboratories and physical facilities for BS Criminology Program as stipulated in CMO No. 5 Series of 2018."/>
    <x v="1"/>
    <s v="GAA"/>
    <x v="4"/>
    <s v="Proposed"/>
    <m/>
    <m/>
    <m/>
    <n v="74200"/>
    <n v="74200"/>
    <n v="74200"/>
    <n v="222600"/>
  </r>
  <r>
    <x v="3"/>
    <s v="MINSU"/>
    <s v="Establishment of Student Services Building in MinSU Calapan Campus"/>
    <s v="In accordance with CMO No. 9, Series of 2013 - Enhanced Policies and Guidelines on Student Affairs and Services and with the BOR approved LUDIP of the university, this project &quot;Establishment of Student Services Building in MinSU Calapan Campus&quot; is hereby being proposed. This infrastructure project will serves as the center for students' services in the University such as different students’ conferences, meetings, recreational activities and lesson tutorials."/>
    <x v="1"/>
    <s v="GAA"/>
    <x v="4"/>
    <s v="Proposed"/>
    <m/>
    <m/>
    <m/>
    <n v="28140"/>
    <m/>
    <m/>
    <n v="28140"/>
  </r>
  <r>
    <x v="3"/>
    <s v="MINSU"/>
    <s v="Establishment of University Dormitory in MinSU Bongabong Campus"/>
    <s v="Provision of housing facilities for students that are safe, clean, affordabl, accessible to students with disabilities and conducive to learning. This is in compliance to CMO No. 9 Series of 2013 - matters pertaining to the improvement of student services offered in schools and universities as well as RA 11396 - the SUCs LUDIP which includes construction of dormitories for students and housing sites for employees"/>
    <x v="1"/>
    <s v="GAA"/>
    <x v="4"/>
    <s v="Proposed"/>
    <m/>
    <m/>
    <n v="56700"/>
    <m/>
    <m/>
    <m/>
    <n v="56700"/>
  </r>
  <r>
    <x v="3"/>
    <s v="MINSU"/>
    <s v="Expansion of Academic Facilities for Institute of Fisheries"/>
    <m/>
    <x v="1"/>
    <s v="GAA"/>
    <x v="4"/>
    <s v="Proposed"/>
    <m/>
    <m/>
    <m/>
    <n v="45593"/>
    <n v="45593"/>
    <n v="45594"/>
    <n v="136780"/>
  </r>
  <r>
    <x v="3"/>
    <s v="MINSU"/>
    <s v="Establishment of Student Services Building in MinSU Bongabong Campus"/>
    <m/>
    <x v="1"/>
    <s v="GAA"/>
    <x v="4"/>
    <s v="Proposed"/>
    <m/>
    <m/>
    <m/>
    <n v="22750"/>
    <m/>
    <m/>
    <n v="22750"/>
  </r>
  <r>
    <x v="3"/>
    <s v="MINSU"/>
    <s v="Acquisition of Library Resources"/>
    <s v="This project &quot;Acquisition of Library Resources&quot; refers to purchase of books, E-books, print journals, journals and other E-references."/>
    <x v="1"/>
    <s v="GAA"/>
    <x v="4"/>
    <s v="Proposed"/>
    <m/>
    <n v="49300"/>
    <n v="35000"/>
    <n v="40000"/>
    <n v="45000"/>
    <n v="50000"/>
    <n v="219300"/>
  </r>
  <r>
    <x v="3"/>
    <s v="MINSU"/>
    <s v="Purchase of RFID Door Detector"/>
    <s v="This project &quot;Purchase of RFID Door Detector&quot; is a part of library technology to protect physical materials such as books, journals and publications while making the library accessible for student and faculty users. "/>
    <x v="1"/>
    <s v="GAA"/>
    <x v="4"/>
    <s v="Proposed"/>
    <m/>
    <m/>
    <m/>
    <m/>
    <n v="11000"/>
    <m/>
    <n v="11000"/>
  </r>
  <r>
    <x v="3"/>
    <s v="MINSU"/>
    <s v="Establishment of Indoor Sports Facilities"/>
    <s v="The proposed project &quot;Establishment of Indoor Sports Facilities&quot; aims to provide upgraded and good indoor athletic facilities to students, student athletes as well as faculty and employees of the university. This includes provision of facilites for basketball, volleyball "/>
    <x v="1"/>
    <s v="GAA"/>
    <x v="4"/>
    <s v="Proposed"/>
    <m/>
    <m/>
    <m/>
    <m/>
    <n v="50000"/>
    <m/>
    <n v="50000"/>
  </r>
  <r>
    <x v="3"/>
    <s v="MINSU"/>
    <s v="Establishment of MDB (Molecular Laboratory, Data Analytics, Business Incubator) Building"/>
    <s v="The construction of MDB Building generally aim to provide the necessary infrastructure for research and development activities, business incubation, and data processing crucial to the university’s functions as an academic and research and development institutions."/>
    <x v="1"/>
    <s v="GAA"/>
    <x v="4"/>
    <s v="Proposed"/>
    <m/>
    <m/>
    <m/>
    <m/>
    <m/>
    <n v="6300"/>
    <n v="6300"/>
  </r>
  <r>
    <x v="3"/>
    <s v="MINSU"/>
    <s v="Provision of Back-Up Electrical System (Power Generator)"/>
    <s v="Stable electricity supply is one of the big factors affecting services of an agency or office. Power interruptions do not only affect the service lifespan of electrical appliances and equipment but also the services of the affected offices as all of the university offices rely on electricity. A standby power generator for MinSU A-STEER is a backup power solution that provides power to university operations in the event of power interruptions."/>
    <x v="1"/>
    <s v="GAA"/>
    <x v="4"/>
    <s v="Proposed"/>
    <m/>
    <m/>
    <n v="1500"/>
    <m/>
    <m/>
    <m/>
    <n v="1500"/>
  </r>
  <r>
    <x v="3"/>
    <s v="MINSU"/>
    <s v="Establishment of Audio-Visual and Presentation Room in A-STEER Building"/>
    <s v="The establishment of Audio Visual and Presentation Room (AVPR) in Agriculture, Science &amp; Technology, Engineering, and Environment Research Center Building aims to provide a conducive environment and stimuli to students, and faculty researchers trough the use of various AV materials and equipment. The facility will be used for meetings, in-house review, research and extension presentations of faculty, researchers, and students. Generally, the facility will cater the needs of the RDE Department."/>
    <x v="1"/>
    <s v="GAA"/>
    <x v="4"/>
    <s v="Proposed"/>
    <m/>
    <m/>
    <m/>
    <n v="3000"/>
    <m/>
    <m/>
    <n v="3000"/>
  </r>
  <r>
    <x v="3"/>
    <s v="MINSU"/>
    <s v="Construction of RDE Exhibit and Storage Facility"/>
    <s v="This proposed project &quot;Construction of RDE Exhibit and Storage Facility&quot; refers to provision of additional facility for research, development and extension "/>
    <x v="1"/>
    <s v="GAA"/>
    <x v="4"/>
    <s v="Proposed"/>
    <m/>
    <m/>
    <m/>
    <m/>
    <m/>
    <n v="5000"/>
    <n v="5000"/>
  </r>
  <r>
    <x v="3"/>
    <s v="MINSU"/>
    <s v="Establishment of Training and Extension Center"/>
    <s v="This project &quot;Establishment of Training and Extension Center&quot;  refers to provision of facilities with needed equipment in the two campuses of MinSU - Victoria and Calapan, for the conduct of extension, trainings and technology transfer. "/>
    <x v="1"/>
    <s v="GAA"/>
    <x v="4"/>
    <s v="Proposed"/>
    <m/>
    <m/>
    <n v="60000"/>
    <m/>
    <m/>
    <m/>
    <n v="60000"/>
  </r>
  <r>
    <x v="3"/>
    <s v="MINSU"/>
    <s v="Agro-Industrial and Fisheries Processing Centers "/>
    <s v="Agro-Industrial and Fishery Processing Center (AFP Center) is proposed to support the government drives in supporting the agriculture and fishery sectors in the province. AFP Center can be used to accelerate economic development in the localities and municipalities in Oriental Mindoro and the regions. It is a useful facility for attracting investment (local, national, and foreign), fostering technological learning and innovation, and for creating jobs. With the potential to generate comparative and competitive advantages, Agro-Industrial and Fishery Processing Centers can attract food processors, innovative businesses, leading to both more jobs and a larger income and tax bases. AFP Center promotes the development of agriculture, fisheries, and its related industries."/>
    <x v="1"/>
    <s v="GAA"/>
    <x v="4"/>
    <s v="Proposed"/>
    <m/>
    <m/>
    <m/>
    <n v="30000"/>
    <m/>
    <m/>
    <n v="30000"/>
  </r>
  <r>
    <x v="3"/>
    <s v="MINSU"/>
    <s v="Installation and Rehabilitation of Network Infrastructure and Upgrading of Internet Subscription of MinSU Victoria, Bongabong and Calapan Campuses"/>
    <s v="This proposed project refers to interconnecting all buildings and offices through local area network for each campus; rehabilitate and upgrade the existing network infrastructure and upgrade the existing internet subscription of the three campuses."/>
    <x v="1"/>
    <s v="GAA"/>
    <x v="4"/>
    <s v="Proposed"/>
    <m/>
    <m/>
    <m/>
    <n v="30000"/>
    <m/>
    <m/>
    <n v="30000"/>
  </r>
  <r>
    <x v="3"/>
    <s v="MINSU"/>
    <s v="Establishment of Administration Building in MinSU Victoria Campus"/>
    <s v="As a priority project in the BOR Approved LUDIP of MinSU, this proposed project is intended for centralized student transactions and will also serve as temporary academic facility for other Colleges. This building is intended to function as a gateway to the academic mall and at the same time, strengthening the physical  interconnectivity with other facilities. The core of the structure will be elevated on stilts, designed with transparency, ensuring an unobstructed visual connection to the main road. The aperture must be wide enough which will allow the passage of emergency vehicles."/>
    <x v="1"/>
    <s v="GAA"/>
    <x v="4"/>
    <s v="Proposed"/>
    <m/>
    <m/>
    <n v="50000"/>
    <n v="50000"/>
    <n v="37970"/>
    <m/>
    <n v="137970"/>
  </r>
  <r>
    <x v="3"/>
    <s v="MINSU"/>
    <s v="Establishment of Administration Building in MinSU Calapan Campus"/>
    <s v="As a priority project in the BOR Approved LUDIP of MinSU, this proposed project is intended for centralized student transactions and will also serve as temporary academic facility for other Colleges. This building is intended to function as a gateway to the academic mall and at the same time, strengthening the physical  interconnectivity with other facilities. The core of the structure will be elevated on stilts, designed with transparency, ensuring an unobstructed visual connection to the main road. The aperture must be wide enough which will allow the passage of emergency vehicles."/>
    <x v="1"/>
    <s v="GAA"/>
    <x v="4"/>
    <s v="Proposed"/>
    <m/>
    <m/>
    <m/>
    <n v="85680"/>
    <n v="85680"/>
    <n v="85680"/>
    <n v="257040"/>
  </r>
  <r>
    <x v="3"/>
    <s v="MINSU"/>
    <s v="Establishment of Administration Building in MinSU Bongabong Campus"/>
    <m/>
    <x v="1"/>
    <s v="GAA"/>
    <x v="4"/>
    <s v="Proposed"/>
    <m/>
    <m/>
    <m/>
    <m/>
    <n v="43470"/>
    <n v="43470"/>
    <n v="86940"/>
  </r>
  <r>
    <x v="3"/>
    <s v="MINSU"/>
    <s v="Establishment of Power House"/>
    <s v="This proposed project &quot;Establishment of Power House&quot; in MinSU Victoria Campus will shelter the generating units, control and auxiliary equipment and will serve as service areas. The type of powerhouse configurations/structure will be selected based on the nature/enviornment of the campus."/>
    <x v="1"/>
    <s v="GAA"/>
    <x v="4"/>
    <s v="Proposed"/>
    <m/>
    <m/>
    <m/>
    <n v="4200"/>
    <m/>
    <m/>
    <n v="4200"/>
  </r>
  <r>
    <x v="3"/>
    <s v="MINSU"/>
    <s v="Gender-Inclusive, Disaster Risk Reduction and Climate Change Adaptation and Mitigation Project"/>
    <s v="This proposed research and development project is intended for provision of gender-inclusive Disaster Risk Reduction Management and Climate Change Adaptation and Mitigation activities for stakeholders and clienteles. "/>
    <x v="1"/>
    <s v="GAA"/>
    <x v="4"/>
    <s v="Proposed"/>
    <m/>
    <m/>
    <m/>
    <m/>
    <m/>
    <n v="5000"/>
    <n v="5000"/>
  </r>
  <r>
    <x v="3"/>
    <s v="MSC"/>
    <s v="Construction of Subsurface Combined Drainage Systems (Phase I)"/>
    <s v="Phase I involves the laying out of a 400-m long drainage system using a 36&quot; diameter RCCP  "/>
    <x v="9"/>
    <s v="GAA"/>
    <x v="4"/>
    <s v="Ongoing"/>
    <n v="5000"/>
    <m/>
    <m/>
    <m/>
    <m/>
    <m/>
    <n v="5000"/>
  </r>
  <r>
    <x v="3"/>
    <s v="MSC"/>
    <s v="Construction of Health and Disaster Risk Reduction Management Building"/>
    <s v="To cater to the emergency, medical, dental and other disaster and risk related services to MSC stakeholders."/>
    <x v="9"/>
    <s v="GAA"/>
    <x v="4"/>
    <s v="Ongoing"/>
    <n v="20000"/>
    <m/>
    <m/>
    <m/>
    <m/>
    <m/>
    <n v="20000"/>
  </r>
  <r>
    <x v="3"/>
    <s v="MSC"/>
    <s v="Construction of Subsurface Combined Drainage Systems (Phase II)"/>
    <s v="The Subsurface Combined Drainage System (Phase 2) is a combination of lateral drainage (610mm RCCP) which will be responsible for the conveyance of run-offs and domestic waters from the lateral areas and main drainage (910mm RCCP), which is for the conveyance of these run-offs to its designated outlets."/>
    <x v="9"/>
    <s v="GAA"/>
    <x v="4"/>
    <s v="Pipelined"/>
    <m/>
    <n v="10000"/>
    <m/>
    <m/>
    <m/>
    <m/>
    <n v="10000"/>
  </r>
  <r>
    <x v="3"/>
    <s v="MSC"/>
    <s v="Construction of Subsurface Combined Drainage Systems (Phase III)"/>
    <s v="Phase III involves the laying out of drainage system using a 24&quot; diameter RCCP for lateral lines, 36&quot; diameter RCCP for main lines and sewage treatment plant at the drainage outlet."/>
    <x v="9"/>
    <s v="GAA"/>
    <x v="4"/>
    <s v="Proposed"/>
    <m/>
    <m/>
    <n v="15000"/>
    <m/>
    <m/>
    <m/>
    <n v="15000"/>
  </r>
  <r>
    <x v="3"/>
    <s v="MSC"/>
    <s v="Purchase of service vehicles (GAS)"/>
    <s v="The procurement of service vehicles will be used in the conduct of monthly monitoring and assessment of on-going campuswide projects of MSC and serve as transport service of students, faculty, and personnel in college related activities inside and outside of the province.  "/>
    <x v="9"/>
    <s v="GAA"/>
    <x v="4"/>
    <s v="Pipelined"/>
    <m/>
    <n v="7665"/>
    <n v="10582.57"/>
    <n v="7571.2"/>
    <n v="11845.29"/>
    <m/>
    <n v="37664.06"/>
  </r>
  <r>
    <x v="3"/>
    <s v="MSC"/>
    <s v="Purchase of laboratory equipment (HEP) "/>
    <s v="The purpose of this project is to become more responsive and vigilant to the 21st century challenges and to improve the quality of research and education more specifically those in the field of Science. Marinduque, being an island province with limited building/facilities and scientific materials, equipment which is vital for any scientific study, through this project the Unit will have the chance to cater to the needs of the students and faculty and from outside clientele that has the possibility to become the incoming generating of the college. "/>
    <x v="9"/>
    <s v="GAA"/>
    <x v="4"/>
    <s v="Pipelined"/>
    <m/>
    <n v="20000"/>
    <m/>
    <m/>
    <m/>
    <m/>
    <n v="20000"/>
  </r>
  <r>
    <x v="3"/>
    <s v="MSC"/>
    <s v="Maintenance/ Calibration/ Repair of Laboratory Equipment "/>
    <s v="Sustainable delivery of quality education with hands-on learning and understanding the challenging theories and concepts using functional and safe laboratory equipment."/>
    <x v="9"/>
    <s v="GAA"/>
    <x v="4"/>
    <s v="Proposed"/>
    <m/>
    <m/>
    <n v="2000"/>
    <n v="2600"/>
    <n v="3900"/>
    <n v="5850"/>
    <n v="14350"/>
  </r>
  <r>
    <x v="3"/>
    <s v="MSC"/>
    <s v="Sustainable Electric Power generation in the four campuses of Marinduque State College"/>
    <s v="Continuous provision of electricity in the campuses for use of students, faculty and administrative personnel to ensure uninterrupted delivery of quality services."/>
    <x v="9"/>
    <s v="GAA"/>
    <x v="4"/>
    <s v="Proposed"/>
    <m/>
    <m/>
    <n v="17703.099999999999"/>
    <n v="35607.24"/>
    <n v="82361.710000000006"/>
    <n v="219083.79"/>
    <n v="354755.83999999997"/>
  </r>
  <r>
    <x v="3"/>
    <s v="MSC"/>
    <s v="Additional Allocation for ROSS Implementation (53 Plantilla positions for Phase 2)"/>
    <s v="1. Implementation of NBC 589 s. 2022 , Revised Organization and Staffing Standards in the Marinduque State college to augment the undermanned offices in the administrative_x000a_department _x000a_2. Provide the needed administrative staff in the three campuses for better service delivery. "/>
    <x v="9"/>
    <s v="GAA"/>
    <x v="4"/>
    <s v="Proposed"/>
    <m/>
    <m/>
    <n v="60308"/>
    <m/>
    <m/>
    <m/>
    <n v="60308"/>
  </r>
  <r>
    <x v="3"/>
    <s v="MSC"/>
    <s v="Operationalization of Engineering Laboratory"/>
    <s v="This project is expected to provide conducive learning facility which is in compliance with the National Building Code requirements; with enhance appearance and distinct functionality as laboratory building; and guaranteed operationalization as to desired purpose. "/>
    <x v="9"/>
    <s v="GAA"/>
    <x v="4"/>
    <s v="Proposed"/>
    <m/>
    <m/>
    <n v="20000"/>
    <n v="17200"/>
    <m/>
    <m/>
    <n v="37200"/>
  </r>
  <r>
    <x v="3"/>
    <s v="MSC"/>
    <s v="Completion of the Five-Storey Engineering Laboratory Building, Boac Campus"/>
    <s v="Furnishing of the Five Storey Building w/ Fire Protection System and Finishing Works including ICT equipment for security of laboratory equipment and materials."/>
    <x v="9"/>
    <s v="GAA"/>
    <x v="4"/>
    <s v="Proposed"/>
    <m/>
    <m/>
    <n v="20000"/>
    <m/>
    <m/>
    <m/>
    <n v="20000"/>
  </r>
  <r>
    <x v="3"/>
    <s v="MSC"/>
    <s v="Procurement of an Elevator with 13-18 individual capacity for the College of Engineering Laboratory Building , Tanza, Boac, Main Campus"/>
    <s v="This project is needed to bring the IEng Lab building in compliance with the National Building Code  requirements;enhancement on the appearance and functionality of the building, This project is  a comprehensive effort to provide  safe, reliable access to all  parts of the building, especially for the PWD's."/>
    <x v="9"/>
    <s v="GAA"/>
    <x v="4"/>
    <s v="Proposed"/>
    <m/>
    <m/>
    <n v="7875"/>
    <m/>
    <m/>
    <m/>
    <n v="7875"/>
  </r>
  <r>
    <x v="3"/>
    <s v="MSC"/>
    <s v="Establishment of Engineering Faculty cum Student Center"/>
    <s v="The new Engineering student center is designed to provide student gathering and social areas, study areas, offices for student organizations, general-use meeting rooms, performance venues, large meeting rooms, food service, and dining areas, and, various retail spaces."/>
    <x v="9"/>
    <s v="GAA"/>
    <x v="4"/>
    <s v="Proposed"/>
    <m/>
    <m/>
    <m/>
    <m/>
    <m/>
    <n v="30000"/>
    <n v="30000"/>
  </r>
  <r>
    <x v="3"/>
    <s v="MSC"/>
    <s v="Establishment of Faculty Cum student center for Boac Campus"/>
    <s v="The new student center is designed to provide student gathering and social areas, study areas, offices for student organizations, an office for the Student Affairs and Services,_x000a_general-use meeting rooms, performance venues, large meeting rooms, food service, and dining areas, and, various retail spaces."/>
    <x v="9"/>
    <s v="GAA"/>
    <x v="4"/>
    <s v="Proposed"/>
    <m/>
    <m/>
    <n v="16500"/>
    <m/>
    <m/>
    <m/>
    <n v="16500"/>
  </r>
  <r>
    <x v="3"/>
    <s v="MSC"/>
    <s v="Construction of Industrial Technology Laboratory Building"/>
    <s v="An infrastructure project of a four-storey building capable of housing laboratory equipment in all area of specialization of Bachelor of Science in Industrial Technology program: Automotive, Electrical, Food Technology, Drafting, Mechanical and Welding Fabrication. The building shall house all academic/instructional activities of the program in one vicinity."/>
    <x v="9"/>
    <s v="GAA"/>
    <x v="4"/>
    <s v="Proposed"/>
    <m/>
    <m/>
    <n v="90000"/>
    <m/>
    <m/>
    <m/>
    <n v="90000"/>
  </r>
  <r>
    <x v="3"/>
    <s v="MSC"/>
    <s v="Construction of New SICS building &amp; Establishments of Cyber Security Laboratory (SICS)"/>
    <s v="The 4-Storey building with roof deck features offices for faculties, student organization, Dean's Office, and an accreditation room. It will be also equipped with facilities such as pantries, toilets for male, female and PWDs, hallways, and corridors."/>
    <x v="9"/>
    <s v="GAA"/>
    <x v="4"/>
    <s v="Proposed"/>
    <m/>
    <m/>
    <m/>
    <m/>
    <n v="55072"/>
    <m/>
    <n v="55072"/>
  </r>
  <r>
    <x v="3"/>
    <s v="MSC"/>
    <s v="Construction of a 4-storey Commercial Business Incubation and Laboratory Facility for College of Business and Accountancy Building and Facilities of Marinduque State College (Main Campus Boac)"/>
    <s v="Develop quality and competitive graduate of business, entrepreneur, and tourism students while earning substantial income and providing research and extension services.   "/>
    <x v="9"/>
    <s v="GAA"/>
    <x v="4"/>
    <s v="Proposed"/>
    <m/>
    <m/>
    <n v="98175"/>
    <m/>
    <m/>
    <m/>
    <n v="98175"/>
  </r>
  <r>
    <x v="3"/>
    <s v="MSC"/>
    <s v="Construction of Criminology Building"/>
    <s v="The building has laboratories and rooms such as 7 classrooms, 3 offices, dark room, Forensic room, Polygraphy room, Balistics room, Interrogation room, Accreditation room, and Moot Court room."/>
    <x v="9"/>
    <s v="GAA"/>
    <x v="4"/>
    <s v="Proposed"/>
    <m/>
    <m/>
    <m/>
    <n v="71208"/>
    <m/>
    <m/>
    <n v="71208"/>
  </r>
  <r>
    <x v="3"/>
    <s v="MSC"/>
    <s v="Construction of Graduate School Academic Building Phase II"/>
    <s v="This project shall be for the extension of the graduate school building. The extension will be a two storey, containing a two classroom for each floors."/>
    <x v="9"/>
    <s v="GAA"/>
    <x v="4"/>
    <s v="Proposed"/>
    <m/>
    <m/>
    <m/>
    <n v="20000"/>
    <m/>
    <m/>
    <n v="20000"/>
  </r>
  <r>
    <x v="3"/>
    <s v="MSC"/>
    <s v="Construction of Three Storey College of Arts and Sciences Building"/>
    <s v="The proposed three–storey building has a total floor area of 3,465 square meters, including the roof deck. It will feature a student publication room, social works and development laboratory, speech laboratory, radio-television room, and a mini library."/>
    <x v="9"/>
    <s v="GAA"/>
    <x v="4"/>
    <s v="Proposed"/>
    <m/>
    <m/>
    <n v="90000"/>
    <m/>
    <m/>
    <m/>
    <n v="90000"/>
  </r>
  <r>
    <x v="3"/>
    <s v="MSC"/>
    <s v="Proposed Sustainable four storey dormitory building"/>
    <s v="One of the requirements for AACCUP Accreditation is the provision of a student dormitory that will cater the needs of the students. In order to avoid these circumstances to happen and in order to comply with the requirements for accreditation, a construction of a student dormitory is hereby proposed."/>
    <x v="9"/>
    <s v="GAA"/>
    <x v="4"/>
    <s v="Proposed"/>
    <m/>
    <m/>
    <n v="90000"/>
    <m/>
    <m/>
    <m/>
    <n v="90000"/>
  </r>
  <r>
    <x v="3"/>
    <s v="MSC"/>
    <s v="Construction of NSTP Office"/>
    <s v="The proposed two-storey building will be primarily to support the National Service Training Program of the college. This facility is to provide a head office for the NSTP equipped with kitchen, dining, and storage facility for armory. This shall also have ROTC Office, conference room, locker room, toilet and common facilities such as hallways and lobby."/>
    <x v="9"/>
    <s v="GAA"/>
    <x v="4"/>
    <s v="Proposed"/>
    <m/>
    <m/>
    <m/>
    <m/>
    <n v="10000"/>
    <m/>
    <n v="10000"/>
  </r>
  <r>
    <x v="3"/>
    <s v="MSC"/>
    <s v="Proposed two storey maintenance building"/>
    <s v="The activities is to perform and restore the functionality of the building. it includes tasks such as cleaning, repair, rehabilitation and construction of the building, electrical, sanitary mechanical and other that needs maintenance and repair."/>
    <x v="9"/>
    <s v="GAA"/>
    <x v="4"/>
    <s v="Proposed"/>
    <m/>
    <m/>
    <n v="10000"/>
    <m/>
    <m/>
    <m/>
    <n v="10000"/>
  </r>
  <r>
    <x v="3"/>
    <s v="MSC"/>
    <s v="Construction of three storey smart education building"/>
    <s v="The Marinduque State College is offering academic programs such as Bachelor of Secondary Education, Bachelor of Culture and Arts Education, Bachelor of Technology and Livelihood Education and Bachelor of Elementary education. Since its offering, the Institute has produced thousands of professionals who are gainfully working in the teaching professions or as administrators in several educational institutions, both private and public elementary and secondary schools. With the continuous increase in the number of enrollees in the program and until now, there is a need for the expansion or new buildings that can carry the increasing number of the students."/>
    <x v="9"/>
    <s v="GAA"/>
    <x v="4"/>
    <s v="Proposed"/>
    <m/>
    <m/>
    <m/>
    <m/>
    <m/>
    <n v="43000"/>
    <n v="43000"/>
  </r>
  <r>
    <x v="3"/>
    <s v="MSC"/>
    <s v="Construction of Ecumenical Worship Center"/>
    <s v="The Marinduque State College, being a God-centered Higher Education Institution is actively_x000a_  supporting and respecting religious freedom among students, faculty members, and personnel. As MSC is open to all kinds of religions such as Roman Catholic, Born Again Christian, Muslim, Jehovah’s Witness, and others, a sacred place for worshipping is necessary."/>
    <x v="9"/>
    <s v="GAA"/>
    <x v="4"/>
    <s v="Proposed"/>
    <m/>
    <m/>
    <m/>
    <m/>
    <m/>
    <n v="5000"/>
    <n v="5000"/>
  </r>
  <r>
    <x v="3"/>
    <s v="MSC"/>
    <s v="Construction of a Material Recovery Facility"/>
    <s v="The MRF receive both segregated and mixed waste for final sorting, segregation, composting, recycling. The resulting residual wastes shall be transferred to a long-term or disposal facility or sanitary landfill provided by the Municipal Government where the school is situated."/>
    <x v="9"/>
    <s v="GAA"/>
    <x v="4"/>
    <s v="Proposed"/>
    <m/>
    <m/>
    <m/>
    <n v="2500"/>
    <m/>
    <m/>
    <n v="2500"/>
  </r>
  <r>
    <x v="3"/>
    <s v="MSC"/>
    <s v="Construction of MARSU Gate 3 with right of way"/>
    <m/>
    <x v="9"/>
    <s v="GAA"/>
    <x v="4"/>
    <s v="Proposed"/>
    <m/>
    <m/>
    <m/>
    <m/>
    <n v="3000"/>
    <m/>
    <n v="3000"/>
  </r>
  <r>
    <x v="3"/>
    <s v="MSC"/>
    <s v="Construction of Food Testing Shared Service Facility Phase 2 and Phase 3"/>
    <m/>
    <x v="9"/>
    <s v="GAA"/>
    <x v="4"/>
    <s v="Proposed"/>
    <m/>
    <m/>
    <m/>
    <n v="3000"/>
    <m/>
    <n v="3000"/>
    <n v="6000"/>
  </r>
  <r>
    <x v="3"/>
    <s v="MSC"/>
    <s v="Construction of MSC Cultural Center"/>
    <m/>
    <x v="9"/>
    <s v="GAA"/>
    <x v="4"/>
    <s v="Proposed"/>
    <m/>
    <m/>
    <m/>
    <n v="100000"/>
    <m/>
    <m/>
    <n v="100000"/>
  </r>
  <r>
    <x v="3"/>
    <s v="MSC"/>
    <s v="Proposed Expansion of Learning Resource Center"/>
    <m/>
    <x v="9"/>
    <s v="GAA"/>
    <x v="4"/>
    <s v="Proposed"/>
    <m/>
    <m/>
    <m/>
    <n v="11000"/>
    <m/>
    <m/>
    <n v="11000"/>
  </r>
  <r>
    <x v="3"/>
    <s v="MSC"/>
    <s v="Construction of 2 storey Archieves center for ARO"/>
    <m/>
    <x v="9"/>
    <s v="GAA"/>
    <x v="4"/>
    <s v="Proposed"/>
    <m/>
    <m/>
    <m/>
    <m/>
    <n v="15000"/>
    <m/>
    <n v="15000"/>
  </r>
  <r>
    <x v="3"/>
    <s v="MSC"/>
    <s v="Completion of 3 storey ICTSC Building with complete furnitures and fixtures"/>
    <m/>
    <x v="9"/>
    <s v="GAA"/>
    <x v="4"/>
    <s v="Proposed"/>
    <m/>
    <m/>
    <n v="7000"/>
    <m/>
    <m/>
    <m/>
    <n v="7000"/>
  </r>
  <r>
    <x v="3"/>
    <s v="MSC"/>
    <s v="Construction of ICTSC Storeroom with complete furnitures and fixtures"/>
    <m/>
    <x v="9"/>
    <s v="GAA"/>
    <x v="4"/>
    <s v="Proposed"/>
    <m/>
    <m/>
    <m/>
    <m/>
    <n v="6000"/>
    <m/>
    <n v="6000"/>
  </r>
  <r>
    <x v="3"/>
    <s v="MSC"/>
    <s v="Building and Facility development for green and renewable energy adaptation"/>
    <s v="The establishment of greenhouses will pave the way to quality education among the students, encourage more enrollees, develop new technologies and addresses other issues. This will also give opportunities to the faculty, students and other stakeholders in improving the scope and direction of researches in the university and will serve as venue for students researches and as training ground for skills development and knowledge generation.   "/>
    <x v="9"/>
    <s v="GAA"/>
    <x v="4"/>
    <s v="Proposed"/>
    <m/>
    <m/>
    <n v="8000"/>
    <m/>
    <m/>
    <m/>
    <n v="8000"/>
  </r>
  <r>
    <x v="3"/>
    <s v="MSC"/>
    <s v="Construction of powerhouse"/>
    <s v="The proposed building has a total floor area of 64.78 sq meter and will house generator rooms and other electrical equipment."/>
    <x v="9"/>
    <s v="GAA"/>
    <x v="4"/>
    <s v="Proposed"/>
    <m/>
    <m/>
    <m/>
    <n v="5000"/>
    <m/>
    <m/>
    <n v="5000"/>
  </r>
  <r>
    <x v="3"/>
    <s v="MSC"/>
    <s v="Construction of a Alumni Dorm/Hotel Building"/>
    <s v="The building will be operated by the college/ BAO. It is designed to provide students, staff, and visitors with a safe and affordable place to live while they attend college, and will offer a range of amenities and services such as dining halls, study rooms, and recreational facilities. The structure will be designed to provide comfortable and convenient accommodations for visitors and students, making it easier for them to focus on their work and studies, and be productive."/>
    <x v="9"/>
    <s v="GAA"/>
    <x v="4"/>
    <s v="Proposed"/>
    <m/>
    <m/>
    <m/>
    <m/>
    <n v="20000"/>
    <m/>
    <n v="20000"/>
  </r>
  <r>
    <x v="3"/>
    <s v="MSC"/>
    <s v="Purchase of Nursing Laboratory Supplies and Equipment for the Skills Laboratory of BS Nursing"/>
    <s v="To purchase skills laboratory equipment for the on-going construction of the three storey skills laboratory building"/>
    <x v="9"/>
    <s v="GAA"/>
    <x v="4"/>
    <s v="Proposed"/>
    <m/>
    <m/>
    <n v="22000"/>
    <m/>
    <m/>
    <m/>
    <n v="22000"/>
  </r>
  <r>
    <x v="3"/>
    <s v="MSC"/>
    <s v="Offering of Additional Courses for IAHS, BS Psychology, BS Medical Technology and BS Radiologic Technology"/>
    <s v="To produce Medical Technologists, Radiologic Technologists and Psychologists in the province of Marinduque."/>
    <x v="9"/>
    <s v="GAA"/>
    <x v="4"/>
    <s v="Proposed"/>
    <m/>
    <m/>
    <m/>
    <n v="3000"/>
    <m/>
    <m/>
    <n v="3000"/>
  </r>
  <r>
    <x v="3"/>
    <s v="MSC"/>
    <s v="Renewal of Security Services (Outsourcing)"/>
    <s v="The project aims to outsource Security Services Agency which will provide quality security services through professional, competent, highly trained and fully-equipped personnel to safeguard the lives of the administrators, employees, clients and other stakeholders, properties and resources of Marinduque State College."/>
    <x v="9"/>
    <s v="GAA"/>
    <x v="4"/>
    <s v="Proposed"/>
    <m/>
    <m/>
    <n v="5000"/>
    <n v="6500"/>
    <n v="8450"/>
    <n v="10985"/>
    <n v="30935"/>
  </r>
  <r>
    <x v="3"/>
    <s v="MSC"/>
    <s v="Renewal of Janitorial Services (Outsourcing)"/>
    <s v="Enhance the Janitorial Services of the Marinduque State College- General Services Office"/>
    <x v="9"/>
    <s v="GAA"/>
    <x v="4"/>
    <s v="Proposed"/>
    <m/>
    <m/>
    <n v="6000"/>
    <n v="7800"/>
    <n v="10140"/>
    <n v="13182"/>
    <n v="37122"/>
  </r>
  <r>
    <x v="3"/>
    <s v="MSC"/>
    <s v="Subscription to dedicated leased line Internet with CIR 1:1 to support teaching and learning, research activities and_x000a_ administrative operations (300Mbps in the Main Campus and 50/30Mbps in all branches)"/>
    <m/>
    <x v="9"/>
    <s v="GAA"/>
    <x v="4"/>
    <s v="Proposed"/>
    <m/>
    <m/>
    <n v="9120"/>
    <m/>
    <m/>
    <m/>
    <n v="9120"/>
  </r>
  <r>
    <x v="3"/>
    <s v="MSC"/>
    <s v="Purchase of furniture and fixture for the Health and DRRM Building - Boac Campus (for DRRM)"/>
    <s v="To provide functional office spaces with furniture, and fixtures for the use of offices in the Disaster Risk Reduction Management and Health Services."/>
    <x v="9"/>
    <s v="GAA"/>
    <x v="4"/>
    <s v="Proposed"/>
    <m/>
    <m/>
    <n v="2000"/>
    <m/>
    <m/>
    <m/>
    <n v="2000"/>
  </r>
  <r>
    <x v="3"/>
    <s v="MSC"/>
    <s v="Procurement of Health and DRRM Equipment Supplies"/>
    <s v="The project involves the procurement of Health and DRRM Equipment and supplies which are essential items for protecting and saving lives in the event of a calamity. Early warning devices,medical supplies and life saving tools are basic necessity in disaster mitigation and emergency response. The project also involves procurement of the necessary office supplies and furnitures for the Health and DRRM Building to make it fully functional after its construction is completed before the end of this year."/>
    <x v="9"/>
    <s v="GAA"/>
    <x v="4"/>
    <s v="Proposed"/>
    <m/>
    <m/>
    <n v="7700"/>
    <m/>
    <m/>
    <m/>
    <n v="7700"/>
  </r>
  <r>
    <x v="3"/>
    <s v="MSC"/>
    <s v="Purchase of DRRM Rescue and Service Vehicle"/>
    <s v="The project involves the procurement of DRRMO Rescue and Service Vehicle which is essential for emergency quick response and delivery of goods, repair materials and services to the satellite campuses of the College. The project can also boost the extension services of the College through the provision of relief operation and capability training program to the disaster-affected community."/>
    <x v="9"/>
    <s v="GAA"/>
    <x v="4"/>
    <s v="Proposed"/>
    <m/>
    <m/>
    <n v="2200"/>
    <m/>
    <m/>
    <m/>
    <n v="2200"/>
  </r>
  <r>
    <x v="3"/>
    <s v="MSC"/>
    <s v="Purchase of furnitures, fixtures, and ICT equipment for the two storey admin building"/>
    <s v="To provide functional office spaces with furniture, fixtures, and ICT equipment for the use of all offices in the administrative and finance services, and the top management, in order to efficiently deliver quality service to the college's internal and external clients."/>
    <x v="9"/>
    <s v="GAA"/>
    <x v="4"/>
    <s v="Proposed"/>
    <m/>
    <m/>
    <n v="5500"/>
    <m/>
    <m/>
    <m/>
    <n v="5500"/>
  </r>
  <r>
    <x v="3"/>
    <s v="MSC"/>
    <s v="Construction of 3-Storey Academic Building with Smart Classrooms (Torrijos Campus)"/>
    <s v="To establish conducive, gender-responsive, disaster-resilient and sustainable educational infrastructure that fosters inclusive learning in the light of the new normal, which capitalizes in appropriate ICT technologies and environmentally-sound resource management."/>
    <x v="9"/>
    <s v="GAA"/>
    <x v="4"/>
    <s v="Proposed"/>
    <m/>
    <m/>
    <n v="30000"/>
    <n v="50000"/>
    <n v="20000"/>
    <m/>
    <n v="100000"/>
  </r>
  <r>
    <x v="3"/>
    <s v="MSC"/>
    <s v="Upgrading of the Biological Science Laboratory into Crop Protection Laboratory &amp; Pest Control"/>
    <m/>
    <x v="9"/>
    <s v="GAA"/>
    <x v="4"/>
    <s v="Proposed"/>
    <m/>
    <m/>
    <m/>
    <n v="20000"/>
    <m/>
    <m/>
    <n v="20000"/>
  </r>
  <r>
    <x v="3"/>
    <s v="MSC"/>
    <s v="Renovation and Expansion of Postharvest Building and Acquisition of Postharvest Equipment and Facilities"/>
    <m/>
    <x v="9"/>
    <s v="GAA"/>
    <x v="4"/>
    <s v="Proposed"/>
    <m/>
    <m/>
    <m/>
    <n v="50000"/>
    <m/>
    <m/>
    <n v="50000"/>
  </r>
  <r>
    <x v="3"/>
    <s v="MSC"/>
    <s v="Construction of 3 Storey Center fo Business Innovation Generation with Complete Amenities &amp; Equipment"/>
    <s v="Expand the vermicomposting facility of MSC College of Agriculture, increase its production capacity, provide affordable fertilizer and sustainability of food production in the province."/>
    <x v="9"/>
    <s v="GAA"/>
    <x v="4"/>
    <s v="Proposed"/>
    <m/>
    <m/>
    <m/>
    <m/>
    <n v="26000"/>
    <m/>
    <n v="26000"/>
  </r>
  <r>
    <x v="3"/>
    <s v="MSC"/>
    <s v="Building and Facility Development for Green and Renewable Energy Adaptation"/>
    <s v="The establishment of greenhouses will pave the way to quality education among agriculture students, encourage more enrolles, develop new technologies and addresses other issues concerning agriculture. This will also give opportunities to the faculty, students and other stakeholders in improving the scope and direction of agricultural science and research in the university and will  serve as venue for students researches and  as training ground for skills development and knowledge generation.   "/>
    <x v="9"/>
    <s v="GAA"/>
    <x v="4"/>
    <s v="Proposed"/>
    <m/>
    <m/>
    <n v="8000"/>
    <m/>
    <m/>
    <m/>
    <n v="8000"/>
  </r>
  <r>
    <x v="3"/>
    <s v="MSC"/>
    <s v="Establishment of Mixed Species Orchards"/>
    <s v="Develop a 3-ha mixed orchard with vaious kinds and varieties of fruit crops for MSC Institute of Agriculture stakeholders. "/>
    <x v="9"/>
    <s v="GAA"/>
    <x v="4"/>
    <s v="Proposed"/>
    <m/>
    <m/>
    <m/>
    <m/>
    <n v="5000"/>
    <m/>
    <n v="5000"/>
  </r>
  <r>
    <x v="3"/>
    <s v="MSC"/>
    <s v="Design and Construction of Gymnasium Cum Evacuation Center"/>
    <s v="It is anticipated that this project, including the use of solar power to run the deep well pump will benefit the campus through increased water availability not only to buildings and facilities but also to various programs and projects of the College. The community as a whole will also benefit from the enhanced capability of the Institute to conduct and deliver important economic development projects in agriculture."/>
    <x v="9"/>
    <s v="GAA"/>
    <x v="4"/>
    <s v="Proposed"/>
    <m/>
    <m/>
    <n v="52000"/>
    <m/>
    <m/>
    <m/>
    <n v="52000"/>
  </r>
  <r>
    <x v="3"/>
    <s v="MSC"/>
    <s v="Design and Construction of Branch Administration Building cum Library"/>
    <s v="The proposed two-storey building has an area of 300 square meters per floor and features library, staff area, waiting area and offices, such as registrar's, cashiers, accounting, and the director's office with toilet and stock room, and roof deck area provided with water proofing."/>
    <x v="9"/>
    <s v="GAA"/>
    <x v="4"/>
    <s v="Proposed"/>
    <m/>
    <m/>
    <m/>
    <n v="16500"/>
    <m/>
    <m/>
    <n v="16500"/>
  </r>
  <r>
    <x v="3"/>
    <s v="MSC"/>
    <s v="Construction of Storage Facilities Torrijos Campus"/>
    <s v="To accommodate and manage all supplies and materials of the college in a systemized basis equipped with CCTV cameras and quality technology."/>
    <x v="9"/>
    <s v="GAA"/>
    <x v="4"/>
    <s v="Proposed"/>
    <m/>
    <m/>
    <n v="7333.33"/>
    <m/>
    <m/>
    <m/>
    <n v="7333.33"/>
  </r>
  <r>
    <x v="3"/>
    <s v="MSC"/>
    <s v="Construction of powerhouse"/>
    <s v="The proposed building has a total floor area of 64.78 sq meter and will house generator rooms and other electrical equipment"/>
    <x v="9"/>
    <s v="GAA"/>
    <x v="4"/>
    <s v="Proposed"/>
    <m/>
    <m/>
    <m/>
    <n v="5000"/>
    <m/>
    <m/>
    <n v="5000"/>
  </r>
  <r>
    <x v="3"/>
    <s v="MSC"/>
    <s v="Construction of Faculty and Staff House"/>
    <s v="Construction of Faculty and Staff Housing will improve the physical facilities of MSC Torrijos towards the effective delivery of human resource services, particularly faculty and staff housing."/>
    <x v="9"/>
    <s v="GAA"/>
    <x v="4"/>
    <s v="Proposed"/>
    <m/>
    <m/>
    <m/>
    <m/>
    <n v="30000"/>
    <m/>
    <n v="30000"/>
  </r>
  <r>
    <x v="3"/>
    <s v="MSC"/>
    <s v="Construction of Two storey student dormitory with complete furnitures and fixtures"/>
    <s v="The construction of student housing units will contribute to MSC's compliance to the universityhood, accreditation, and certification requirement. The facilities will also encourage more students to enroll at MSC Torrijos considering that they can be able to stay in safe living spaces."/>
    <x v="9"/>
    <s v="GAA"/>
    <x v="4"/>
    <s v="Proposed"/>
    <m/>
    <m/>
    <m/>
    <m/>
    <m/>
    <n v="45000"/>
    <n v="45000"/>
  </r>
  <r>
    <x v="3"/>
    <s v="MSC"/>
    <s v="Construction of Housing"/>
    <s v="The proposed building would integrate the green-design concept which will house a four (4) – storey 36 units (2 bedrooms each unit with kitchen, dining, living area, toilets and showers &amp; balcony with a minimum dimension of 4m x 6m) and offices/ rooms such as Administration office, Conference room, Canteen/ Restaurant Room, Stock room, Utility and Maintenance room."/>
    <x v="9"/>
    <s v="GAA"/>
    <x v="4"/>
    <s v="Proposed"/>
    <m/>
    <m/>
    <m/>
    <m/>
    <m/>
    <n v="45000"/>
    <n v="45000"/>
  </r>
  <r>
    <x v="3"/>
    <s v="MSC"/>
    <s v="Rehabilitation/ Repair of Biological Science Building"/>
    <s v="This facility will also provide technical assistance for farmers on the utilization of locally available natural enemies as means of managing pest and disease_x000a_  among farms in the province."/>
    <x v="9"/>
    <s v="GAA"/>
    <x v="4"/>
    <s v="Proposed"/>
    <m/>
    <m/>
    <m/>
    <m/>
    <n v="20000"/>
    <m/>
    <n v="20000"/>
  </r>
  <r>
    <x v="3"/>
    <s v="MSC"/>
    <s v="Construction of Solid and Waste Water Management and Treatment Facilities"/>
    <s v="The campus is situated in a water scarce locality, thus MSC has to invest critically on water delivery systems for sustainable intensification of agriculture to effectively carry out its main functions in instruction, research, extension, and production. One resilient and innovative approach is to collect rainwater and waste water and then treat them for use in the farms. MSC, being an agricultural school, has also a growing concern on solid waste that may pose environmental and health problems but with efficient scientifically waste management system, the waste generation could be controlled and use in such a manner that promotes environmental sustainability and enhances the quality of air, water, soil and energy sources."/>
    <x v="9"/>
    <s v="GAA"/>
    <x v="4"/>
    <s v="Proposed"/>
    <m/>
    <m/>
    <m/>
    <m/>
    <n v="40000"/>
    <m/>
    <n v="40000"/>
  </r>
  <r>
    <x v="3"/>
    <s v="MSC"/>
    <s v="Establishment of Fruit Crop Nursery "/>
    <s v="The establishment of a fruit crop nursery in the Institute of Agriculture will enhance students' skills in propagation which is among the major skills that needs to be learned by agriculture students. This will also provides steady supplies of planting materials in the community and the province as well that may result in increasing food supply in the island."/>
    <x v="9"/>
    <s v="GAA"/>
    <x v="4"/>
    <s v="Proposed"/>
    <m/>
    <m/>
    <m/>
    <m/>
    <n v="5000"/>
    <m/>
    <n v="5000"/>
  </r>
  <r>
    <x v="3"/>
    <s v="MSC"/>
    <s v="Proposed Agriculture Laboratory Complex"/>
    <s v="The Institute of Agriculture of the College of Natural and Allied Health_x000a_  Sciences aims to be the Center of Development (CoD), a one-step away towards the Center of Excellence. Its primary function is to provide quality education, generate new knowledge and information through quality management system for the betterment of its services to stakeholders."/>
    <x v="9"/>
    <s v="GAA"/>
    <x v="4"/>
    <s v="Proposed"/>
    <m/>
    <m/>
    <m/>
    <m/>
    <n v="162000"/>
    <m/>
    <n v="162000"/>
  </r>
  <r>
    <x v="3"/>
    <s v="MSC"/>
    <s v="Construction of 3-storey research, development, extension, and training building"/>
    <s v="Provide conducive, gender-sensitive, disaster-resilient, and appropriate venue for research, development, extension, and training management and implementation. The project will serve the researchers, extensionists, students, beneficiaries and other stakeholders in carrying out relevant R, D, and E services."/>
    <x v="9"/>
    <s v="GAA"/>
    <x v="4"/>
    <s v="Proposed"/>
    <m/>
    <m/>
    <n v="18554"/>
    <n v="36446"/>
    <n v="50000"/>
    <m/>
    <n v="105000"/>
  </r>
  <r>
    <x v="3"/>
    <s v="MSC"/>
    <s v="Development of a 35 -hectare_x000a_ Experimental Farm"/>
    <s v="To establish a conducive venue for the conduct of researches that caters various agricultural disciplines and utilizes appropriate facilities, structures, and farm assets."/>
    <x v="9"/>
    <s v="GAA"/>
    <x v="4"/>
    <s v="Proposed"/>
    <m/>
    <m/>
    <n v="22750"/>
    <m/>
    <m/>
    <m/>
    <n v="22750"/>
  </r>
  <r>
    <x v="3"/>
    <s v="MSC"/>
    <s v="Design and Construction of Two-storey ICTSC Building with Complete Furnitures and Fixtures"/>
    <m/>
    <x v="9"/>
    <s v="GAA"/>
    <x v="4"/>
    <s v="Proposed"/>
    <m/>
    <m/>
    <m/>
    <m/>
    <n v="27000"/>
    <m/>
    <n v="27000"/>
  </r>
  <r>
    <x v="3"/>
    <s v="MSC"/>
    <s v="Purchase of one (1) unit four-wheel tractor, one (1) unit hand tractor, and assorted agricultural field equipment and tools"/>
    <m/>
    <x v="9"/>
    <s v="GAA"/>
    <x v="4"/>
    <s v="Proposed"/>
    <m/>
    <m/>
    <m/>
    <m/>
    <n v="2000"/>
    <m/>
    <n v="2000"/>
  </r>
  <r>
    <x v="3"/>
    <s v="MSC"/>
    <s v="Design and Construction of Fishhealth and Nutrition Laboratory"/>
    <s v="This proposed project aims to achieve the following: a) Meet the requirement standards set by CHED, b) Boost the institutional capability of MSC Gasan Campus, c) Serves as conducive venue for student’s learning with regard to fish health and nutrition and d) In-house safe keeping facility for laboratory equipment, supplies and materials."/>
    <x v="9"/>
    <s v="GAA"/>
    <x v="4"/>
    <s v="Proposed"/>
    <m/>
    <m/>
    <n v="16500"/>
    <m/>
    <m/>
    <m/>
    <n v="16500"/>
  </r>
  <r>
    <x v="3"/>
    <s v="MSC"/>
    <s v="Design and Construction of Branch Administration Building cum Library"/>
    <s v="The proposed building has a total floor area of 300 square meters and will feature a library, staff area, and waiting area, and offices such as registrar's office cashier's office, accounting office, and director's office with toilet and stock room. The building has a roof deck area provided with water proofing."/>
    <x v="9"/>
    <s v="GAA"/>
    <x v="4"/>
    <s v="Proposed"/>
    <m/>
    <m/>
    <m/>
    <n v="16500"/>
    <m/>
    <m/>
    <n v="16500"/>
  </r>
  <r>
    <x v="3"/>
    <s v="MSC"/>
    <s v="Construction of Storage Facilities Gasan Campus"/>
    <s v="To accommodate and manage all supplies and materials of the college in a systemized basis equipped with CCTV cameras and quality technology."/>
    <x v="9"/>
    <s v="GAA"/>
    <x v="4"/>
    <s v="Proposed"/>
    <m/>
    <m/>
    <n v="7333.33"/>
    <m/>
    <m/>
    <m/>
    <n v="7333.33"/>
  </r>
  <r>
    <x v="3"/>
    <s v="MSC"/>
    <s v="Construction of a Gymnasium Building"/>
    <s v="A proposed gymnasium/evacuation center will be constructed for student’s physical development and advancement in sporting events.They will be able to improve their physical endurance and stamina by taking part in team sports like basketball, volleyball, and other indoor activities."/>
    <x v="9"/>
    <s v="GAA"/>
    <x v="4"/>
    <s v="Proposed"/>
    <m/>
    <m/>
    <m/>
    <n v="52000"/>
    <m/>
    <m/>
    <n v="52000"/>
  </r>
  <r>
    <x v="3"/>
    <s v="MSC"/>
    <s v="Construction of Powerhouse"/>
    <s v="The proposed structure would house generator rooms and other electrical equipment and has a total floor space of 64.78 square meters."/>
    <x v="9"/>
    <s v="GAA"/>
    <x v="4"/>
    <s v="Proposed"/>
    <m/>
    <m/>
    <m/>
    <n v="5000"/>
    <m/>
    <m/>
    <n v="5000"/>
  </r>
  <r>
    <x v="3"/>
    <s v="MSC"/>
    <s v="Design and Construction of Fish Health and Nutrition Laboratory"/>
    <s v="This proposal is in compliance to the new Policies and Guidelines for the Bachelor of Science in Fisheries stipulated in the CHED Memorandum Order No. 33 series of 2021 particularly pertaining to Article VI Required Resources Section 17 Laboratory and Physical Facilities No. 2, that laboratories should conform to existing requirements as specified by law (RA 6541), “The NationalBuilding Code of the Philippines” and “Presidential Decree 856, Code of Sanitation of the Philippines”."/>
    <x v="9"/>
    <s v="GAA"/>
    <x v="4"/>
    <s v="Proposed"/>
    <m/>
    <m/>
    <n v="15000"/>
    <m/>
    <m/>
    <m/>
    <n v="15000"/>
  </r>
  <r>
    <x v="3"/>
    <s v="MSC"/>
    <s v="Establishment of Study Center"/>
    <s v="The student center is a one-story structure with a floor area of 8 by 14 meters. At least 12 student officers of organizations, including 3 student leaders, 3 editors of student newspapers, and 6 officers of other student groups, may be housed in the building."/>
    <x v="9"/>
    <s v="GAA"/>
    <x v="4"/>
    <s v="Proposed"/>
    <m/>
    <m/>
    <m/>
    <n v="2000"/>
    <m/>
    <m/>
    <n v="2000"/>
  </r>
  <r>
    <x v="3"/>
    <s v="MSC"/>
    <s v="Upgrading of Capture Fisheries"/>
    <s v="The proposed two-storey building has an area of 112 square meters per floor and features common area, stair and four (4) offices. The building has roof deck area provided with water proofing."/>
    <x v="9"/>
    <s v="GAA"/>
    <x v="4"/>
    <s v="Proposed"/>
    <m/>
    <m/>
    <m/>
    <n v="20000"/>
    <m/>
    <m/>
    <n v="20000"/>
  </r>
  <r>
    <x v="3"/>
    <s v="MSC"/>
    <s v="Construction of Fish Ponds"/>
    <s v="In addition to the existing fishpond with an area of 2,000 square meters, theproposed grow-out fish ponds will be divided into two areas: 1) For marine fishes with a pond area of 2,000 square meters, and 2) For inland fishes with a pond area of 6,000 square meters, for a total area of 8,000 square meters."/>
    <x v="9"/>
    <s v="GAA"/>
    <x v="4"/>
    <s v="Proposed"/>
    <m/>
    <m/>
    <m/>
    <m/>
    <m/>
    <n v="10000"/>
    <n v="10000"/>
  </r>
  <r>
    <x v="3"/>
    <s v="MSC"/>
    <s v="Construction of Fish Health and Aquaculture Laboratory"/>
    <m/>
    <x v="9"/>
    <s v="GAA"/>
    <x v="4"/>
    <s v="Proposed"/>
    <m/>
    <m/>
    <m/>
    <m/>
    <m/>
    <n v="10000"/>
    <n v="10000"/>
  </r>
  <r>
    <x v="3"/>
    <s v="MSC"/>
    <s v="Design and Construction of ICTSC Building"/>
    <s v="The ICTSC supports all Major operations of the college in terms of Information Technology Services. Currently, only main campus have the existing and functioning ICTSC building. All Satellite campuses need to have its own building to utilize in providing the same services as main campus. More specifically the Internet laboratory for students and faculty, Network Server Room and IT Technical Room."/>
    <x v="9"/>
    <s v="GAA"/>
    <x v="4"/>
    <s v="Proposed"/>
    <m/>
    <m/>
    <m/>
    <m/>
    <n v="27000"/>
    <m/>
    <n v="27000"/>
  </r>
  <r>
    <x v="3"/>
    <s v="MSC"/>
    <s v="Construction of a Subsurface Combined Drainage Systems"/>
    <s v="The goal is to control the waterways inside MSC Gasan Campus"/>
    <x v="9"/>
    <s v="GAA"/>
    <x v="4"/>
    <s v="Proposed"/>
    <m/>
    <m/>
    <m/>
    <m/>
    <m/>
    <n v="16000"/>
    <n v="16000"/>
  </r>
  <r>
    <x v="3"/>
    <s v="MSC"/>
    <s v="Building and Facility Development for Green and Renewable Energy Adaptation"/>
    <s v="The establishment of greenhouses will pave the way to quality education among fisheries students, encourage more enrolles, develop new technologies and addresses other issues concerning environment. This will also give opportunities to the faculty, students and other stakeholders in improving the scope and direction of various researches in the university and will  serve as venue for students researches and  as training ground for skills development and knowledge generation.   "/>
    <x v="9"/>
    <s v="GAA"/>
    <x v="4"/>
    <s v="Proposed"/>
    <m/>
    <m/>
    <n v="8000"/>
    <m/>
    <m/>
    <m/>
    <n v="8000"/>
  </r>
  <r>
    <x v="3"/>
    <s v="MSC"/>
    <s v="Design and Construction of 2-Storey Student Dormitory with Complete Furnitures and Fixtures"/>
    <s v="The construction of student housing units will contribute to MSC's compliance to the universityhood, accreditation, and certification requirement. The facilities will also encourage more students to enroll at MSC Gasan considering that they can be able to stay in safe living spaces."/>
    <x v="9"/>
    <s v="GAA"/>
    <x v="4"/>
    <s v="Proposed"/>
    <m/>
    <m/>
    <m/>
    <m/>
    <m/>
    <n v="20000"/>
    <n v="20000"/>
  </r>
  <r>
    <x v="3"/>
    <s v="MSC"/>
    <s v="Design and Construction of a 2-Storey Academic Building of College of Environmental Studies with Smart Classrooms and IT Equipment"/>
    <s v="As enrollment numbers in the department is growing, it is imperative that the students will need learning hubs and state of the art laboratories to cater their need in their future careers. Thus, this office wishes to start the construction of the said academic building with the needed smart classrooms, laboratory rooms, and laboratory equipment that will be beneficial to the faculty, students, and other stakeholders."/>
    <x v="9"/>
    <s v="GAA"/>
    <x v="4"/>
    <s v="Proposed"/>
    <m/>
    <m/>
    <n v="40000"/>
    <m/>
    <m/>
    <m/>
    <n v="40000"/>
  </r>
  <r>
    <x v="3"/>
    <s v="MSC"/>
    <s v="Completion of College of Environmental Studies Building"/>
    <s v="The College of Environmental Studies (CES) is one of the newest colleges at Marinduque State College. Despite this, the number of enrollees at CES is continuously increasing every enrollment year."/>
    <x v="9"/>
    <s v="GAA"/>
    <x v="4"/>
    <s v="Proposed"/>
    <m/>
    <m/>
    <m/>
    <n v="30000"/>
    <m/>
    <m/>
    <n v="30000"/>
  </r>
  <r>
    <x v="3"/>
    <s v="MSC"/>
    <s v="Design and Construction of 3-Storey Research, Development, Extension &amp; Training Building"/>
    <s v="The establishment of a center for the capability building of local communities could also assist in the development of rural populace to maximize the utilization and conservation of the natural resources of the province. Furthermore, in order to sustain the production of fruits, vegetables and livestock, a conservation and experimental field must be established, hence, this project is proposed."/>
    <x v="9"/>
    <s v="GAA"/>
    <x v="4"/>
    <s v="Proposed"/>
    <m/>
    <m/>
    <n v="18554"/>
    <n v="36446"/>
    <n v="50000"/>
    <m/>
    <n v="105000"/>
  </r>
  <r>
    <x v="3"/>
    <s v="MSC"/>
    <s v="Design and Construction of Convention Center"/>
    <s v="The multi-functional, state-of-the-art, 300-seat, MSC Convention Center brings numerous benefits for students, the institution, and the broader community, as well as providing employment. It can also host local and international conferences, performances, guest speakers, and seminars to encourage the exchange of ideas and knowledge &amp; can be a venue for other social events. These facilities can enhance students' experiences and boost academic performance. In addition, the construction of a state-of-the-art cultural center can help attract talented scholars, artists, and researchers, elevating the university's reputation. This facility can also be used by the community &amp; other stakeholders for various events, thus strengthening the university's relationship with them."/>
    <x v="9"/>
    <s v="GAA"/>
    <x v="4"/>
    <s v="Proposed"/>
    <m/>
    <m/>
    <m/>
    <m/>
    <m/>
    <n v="40000"/>
    <n v="40000"/>
  </r>
  <r>
    <x v="3"/>
    <s v="MSC"/>
    <s v="Construction of Storage Facilities Mogpog ESC"/>
    <s v="To accommodate and manage all supplies and materials of the college in a systemized basis equipped with CCTV cameras and quality technology."/>
    <x v="9"/>
    <s v="GAA"/>
    <x v="4"/>
    <s v="Proposed"/>
    <m/>
    <m/>
    <n v="7333.33"/>
    <m/>
    <m/>
    <m/>
    <n v="7333.33"/>
  </r>
  <r>
    <x v="3"/>
    <s v="MSC"/>
    <s v="Design and Construction of 2-Storey Student Dormitory with Complete Furnitures and Fixtures"/>
    <s v="The college dormitory/hotel will be used to accommodate visitors to the college, such as prospective students, visiting scholars, and conference attendees."/>
    <x v="9"/>
    <s v="GAA"/>
    <x v="4"/>
    <s v="Proposed"/>
    <m/>
    <m/>
    <m/>
    <m/>
    <m/>
    <n v="20000"/>
    <n v="20000"/>
  </r>
  <r>
    <x v="3"/>
    <s v="MSC"/>
    <s v="Establishment of Study Center"/>
    <s v="The Study Center has five (5) separate open study tables, 2m x 3m concrete tables with two concrete benches each. The area is designed to accommodate at most 100 individuals that ensure ease and convenience for the users."/>
    <x v="9"/>
    <s v="GAA"/>
    <x v="4"/>
    <s v="Proposed"/>
    <m/>
    <m/>
    <m/>
    <n v="500"/>
    <m/>
    <m/>
    <n v="500"/>
  </r>
  <r>
    <x v="3"/>
    <s v="MSC"/>
    <s v="Establishment of Faculty Cum Student Center"/>
    <m/>
    <x v="9"/>
    <s v="GAA"/>
    <x v="4"/>
    <s v="Proposed"/>
    <m/>
    <m/>
    <m/>
    <m/>
    <n v="40000"/>
    <m/>
    <n v="40000"/>
  </r>
  <r>
    <x v="3"/>
    <s v="MSC"/>
    <s v="Construction of Powerhouse"/>
    <s v="The proposed structure would house generator rooms and other electrical equipment and has a total floor space of 64.78 square meters."/>
    <x v="9"/>
    <s v="GAA"/>
    <x v="4"/>
    <s v="Proposed"/>
    <m/>
    <m/>
    <m/>
    <n v="5000"/>
    <m/>
    <m/>
    <n v="5000"/>
  </r>
  <r>
    <x v="3"/>
    <s v="MSC"/>
    <s v="Design and Construction of Branch Administration Building cum Library"/>
    <s v="The proposed two-storey building has an area of 300 square meters per floor and features library, staff area, waiting area and offices, such as registrar's, cashiers, accounting, and the director's office with toilet and stock room, and roof deck area provided with water proofing."/>
    <x v="9"/>
    <s v="GAA"/>
    <x v="4"/>
    <s v="Proposed"/>
    <m/>
    <m/>
    <m/>
    <n v="16500"/>
    <m/>
    <m/>
    <n v="16500"/>
  </r>
  <r>
    <x v="3"/>
    <s v="MSC"/>
    <s v="Building and Facility Development for Green and Renewable Energy Adaptation"/>
    <s v="The establishment of greenhouses will pave the way to quality education among Envi-Sci students, encourage more enrolles, develop new technologies and addresses other issues concerning environment. This will also give opportunities to the faculty, students and other stakeholders in improving the scope and direction of various researches in the university and will  serve as venue for students researches and  as training ground for skills development and knowledge generation.   "/>
    <x v="9"/>
    <s v="GAA"/>
    <x v="4"/>
    <s v="Proposed"/>
    <m/>
    <m/>
    <n v="8000"/>
    <m/>
    <m/>
    <m/>
    <n v="8000"/>
  </r>
  <r>
    <x v="3"/>
    <s v="MSC"/>
    <s v="Design and Construction of Two Storey ICTSC Building with Complete Furniture and Fixtures"/>
    <s v="The ICTSC supports all Major operations of the college in terms of Information Technology Services. Currently, only main campus have the existing and functioning ICTSC building. All Satellite campuses need to have its own building to utilize in providing the same services as main campus. More specifically the Internet laboratory for students and faculty, Network Server Room and IT Technical Room."/>
    <x v="9"/>
    <s v="GAA"/>
    <x v="4"/>
    <s v="Proposed"/>
    <m/>
    <m/>
    <m/>
    <m/>
    <n v="27000"/>
    <m/>
    <n v="27000"/>
  </r>
  <r>
    <x v="3"/>
    <s v="MSC"/>
    <s v="Establishment of Faculty Cum Student Center"/>
    <s v="As a higher education institution, the Marinduque State College - Santa Cruz Campus requires a functional and responsive Student Center to serve as a hub for student activities on campus. Although there is an existing Student Centre on campus, it has proven to be inadequate in terms of both training and operation. It was constructed when the college was much smaller and is now insufficient to meet the needs of the modern Student Center."/>
    <x v="9"/>
    <s v="GAA"/>
    <x v="4"/>
    <s v="Proposed"/>
    <m/>
    <m/>
    <m/>
    <n v="40000"/>
    <m/>
    <m/>
    <n v="40000"/>
  </r>
  <r>
    <x v="3"/>
    <s v="MSC"/>
    <s v="Construction of a three storey information technology laboratory building with smart classrooms and IT equipment"/>
    <s v="This project aims to augment MSC- IIST’s facilities to respond to the demand of the increasing number of enrollees in the program and to satisfy the 25 students per laboratory class ratio to comply with the requirements of CHED, ACCREDITATION, ISO, and the accrediting body to deliver quality education to our students and stakeholders. It is also in compliance with the health standards of the new normal amid the COVID‐19 pandemic."/>
    <x v="9"/>
    <s v="GAA"/>
    <x v="4"/>
    <s v="Proposed"/>
    <m/>
    <m/>
    <m/>
    <n v="77000"/>
    <m/>
    <m/>
    <n v="77000"/>
  </r>
  <r>
    <x v="3"/>
    <s v="MSC"/>
    <s v="Design and Construction of 3 storey Auxiliary Building with roof deck"/>
    <s v="The auxiliary Services and Laboratory Unit contributes to the overall mission of the college by providing excellent and relevant student support services that foster professionalism among stakeholders. The Building will be composed of the following offices such as Registrar’s Office &amp; Records Office, Cashier’s Office, Culture &amp; Arts Office, Gender &amp; Development Office, Student Affairs Office cum Student Publications and Conference, Alumni Office, Guidance Office, and Fitness &amp; Wellness rooms/office."/>
    <x v="9"/>
    <s v="GAA"/>
    <x v="4"/>
    <s v="Proposed"/>
    <m/>
    <m/>
    <m/>
    <m/>
    <n v="65000"/>
    <m/>
    <n v="65000"/>
  </r>
  <r>
    <x v="3"/>
    <s v="MSC"/>
    <s v="Construction of Storage Facilities Sta.Cruz Campus"/>
    <s v="To accommodate and manage all supplies and materials of the college in a systemized basis equipped with CCTV cameras and quality technology."/>
    <x v="9"/>
    <s v="GAA"/>
    <x v="4"/>
    <s v="Proposed"/>
    <m/>
    <m/>
    <n v="7333.33"/>
    <m/>
    <m/>
    <m/>
    <n v="7333.33"/>
  </r>
  <r>
    <x v="3"/>
    <s v="MSC"/>
    <s v="Design and Construction of Branch Administration Building cum Library"/>
    <s v="The proposed Admin cum Library will unify all administrative offices such as cashier, accounting, and registrar. The library will have an increased library space that will ultimately provide enough space for the increasing student population, increasing collection and provision for both traditional services and modern services."/>
    <x v="9"/>
    <s v="GAA"/>
    <x v="4"/>
    <s v="Proposed"/>
    <m/>
    <m/>
    <n v="16500"/>
    <m/>
    <m/>
    <m/>
    <n v="16500"/>
  </r>
  <r>
    <x v="3"/>
    <s v="MSC"/>
    <s v="Design and Construction of Gymnasium Cum Evacuation Center"/>
    <s v="The gymnasium cum evacuation center is place where students can develop their physical fitness by spending times in playing team sports (volleyball, basketball, etc.) and other indoor games. This can also serve as an evacuation center for the constituents of the neighboring barangays of the college in times of disaster and natural calamities."/>
    <x v="9"/>
    <s v="GAA"/>
    <x v="4"/>
    <s v="Proposed"/>
    <m/>
    <m/>
    <m/>
    <m/>
    <m/>
    <n v="52000"/>
    <n v="52000"/>
  </r>
  <r>
    <x v="3"/>
    <s v="MSC"/>
    <s v="Design and Construction of 4 storey health services and building with laboratories and smart classrooms"/>
    <s v="The four-storey building will improve the campus's services in terms of health care, disaster risk reduction management, and the quality of instruction in the fields of specialization (Political Science, Elementary Education, and Information Systems). In terms of accreditation, this will then be in accordance with the accrediting agencies."/>
    <x v="9"/>
    <s v="GAA"/>
    <x v="4"/>
    <s v="Proposed"/>
    <m/>
    <m/>
    <m/>
    <n v="117800"/>
    <m/>
    <m/>
    <n v="117800"/>
  </r>
  <r>
    <x v="3"/>
    <s v="MSC"/>
    <s v="Construction of a 3 storey Political Science Building"/>
    <s v="MSC to continue honing and developing globally competitive and competent Political Science Graduates and Professionals with state-of-the-art facilities and advanced equipment and a quality learning system."/>
    <x v="9"/>
    <s v="GAA"/>
    <x v="4"/>
    <s v="Proposed"/>
    <m/>
    <m/>
    <m/>
    <m/>
    <m/>
    <n v="74100"/>
    <n v="74100"/>
  </r>
  <r>
    <x v="3"/>
    <s v="MSC"/>
    <s v="Design and Construction of a 4-storey Academic Building for the College of Education"/>
    <s v="Gender-sensitive and disaster-resilient academic buildings to ensure that will house the College of Education specifically the BEED community."/>
    <x v="9"/>
    <s v="GAA"/>
    <x v="4"/>
    <s v="Proposed"/>
    <m/>
    <m/>
    <m/>
    <m/>
    <m/>
    <n v="40000"/>
    <n v="40000"/>
  </r>
  <r>
    <x v="3"/>
    <s v="MSC"/>
    <s v="Building and Facility Development for Green and Renewable Energy Adaptation"/>
    <s v="The establishment of greenhouses will pave the way to quality education among MSC Sta.Cruz students, encourage more enrolles, develop new technologies and addresses other issues concerning environment. This will also give opportunities to the faculty, students and other stakeholders in improving the scope and direction of various researches in the university and will  serve as venue for students researches and  as training ground for skills development and knowledge generation.  "/>
    <x v="9"/>
    <s v="GAA"/>
    <x v="4"/>
    <s v="Proposed"/>
    <m/>
    <m/>
    <n v="8000"/>
    <m/>
    <m/>
    <m/>
    <n v="8000"/>
  </r>
  <r>
    <x v="3"/>
    <s v="MSC"/>
    <s v="Construction of Powerhouse"/>
    <m/>
    <x v="9"/>
    <s v="GAA"/>
    <x v="4"/>
    <s v="Proposed"/>
    <m/>
    <m/>
    <m/>
    <n v="5000"/>
    <m/>
    <m/>
    <n v="5000"/>
  </r>
  <r>
    <x v="3"/>
    <s v="MSC"/>
    <s v="Design and Construction of 2-Storey Dormitory with complete furniture and fixtures"/>
    <s v="The college dormitory/hotel will be used to accommodate visitors to the college, such as prospective students, visiting scholars, and conference attendees."/>
    <x v="9"/>
    <s v="GAA"/>
    <x v="4"/>
    <s v="Proposed"/>
    <m/>
    <m/>
    <m/>
    <m/>
    <m/>
    <n v="20000"/>
    <n v="20000"/>
  </r>
  <r>
    <x v="3"/>
    <s v="MSC"/>
    <s v="Design and Construction of Two-storey ICTSC Building with Complete Furnitures and Fixtures"/>
    <m/>
    <x v="9"/>
    <s v="GAA"/>
    <x v="4"/>
    <s v="Proposed"/>
    <m/>
    <m/>
    <m/>
    <m/>
    <n v="27000"/>
    <m/>
    <n v="27000"/>
  </r>
  <r>
    <x v="3"/>
    <s v="OMSC"/>
    <s v="Construction of Auditorium (Amphitheater)  at OMSC Main Campus (Labangan) (FY 2025)"/>
    <s v="The purpose of this proposed building is to construct an auditorium, which will serve as a venue for various events, performances, lectures, conferences, and other gatherings. It will provide a dedicated space with suitable seating arrangements, audiovisual equipment, and stage facilities to accommodate a large audience."/>
    <x v="2"/>
    <s v="GAA"/>
    <x v="4"/>
    <s v="Proposed"/>
    <m/>
    <m/>
    <n v="60000"/>
    <m/>
    <m/>
    <m/>
    <n v="60000"/>
  </r>
  <r>
    <x v="3"/>
    <s v="OMSC"/>
    <s v="Construction of 4 Storey Academic Building OMSC San Jose (FY 2025)"/>
    <s v="The purpose of this project is a significant venture aimed at enhancing educational infrastructure. This project entails the meticulous planning, design, and construction of a modern, state-of-the-art academic facility spanning three floors. The building will house classrooms, laboratories, administrative offices, and collaborative spaces, fostering an environment conducive to learning and innovation."/>
    <x v="2"/>
    <s v="GAA"/>
    <x v="4"/>
    <s v="Proposed"/>
    <m/>
    <m/>
    <n v="80000"/>
    <m/>
    <m/>
    <m/>
    <n v="80000"/>
  </r>
  <r>
    <x v="3"/>
    <s v="OMSC"/>
    <s v="Construction of 3-Storey Administration Building at OMSC Sablayan (FY 2025)"/>
    <s v="The purpose of this project is to construct a three-storey administration building. The building will house administrative offices and facilities, providing a central hub for administrative operations, meetings, and services. It aims to improve administrative efficiency and provide a conducive environment for administrative functions."/>
    <x v="2"/>
    <s v="GAA"/>
    <x v="4"/>
    <s v="Proposed"/>
    <m/>
    <m/>
    <n v="60000"/>
    <m/>
    <m/>
    <m/>
    <n v="60000"/>
  </r>
  <r>
    <x v="3"/>
    <s v="OMSC"/>
    <s v="Water System Development in OMSC Mamburao (FY 2025)"/>
    <s v="Improvement of the existing water source and its corresponding lines to cater for the expanding campus and address the need of increasing student population."/>
    <x v="2"/>
    <s v="GAA"/>
    <x v="4"/>
    <s v="Proposed"/>
    <m/>
    <m/>
    <n v="350"/>
    <n v="350"/>
    <n v="350"/>
    <n v="350"/>
    <n v="1400"/>
  </r>
  <r>
    <x v="3"/>
    <s v="OMSC"/>
    <s v="Construction of Covered Court at OMSC Lubang (FY 2025)"/>
    <s v="This project entails constructing a covered court, which is an outdoor sports facility with a roof covering. It provides a designated area for various sports and recreational activities, allowing students to engage in physical education and outdoor games regardless of weather conditions."/>
    <x v="2"/>
    <s v="GAA"/>
    <x v="4"/>
    <s v="Proposed"/>
    <m/>
    <m/>
    <n v="20000"/>
    <m/>
    <m/>
    <m/>
    <n v="20000"/>
  </r>
  <r>
    <x v="3"/>
    <s v="OMSC"/>
    <s v="Construction of 2 Storey Institutional Quality Assurance Building at OMSC Main Campus (Labangan) (FY 2023)"/>
    <s v="The purpose of this proposed building is to construct a two-storey institutional quality assurance building. This building will house the administrative offices and facilities related to quality assurance and accreditation processes for the institution. It will provide a centralized location for monitoring and maintaining the quality standards of the educational programs offered."/>
    <x v="2"/>
    <s v="Others"/>
    <x v="4"/>
    <s v="Ongoing"/>
    <n v="15000"/>
    <m/>
    <m/>
    <m/>
    <m/>
    <m/>
    <n v="15000"/>
  </r>
  <r>
    <x v="3"/>
    <s v="OMSC"/>
    <s v="2-STOREY SCHOOL BUILDING (ADMINISTRATION AND_x000a_CLASSROOM BUILDING) OMSC Mamburao  (FY 2023)"/>
    <s v="This  project is a cutting-edge initiative aimed at enhancing educational facilities and administrative infrastructure. Currently underway in the fiscal year 2023, this project involves the construction of a  facility designed to cater to both administrative and classroom needs. The building will seamlessly integrate advanced technology, providing an innovative environment conducive to learning and efficient administrative operations. With a focus on modern architectural design and sustainable practices, this project is set to redefine the standards for educational buildings. ."/>
    <x v="2"/>
    <s v="Others"/>
    <x v="4"/>
    <s v="Ongoing"/>
    <n v="20000"/>
    <m/>
    <m/>
    <m/>
    <m/>
    <m/>
    <n v="20000"/>
  </r>
  <r>
    <x v="3"/>
    <s v="OMSC"/>
    <s v="CONSTRUCTION OF 2STOREY TECHNOLOGY BUILDING  (Labangan Campus) (FY 2023)"/>
    <s v="The Construction of the 2-Storey Technology Building project at OMSC Main Campus represents a significant stride in advancing educational resources. Scheduled for completion in the fiscal year 2023, this project is exclusively dedicated to creating a library facility. The two-story building will be equipped with state-of-the-art technology, designed to cater to the evolving needs of students and researchers. This modern library will serve as a hub for knowledge, fostering a conducive environment for learning, research, and collaboration. Anticipate a transformative space that will empower the academic community and enrich the learning experience at OMSC Main Campus."/>
    <x v="2"/>
    <s v="GAA"/>
    <x v="4"/>
    <s v="Ongoing"/>
    <n v="25000"/>
    <m/>
    <m/>
    <m/>
    <m/>
    <m/>
    <n v="25000"/>
  </r>
  <r>
    <x v="3"/>
    <s v="OMSC"/>
    <s v="CONSTRUCTION OF 2-STOREY LABORATORY BUILDING WITH CLASSROOM at OMSC Main Campus (Labangan) (FY 2024)"/>
    <s v="The Construction of the 2-Storey Laboratory Building at OMSC Main Campus marks a significant advancement in educational infrastructure. Slated for completion in the fiscal year 2024, this project focuses on creating a  facility tailored for Engineering education. The building will serve dual purposes as both classrooms and laboratories, providing students with hands-on learning experiences. Designed with modern amenities and state-of-the-art equipment, the facility will enhance the academic journey of Engineering students, fostering innovation and practical knowledge. This project signifies a commitment to excellence in education, equipping future engineers with the skills and expertise needed for real-world challenges."/>
    <x v="2"/>
    <s v="GAA"/>
    <x v="4"/>
    <s v="Pipelined"/>
    <m/>
    <n v="15000"/>
    <m/>
    <m/>
    <m/>
    <m/>
    <n v="15000"/>
  </r>
  <r>
    <x v="3"/>
    <s v="OMSC"/>
    <s v="CONSTRUCTION OF 2-STOREY RESEARCH, DEVELOPMENT AND EXTENSION BUILDING OMSC Main Campus (Labangan) (FY 2024)"/>
    <s v="The purpose of this proposed building is to construct a two-storey Research and Development and Extention building. The building will provide dedicated spaces and facilities for research activities, experimentation, innovation, and collaboration among faculty and students."/>
    <x v="2"/>
    <s v="GAA"/>
    <x v="4"/>
    <s v="Pipelined"/>
    <m/>
    <n v="10500"/>
    <m/>
    <m/>
    <m/>
    <m/>
    <n v="10500"/>
  </r>
  <r>
    <x v="3"/>
    <s v="OMSC"/>
    <s v="Proposed Food Kiosk Area  OMSC Main Campus (Labangan) (FY 2024)"/>
    <s v="The purpose of this proposed project is to create a designated food kiosk area on campus. The area will accommodate food kiosks or stalls, providing a variety of food options and convenient dining choices for students, faculty, and staff."/>
    <x v="2"/>
    <s v="GAA"/>
    <x v="4"/>
    <s v="Pipelined"/>
    <m/>
    <n v="5000"/>
    <m/>
    <m/>
    <m/>
    <m/>
    <n v="5000"/>
  </r>
  <r>
    <x v="3"/>
    <s v="OMSC"/>
    <s v="CONSTRUCTION / RENOVATION OF OMSC CANTEEN (MAIN CAMPUS)"/>
    <s v="The purpose of this proposed building is to construct a multi-purpose building that will serve as a student hub and canteen. The building will offer a central gathering space for students, providing recreational facilities, study areas, and a variety of food options."/>
    <x v="2"/>
    <s v="GAA"/>
    <x v="4"/>
    <s v="Pipelined"/>
    <m/>
    <n v="2000"/>
    <m/>
    <m/>
    <m/>
    <m/>
    <n v="2000"/>
  </r>
  <r>
    <x v="3"/>
    <s v="OMSC"/>
    <s v="Construction of 2storey School_x000a_Building, Library and Lecture_x000a_Room for OMSC Sablayan (FY 2024)"/>
    <s v="The purpose of this project is to construct a two-storey school building that will house classrooms, a library, and lecture rooms. The building aims to provide adequate and modern facilities for teaching, studying, and conducting lectures. It aims to create a conducive learning environment and support academic activities."/>
    <x v="2"/>
    <s v="GAA"/>
    <x v="4"/>
    <s v="Proposed"/>
    <m/>
    <m/>
    <n v="32000"/>
    <m/>
    <m/>
    <m/>
    <n v="32000"/>
  </r>
  <r>
    <x v="3"/>
    <s v="OMSC"/>
    <s v="Construction of Student_x000a_Dormitory for OMSC Murtha_x000a_Campus (FY 2024)"/>
    <s v="The construction of a dormitory or housing facility for students, providing accommodation on campus."/>
    <x v="2"/>
    <s v="GAA"/>
    <x v="4"/>
    <s v="Proposed"/>
    <m/>
    <m/>
    <n v="31500"/>
    <m/>
    <m/>
    <m/>
    <n v="31500"/>
  </r>
  <r>
    <x v="3"/>
    <s v="OMSC"/>
    <s v="Construction of 2storey 12-_x000a_classroom Building with_x000a_Science Laboratory, Library_x000a_Building and Audio Visual_x000a_Room for OMSC Lubang (FY 2024)"/>
    <s v="This project entails the construction of a two-story building that will include twelve classrooms, a science laboratory, a library building, and an audio-visual room. It aims to provide enhanced facilities for teaching and learning, catering to various subjects and providing students with access to updated resources and technology."/>
    <x v="2"/>
    <s v="GAA"/>
    <x v="4"/>
    <s v="Proposed"/>
    <m/>
    <m/>
    <n v="31500"/>
    <m/>
    <m/>
    <m/>
    <n v="31500"/>
  </r>
  <r>
    <x v="3"/>
    <s v="OMSC"/>
    <s v="Construction of Staff House for_x000a_OMSC Lubang  (FY 2024)"/>
    <s v="The Construction of the Staff House for OMSC Lubang, scheduled for Fiscal Year 2024, is a vital initiative aimed at enhancing the living conditions for the dedicated staff members. This project entails the creation of a modern and comfortable housing facility to accommodate the essential personnel serving the OMSC community in Lubang. The staff house will be meticulously designed to provide a secure, pleasant, and functional living environment, fostering a sense of community among the staff. By investing in this project, OMSC demonstrates its commitment to the well-being of its workforce, ensuring they can continue to contribute effectively to the institution's mission and goals."/>
    <x v="2"/>
    <s v="GAA"/>
    <x v="4"/>
    <s v="Proposed"/>
    <m/>
    <m/>
    <n v="8000"/>
    <m/>
    <m/>
    <m/>
    <n v="8000"/>
  </r>
  <r>
    <x v="3"/>
    <s v="OMSC"/>
    <s v="Construction of Student_x000a_Dormitory for OMSC Murtha_x000a_Campus (FY 2024)"/>
    <s v="The Student Dormitory project at OMSC Murtha Campus in FY 2024 aims to create a secure, inclusive, and vibrant living space. Providing modern amenities and a nurturing atmosphere, it supports students' holistic development. This initiative highlights OMSC's commitment to enhancing student life and fostering a focused, engaging educational environment."/>
    <x v="2"/>
    <s v="GAA"/>
    <x v="4"/>
    <s v="Proposed"/>
    <m/>
    <m/>
    <n v="31500"/>
    <m/>
    <m/>
    <m/>
    <n v="31500"/>
  </r>
  <r>
    <x v="3"/>
    <s v="OMSC"/>
    <s v="Construction of 2-Storey_x000a_Library at OMSC Main Campus_x000a_(Labangan)  (FY 2024)"/>
    <s v="The 2-Storey Library project at OMSC Main Campus in Labangan, FY 2024, aims to create a modern and innovative academic hub. Equipped with advanced technology, extensive resources, and comfortable study spaces, it fosters a culture of learning and curiosity. This initiative reflects OMSC's dedication to empowering students and enhancing academic excellence._x000a__x000a__x000a__x000a__x000a__x000a_"/>
    <x v="2"/>
    <s v="GAA"/>
    <x v="4"/>
    <s v="Proposed"/>
    <m/>
    <m/>
    <n v="31500"/>
    <m/>
    <m/>
    <m/>
    <n v="31500"/>
  </r>
  <r>
    <x v="3"/>
    <s v="OMSC"/>
    <s v="Construction of 2storey Library_x000a_Building and Lecture Room for_x000a_OMSC Mamburao"/>
    <s v="The Construction of the 2-Storey Library Building and Lecture Room at OMSC Mamburao involves creating a modern library and interactive lecture spaces. This project enhances academic resources, fostering vibrant learning experiences for students and faculty."/>
    <x v="2"/>
    <s v="GAA"/>
    <x v="4"/>
    <s v="Proposed"/>
    <m/>
    <m/>
    <n v="31500"/>
    <m/>
    <m/>
    <m/>
    <n v="31500"/>
  </r>
  <r>
    <x v="3"/>
    <s v="OMSC"/>
    <s v="Flood Control: Construction of_x000a_River Protection for OMSC_x000a_Murtha Campus   (FY 2024)"/>
    <s v="Construction activities aimed at protecting nearby rivers from flooding, likely involving embankments, walls, or other flood control measures."/>
    <x v="2"/>
    <s v="GAA"/>
    <x v="4"/>
    <s v="Proposed"/>
    <m/>
    <m/>
    <n v="22000"/>
    <m/>
    <m/>
    <m/>
    <n v="22000"/>
  </r>
  <r>
    <x v="3"/>
    <s v="OMSC"/>
    <s v="Construction of 3-storey_x000a_Laboratory building with_x000a_classroom for OMSC Main  (FY 2024)"/>
    <s v="The purpose of the project is to create a specialized facility that will house modern laboratories and classrooms for scientific studies. The building will provide state-of-the-art equipment and resources for practical experiments in biology, chemistry, physics, and other scientific disciplines. It aims to enhance scientific education, research capabilities, and hands-on learning opportunities for students and faculty."/>
    <x v="2"/>
    <s v="GAA"/>
    <x v="4"/>
    <s v="Proposed"/>
    <m/>
    <m/>
    <n v="49500"/>
    <m/>
    <m/>
    <m/>
    <n v="49500"/>
  </r>
  <r>
    <x v="3"/>
    <s v="OMSC"/>
    <s v="Construction of 3-storey_x000a_Historical and Heritage Center_x000a_at OMSC Main Campus_x000a_(Labangan)  (FY 2024)"/>
    <s v="The purpose of this proposed building is to construct a three-storey historical and heritage center. The center will showcase the institution's history, culture, and heritage through exhibitions, artifacts, multimedia displays, and interactive learning spaces."/>
    <x v="2"/>
    <s v="GAA"/>
    <x v="4"/>
    <s v="Proposed"/>
    <m/>
    <m/>
    <n v="16500"/>
    <m/>
    <m/>
    <m/>
    <n v="16500"/>
  </r>
  <r>
    <x v="3"/>
    <s v="OMSC"/>
    <s v="3-storey Laboratory Building w/_x000a_Lecture rooms at OMSC_x000a_Sablayan  (FY 2024)"/>
    <s v="The construction of the 3-storey Laboratory Building with Lecture Rooms at OMSC Sablayan is a forward-looking initiative to enhance educational facilities. This project features modern laboratories and classrooms designed to promote hands-on learning and interactive teaching methods. With cutting-edge technology and optimal learning spaces, this building will elevate the educational experience for students and faculty, fostering innovation and academic excellence at OMSC Sablayan."/>
    <x v="2"/>
    <s v="GAA"/>
    <x v="4"/>
    <s v="Proposed"/>
    <m/>
    <m/>
    <n v="49500"/>
    <m/>
    <m/>
    <m/>
    <n v="49500"/>
  </r>
  <r>
    <x v="3"/>
    <s v="OMSC"/>
    <s v="Construction of 2 storey_x000a_Student Dormitory at OMSC_x000a_Sablayan  (FY 2024)"/>
    <s v="The Construction of the 2-Storey Student Dormitory at OMSC Sablayan signifies a commitment to student welfare and an enriched campus life. This project aims to create a safe, comfortable, and inclusive living space for students, enhancing their educational journey. With modern amenities and a supportive environment, the dormitory fosters a sense of community and provides students with an ideal setting to focus on their studies. OMSC Sablayan's dedication to providing quality accommodation underscores its commitment to nurturing a conducive learning atmosphere."/>
    <x v="2"/>
    <s v="GAA"/>
    <x v="4"/>
    <s v="Proposed"/>
    <m/>
    <m/>
    <n v="31500"/>
    <m/>
    <m/>
    <m/>
    <n v="31500"/>
  </r>
  <r>
    <x v="3"/>
    <s v="OMSC"/>
    <s v="Windmill at OMSC Murtha  (FY 2024)"/>
    <s v="The installation of a windmill or wind turbine to generate renewable energy."/>
    <x v="2"/>
    <s v="GAA"/>
    <x v="4"/>
    <s v="Proposed"/>
    <m/>
    <m/>
    <n v="3300"/>
    <m/>
    <m/>
    <m/>
    <n v="3300"/>
  </r>
  <r>
    <x v="3"/>
    <s v="OMSC"/>
    <s v="Construction of Soil Science_x000a_Greenhouse w/ Nursery at_x000a_OMSC Murtha  (FY 2024)"/>
    <s v="The construction of a greenhouse facility with a nursery dedicated to soil science research and education"/>
    <x v="2"/>
    <s v="GAA"/>
    <x v="4"/>
    <s v="Proposed"/>
    <m/>
    <m/>
    <n v="5500"/>
    <m/>
    <m/>
    <m/>
    <n v="5500"/>
  </r>
  <r>
    <x v="3"/>
    <s v="OMSC"/>
    <s v="Trichoderma Rearing House at_x000a_OMSC Murtha  (FY 2024)"/>
    <s v="A facility dedicated to the rearing and cultivation of Trichoderma, a beneficial fungus used in agriculture for biocontrol purposes."/>
    <x v="2"/>
    <s v="GAA"/>
    <x v="4"/>
    <s v="Proposed"/>
    <m/>
    <m/>
    <n v="5500"/>
    <m/>
    <m/>
    <m/>
    <n v="5500"/>
  </r>
  <r>
    <x v="3"/>
    <s v="OMSC"/>
    <s v="Construction of School_x000a_Canteen at OMSC Murtha  (FY 2024)"/>
    <s v="The construction of a canteen or cafeteria facility to cater to the food needs of students and staff."/>
    <x v="2"/>
    <s v="GAA"/>
    <x v="4"/>
    <s v="Proposed"/>
    <m/>
    <m/>
    <n v="3661"/>
    <m/>
    <m/>
    <m/>
    <n v="3661"/>
  </r>
  <r>
    <x v="3"/>
    <s v="OMSC"/>
    <s v="Construction of 3 storey_x000a_Student Dormitory at OMSC_x000a_Mamburao (FY 2024)"/>
    <s v="The Construction of the 3-Storey Student Dormitory at OMSC Mamburao, scheduled for FY 2024, aims to enhance student accommodations and foster a supportive campus environment. This project involves building a modern, secure, and comfortable living space for students. Equipped with essential amenities, the dormitory provides students with a conducive atmosphere for focused learning and personal growth. OMSC's investment in this facility highlights its dedication to student well-being and the creation of a conducive academic atmosphere."/>
    <x v="2"/>
    <s v="GAA"/>
    <x v="4"/>
    <s v="Proposed"/>
    <m/>
    <m/>
    <n v="31500"/>
    <m/>
    <m/>
    <m/>
    <n v="31500"/>
  </r>
  <r>
    <x v="3"/>
    <s v="OMSC"/>
    <s v="Construction of 2-Storey_x000a_Library building at OMSC Lubang (FY 2024)"/>
    <s v="The 2-Storey Library project at OMSC Lubang Campus, FY 2024, aims to create a modern and innovative academic hub. Equipped with advanced technology, extensive resources, and comfortable study spaces, it fosters a culture of learning and curiosity. This initiative reflects OMSC's dedication to empowering students and enhancing academic excellence._x000a__x000a__x000a__x000a__x000a__x000a_"/>
    <x v="2"/>
    <s v="GAA"/>
    <x v="4"/>
    <s v="Proposed"/>
    <m/>
    <m/>
    <n v="20821"/>
    <m/>
    <m/>
    <m/>
    <n v="20821"/>
  </r>
  <r>
    <x v="3"/>
    <s v="OMSC"/>
    <s v="Construction of 2-Storey_x000a_International Student Center in_x000a_OMSC Labangan Campus (FY 2024)"/>
    <s v="The purpose of this proposed building is to construct a two-storey International Students Center. The center will serve as a dedicated facility to support and cater to the needs of international students studying at the institution. It will provide resources, services, and a welcoming environment to facilitate their integration and academic success."/>
    <x v="2"/>
    <s v="GAA"/>
    <x v="4"/>
    <s v="Proposed"/>
    <m/>
    <m/>
    <n v="31000"/>
    <m/>
    <m/>
    <m/>
    <n v="31000"/>
  </r>
  <r>
    <x v="3"/>
    <s v="OMSC"/>
    <s v="Construction of 6storey Library_x000a_Building with Lecture Rooms_x000a_and Gymnasium for CBAM at_x000a_OMSC Mamburao (FY 2024)"/>
    <s v="This project entails the construction of a six-storey library building with lecture rooms and a gymnasium, specifically for the College of Business Administration and Management (CBAM). It aims to provide extensive library resources, modern classrooms, and a dedicated space for physical fitness activities."/>
    <x v="2"/>
    <s v="GAA"/>
    <x v="4"/>
    <s v="Proposed"/>
    <m/>
    <m/>
    <n v="94500"/>
    <m/>
    <m/>
    <m/>
    <n v="94500"/>
  </r>
  <r>
    <x v="3"/>
    <s v="OMSC"/>
    <s v="Construction of 2storeyStudent_x000a_Dormitory withCanteen at_x000a_OMSC Lubang (FY 2024)_x000a_"/>
    <s v="The construction of a students' dormitory involves building a residential facility within or near the school premises. It provides accommodation for students who live far from the school or require a place to stay during their studies, offering a safe and convenient living environment."/>
    <x v="2"/>
    <s v="GAA"/>
    <x v="4"/>
    <s v="Proposed"/>
    <m/>
    <m/>
    <n v="36300"/>
    <m/>
    <m/>
    <m/>
    <n v="36300"/>
  </r>
  <r>
    <x v="3"/>
    <s v="OMSC"/>
    <s v="Construction of 3-Storey_x000a_Research and Academic_x000a_Building in OMSC Labangan_x000a_Campus (FY 2024)"/>
    <s v="The Construction of the 3-Storey Research and Academic Building at OMSC Labangan Campus, slated for FY 2024, marks a significant advancement in educational infrastructure. This project focuses on creating a cutting-edge facility tailored for research and academic excellence. The building will house state-of-the-art laboratories, classrooms, and collaborative spaces, fostering innovation and knowledge exchange. With a modern design and advanced amenities, the building is set to elevate the research capabilities and academic achievements of students and faculty, reflecting OMSC's commitment to academic advancement and innovation."/>
    <x v="2"/>
    <s v="GAA"/>
    <x v="4"/>
    <s v="Proposed"/>
    <m/>
    <m/>
    <n v="45000"/>
    <m/>
    <m/>
    <m/>
    <n v="45000"/>
  </r>
  <r>
    <x v="3"/>
    <s v="OMSC"/>
    <s v="Construction of 5-Storey_x000a_Building for Gymnasium, Multi Purpose Hall, Library,_x000a_Classroom and Parking area at_x000a_OMSC San Jose Campus,_x000a_Occidental Mindoro (FY 2024)"/>
    <s v="The Construction of the 5-Storey Building at OMSC San Jose Campus in FY 2024 signifies a major upgrade to the campus facilities. This multipurpose structure will house a gymnasium, a multi-purpose hall, a library, classrooms, and a parking area. Designed for versatility, the building aims to enhance physical fitness, academic resources, and event spaces within the campus. This project represents OMSC's dedication to providing a holistic educational experience, fostering a dynamic environment for learning, sports, and community gatherings."/>
    <x v="2"/>
    <s v="GAA"/>
    <x v="4"/>
    <s v="Proposed"/>
    <m/>
    <m/>
    <n v="180600"/>
    <m/>
    <m/>
    <m/>
    <n v="180600"/>
  </r>
  <r>
    <x v="3"/>
    <s v="OMSC"/>
    <s v="Repair and Repainting of Various Buildings and Other Structures (OMSC Campus Wide)"/>
    <s v="The Repair and Repainting Project at OMSC encompasses various buildings and structures across the campus. This initiative focuses on enhancing the overall aesthetics and structural integrity of the campus infrastructure. Through meticulous repairs and vibrant repainting, the project aims to rejuvenate the campus, creating a visually appealing environment for students, faculty, and visitors. By ensuring the longevity of the structures and maintaining a fresh, welcoming atmosphere, OMSC is committed to providing an inspiring and well-maintained campus experience."/>
    <x v="2"/>
    <s v="GAA"/>
    <x v="4"/>
    <s v="Proposed"/>
    <m/>
    <m/>
    <n v="1816.6"/>
    <n v="1816.6"/>
    <n v="1816.6"/>
    <n v="1816.6"/>
    <n v="7266.4"/>
  </r>
  <r>
    <x v="3"/>
    <s v="OMSC"/>
    <s v="Upgrading of electrical system wiring at OMSC Sablayan for 2024 to 2028_x000a_"/>
    <s v="The Upgrading of Electrical System project at OMSC Sablayan, spanning from 2024 to 2028, focuses on enhancing the campus's electrical infrastructure. This initiative involves comprehensive upgrades to the wiring system, ensuring reliability, safety, and energy efficiency. By modernizing the electrical setup, OMSC aims to provide a stable and secure power supply, supporting a conducive learning and working environment for students, faculty, and staff. This project underscores OMSC's commitment to sustainable and efficient campus operations."/>
    <x v="2"/>
    <s v="GAA"/>
    <x v="4"/>
    <s v="Proposed"/>
    <m/>
    <m/>
    <n v="420"/>
    <n v="420"/>
    <n v="420"/>
    <n v="420"/>
    <n v="1680"/>
  </r>
  <r>
    <x v="3"/>
    <s v="OMSC"/>
    <s v="Extension of Riprapping at OMSC Mamburao in 2023_x000a_"/>
    <s v="The Extension of Riprapping project at OMSC Mamburao, scheduled for 2023-2024, focuses on reinforcing and extending protective riprap structures. This vital initiative aims to safeguard the campus against erosion and enhance resilience against natural elements. By fortifying the existing infrastructure, OMSC ensures the long-term stability of the campus grounds, creating a safe environment for students and faculty. This project underscores OMSC's commitment to campus safety and environmental sustainability."/>
    <x v="2"/>
    <s v="GAA"/>
    <x v="4"/>
    <s v="Proposed"/>
    <m/>
    <m/>
    <n v="5250"/>
    <m/>
    <m/>
    <m/>
    <n v="5250"/>
  </r>
  <r>
    <x v="3"/>
    <s v="OMSC"/>
    <s v="Construction of Student Dormitory at OMSC Main Campus (Labangan)_x000a_(FY 2024)"/>
    <s v="The Construction of the 2-Storey Student Dormitory at OMSC MAIN Campus signifies a commitment to student welfare and an enriched campus life. This project aims to create a safe, comfortable, and inclusive living space for students, enhancing their educational journey. With modern amenities and a supportive environment, the dormitory fosters a sense of community and provides students with an ideal setting to focus on their studies. OMSC Main dedication to providing quality accommodation underscores its commitment to nurturing a conducive learning atmosphere."/>
    <x v="2"/>
    <s v="GAA"/>
    <x v="4"/>
    <s v="Proposed"/>
    <m/>
    <m/>
    <n v="31500"/>
    <m/>
    <m/>
    <m/>
    <n v="31500"/>
  </r>
  <r>
    <x v="3"/>
    <s v="OMSC"/>
    <s v="Construction of 2storey Building for Student Services and Instruction for OMSC Mamburao_x000a_(FY 2024)"/>
    <s v="The Construction of the 2-Storey Student Services and Instruction Building at OMSC Mamburao in FY 2024 signifies a significant step in enhancing student support and instructional facilities. This project aims to create a modern, functional, and student-friendly space for essential services and academic instruction. Equipped with state-of-the-art resources, the building will provide a conducive environment for academic advising, counseling, and various instructional activities. OMSC's investment in this project reflects its commitment to providing comprehensive support and high-quality education to its students."/>
    <x v="2"/>
    <s v="GAA"/>
    <x v="4"/>
    <s v="Proposed"/>
    <m/>
    <m/>
    <n v="31500"/>
    <m/>
    <m/>
    <m/>
    <n v="31500"/>
  </r>
  <r>
    <x v="3"/>
    <s v="OMSC"/>
    <s v="Construction of 2-storey Materials Recovery Facility at OMSC Main (FY 2024)"/>
    <s v="The Construction of the 2-Storey Materials Recovery Facility at OMSC Main in FY 2024 represents a proactive environmental initiative. This project focuses on building an efficient facility for sorting, recycling, and managing waste materials."/>
    <x v="2"/>
    <s v="GAA"/>
    <x v="4"/>
    <s v="Proposed"/>
    <m/>
    <m/>
    <n v="11000"/>
    <m/>
    <m/>
    <m/>
    <n v="11000"/>
  </r>
  <r>
    <x v="3"/>
    <s v="OMSC"/>
    <s v="Acquisition of Murrah Buffallo Barn at OMSC Murtha (FY 2024)"/>
    <s v="The Acquisition of Murrah Buffalo Barn project at OMSC Murtha in FY 2024 involves obtaining a modern barn facility for Murrah buffaloes. This strategic initiative aims to enhance livestock management, promoting sustainable agriculture and animal husbandry. By acquiring a specialized barn, OMSC endeavors to improve the well-being of buffaloes, ensuring their health, productivity, and overall welfare. This project aligns with OMSC's commitment to agricultural innovation and responsible animal care."/>
    <x v="2"/>
    <s v="GAA"/>
    <x v="4"/>
    <s v="Proposed"/>
    <m/>
    <m/>
    <n v="2112"/>
    <m/>
    <m/>
    <m/>
    <n v="2112"/>
  </r>
  <r>
    <x v="3"/>
    <s v="OMSC"/>
    <s v="Construction of Tamaraw Research Center at OMSC Murtha (FY 2024)"/>
    <s v="The Construction of the Tamaraw Research Center at OMSC Murtha in FY 2024 signifies a pioneering venture into wildlife conservation and research. This project aims to establish a dedicated center for studying and protecting the critically endangered Tamaraw species. Equipped with research facilities, the center will foster scientific exploration, conservation efforts, and community awareness. OMSC's commitment to biodiversity preservation is highlighted through this initiative, aligning with its dedication to environmental stewardship and ecological research."/>
    <x v="2"/>
    <s v="GAA"/>
    <x v="4"/>
    <s v="Proposed"/>
    <m/>
    <m/>
    <n v="3661"/>
    <m/>
    <m/>
    <m/>
    <n v="3661"/>
  </r>
  <r>
    <x v="3"/>
    <s v="OMSC"/>
    <s v="Solar Irrigation at OMSC Murtha_x000a_ (FY 2024)"/>
    <s v="The Solar Irrigation project at OMSC Murtha in FY 2024 involves the implementation of a sustainable irrigation system powered by solar energy. This initiative aims to enhance agricultural practices, ensuring efficient water supply for crops while minimizing environmental impact. By harnessing solar power, OMSC promotes eco-friendly farming, resource conservation, and agricultural sustainability, showcasing its commitment to innovative and environmentally responsible practices."/>
    <x v="2"/>
    <s v="GAA"/>
    <x v="4"/>
    <s v="Proposed"/>
    <m/>
    <m/>
    <n v="3300"/>
    <m/>
    <m/>
    <m/>
    <n v="3300"/>
  </r>
  <r>
    <x v="3"/>
    <s v="OMSC"/>
    <s v="Construction of 2storey Agri-Biotech Building at OMSC Murtha_x000a_ (FY 2024)"/>
    <s v="The Construction of the 2-Storey Agri-Biotech Building at OMSC Murtha in FY 2024 marks a significant step in advancing agricultural innovation. This project focuses on creating a modern facility dedicated to agricultural biotechnology research and development. The building, spanning two stories, will house state-of-the-art laboratories and research spaces, fostering scientific exploration and experimentation. OMSC's investment in this project underscores its commitment to agricultural advancements, scientific research, and the promotion of sustainable farming practices in the region."/>
    <x v="2"/>
    <s v="GAA"/>
    <x v="4"/>
    <s v="Proposed"/>
    <m/>
    <m/>
    <n v="33000"/>
    <m/>
    <m/>
    <m/>
    <n v="33000"/>
  </r>
  <r>
    <x v="3"/>
    <s v="OMSC"/>
    <s v="Acquisition of Overhead Water _x000a_Tank 2 OMSC Murtha_x000a_ (FY 2024)"/>
    <s v="The Acquisition of Overhead Water Tank project at OMSC Murtha in FY 2024 involves procuring a vital infrastructure element: an overhead water tank. This initiative aims to bolster the campus's water supply infrastructure, ensuring a reliable and sustainable water source for various purposes. By investing in this essential component, OMSC demonstrates its commitment to enhancing facilities, promoting water conservation, and supporting the needs of the academic community and surrounding areas."/>
    <x v="2"/>
    <s v="GAA"/>
    <x v="4"/>
    <s v="Proposed"/>
    <m/>
    <m/>
    <n v="1100"/>
    <m/>
    <m/>
    <m/>
    <n v="1100"/>
  </r>
  <r>
    <x v="3"/>
    <s v="OMSC"/>
    <s v="Construction of Gender Sensitive Comfort Rooms at OMSC San Jose Campus, Occidental Mindoro_x000a_ (FY 2024)"/>
    <s v="The Construction of Gender-Sensitive Comfort Rooms at OMSC San Jose Campus in FY 2024 emphasizes inclusivity and safety. This project aims to build modern restroom facilities tailored to diverse needs, promoting a respectful and comfortable environment for everyone. By prioritizing gender sensitivity, OMSC underscores its commitment to fostering a welcoming campus atmosphere, ensuring the well-being and dignity of all students, faculty, and staff members."/>
    <x v="2"/>
    <s v="GAA"/>
    <x v="4"/>
    <s v="Proposed"/>
    <m/>
    <m/>
    <n v="1000"/>
    <m/>
    <m/>
    <m/>
    <n v="1000"/>
  </r>
  <r>
    <x v="3"/>
    <s v="OMSC"/>
    <s v="Construction of College of Business Administration and Management Lecture Building (CBAM) at OMSC Main Campus (Labangan) (FY 2025)_x000a__x000a_"/>
    <s v="The purpose of this proposed building is to construct a lecture building specifically for the College of Business Administration and Management (CBAM). The building will provide lecture halls, classrooms, and facilities tailored to the needs of business and management programs, fostering effective teaching and learning in this discipline."/>
    <x v="2"/>
    <s v="GAA"/>
    <x v="4"/>
    <s v="Proposed"/>
    <m/>
    <m/>
    <n v="60000"/>
    <m/>
    <m/>
    <m/>
    <n v="60000"/>
  </r>
  <r>
    <x v="3"/>
    <s v="OMSC"/>
    <s v="Construction of Rain Collection Project (Phase 3), OMSC Labangan (Main Campus) (FY 2025)"/>
    <s v="The purpose of this proposed project is to implement a rain collection system as part of a larger project. The rain collection project aims to capture and store rainwater for various uses within the campus, such as irrigation, landscaping, and other non-potable water needs."/>
    <x v="2"/>
    <s v="GAA"/>
    <x v="4"/>
    <s v="Proposed"/>
    <m/>
    <m/>
    <n v="5500"/>
    <m/>
    <m/>
    <m/>
    <n v="5500"/>
  </r>
  <r>
    <x v="3"/>
    <s v="OMSC"/>
    <s v="Improvement of Gymnasium at OMSC Labangan (Main Campus)  (FY 2025)"/>
    <s v="The OMSC Labangan Gymnasium caters different gathering and activities of the institution. The gymnasium is not primarily intended for sports. It is also designed and constructed for the purpose of shouldering the need for a venue during important school events and programs. The Bachelor of Physical Education also uses the Gymnasium for the majority of their classes."/>
    <x v="2"/>
    <s v="GAA"/>
    <x v="4"/>
    <s v="Proposed"/>
    <m/>
    <m/>
    <n v="5000"/>
    <m/>
    <m/>
    <m/>
    <n v="5000"/>
  </r>
  <r>
    <x v="3"/>
    <s v="OMSC"/>
    <s v="Construction of 3 Storey Student Dormitory at OMSC Main Campus (Labangan) (FY 2025)"/>
    <s v="The purpose of this proposed building is to construct a three-storey housing facility for teachers and employees of the institution. The housing will provide comfortable living spaces for staff members, enabling them to reside conveniently on or near the campus, fostering a sense of community and promoting work-life balance."/>
    <x v="2"/>
    <s v="GAA"/>
    <x v="4"/>
    <s v="Proposed"/>
    <m/>
    <m/>
    <n v="60000"/>
    <m/>
    <m/>
    <m/>
    <n v="60000"/>
  </r>
  <r>
    <x v="3"/>
    <s v="OMSC"/>
    <s v="Construction of Student Park at OMSC Main Campus (Labangan) (FY 2025)"/>
    <s v="The purpose of this proposed project is to develop a student park within the campus premises. The park will provide a green and recreational space for students to relax, engage in physical activities, and foster a sense of well-being and community."/>
    <x v="2"/>
    <s v="GAA"/>
    <x v="4"/>
    <s v="Proposed"/>
    <m/>
    <m/>
    <n v="10000"/>
    <m/>
    <m/>
    <m/>
    <n v="10000"/>
  </r>
  <r>
    <x v="3"/>
    <s v="OMSC"/>
    <s v="Parking Area at OMSC Main Campus (Labangan) (FY 2025)"/>
    <s v="The purpose of this proposed project is to create a designated parking area on campus. The parking area will provide sufficient space for students, faculty, staff, and visitors to park their vehicles conveniently and securely."/>
    <x v="2"/>
    <s v="GAA"/>
    <x v="4"/>
    <s v="Proposed"/>
    <m/>
    <m/>
    <n v="10000"/>
    <m/>
    <m/>
    <m/>
    <n v="10000"/>
  </r>
  <r>
    <x v="3"/>
    <s v="OMSC"/>
    <s v="Proposed Access Road at OMSC Main Campus (Labangan) (FY 2025"/>
    <s v="The purpose of this proposed project is to construct a new access road that will improve connectivity and ease traffic congestion within the campus. The access road will enhance transportation efficiency and provide convenient entry and exit points."/>
    <x v="2"/>
    <s v="GAA"/>
    <x v="4"/>
    <s v="Proposed"/>
    <m/>
    <m/>
    <n v="10000"/>
    <m/>
    <m/>
    <m/>
    <n v="10000"/>
  </r>
  <r>
    <x v="3"/>
    <s v="OMSC"/>
    <s v="Construction of 2 Storey Computer Laboratory Building at OMSC Main Campus (Labangan) (FY 2025)"/>
    <s v="The purpose of this proposed building is to construct a two-story computer laboratory building. The building will provide specialized computer labs and facilities for practical training, research, and computer-based activities. It will support programs and courses related to computer science, information technology, and other technology-driven disciplines."/>
    <x v="2"/>
    <s v="GAA"/>
    <x v="4"/>
    <s v="Proposed"/>
    <m/>
    <m/>
    <n v="31500"/>
    <m/>
    <m/>
    <m/>
    <n v="31500"/>
  </r>
  <r>
    <x v="3"/>
    <s v="OMSC"/>
    <s v="Proposed Laundry Area for Hostel at OMSC Main Campus (Labangan) (FY 2025"/>
    <s v="The purpose of this proposed project is to create a dedicated laundry area for the hostel facilities on campus. The laundry area will provide washing machines, drying facilities, and other amenities to cater to the laundry needs of students residing in the hostels."/>
    <x v="2"/>
    <s v="GAA"/>
    <x v="4"/>
    <s v="Proposed"/>
    <m/>
    <m/>
    <n v="200"/>
    <m/>
    <m/>
    <m/>
    <n v="200"/>
  </r>
  <r>
    <x v="3"/>
    <s v="OMSC"/>
    <s v="Improvement of Covered Court  at OMSC Murtha Campus (FY 2025)"/>
    <s v="The covered court of OMSC Murtha caters different sports events of the province particularly the provincial and regional competitions of Department of Education in the conduct of sports fest and the provincial government. The covered court has a total area of 800 sqm."/>
    <x v="2"/>
    <s v="GAA"/>
    <x v="4"/>
    <s v="Proposed"/>
    <m/>
    <m/>
    <n v="2000"/>
    <m/>
    <m/>
    <m/>
    <n v="2000"/>
  </r>
  <r>
    <x v="3"/>
    <s v="OMSC"/>
    <s v="Construction Of 2-Storey School Building for Instruction at OMSC Murtha Campus (FY 2025)"/>
    <s v="The construction of a two-story building intended for academic instruction and classrooms."/>
    <x v="2"/>
    <s v="GAA"/>
    <x v="4"/>
    <s v="Proposed"/>
    <m/>
    <m/>
    <n v="31500"/>
    <m/>
    <m/>
    <m/>
    <n v="31500"/>
  </r>
  <r>
    <x v="3"/>
    <s v="OMSC"/>
    <s v="Construction of Volleyball Court  at OMSC Murtha Campus (FY 2025)"/>
    <s v="The development of a court specifically designed for playing volleyball."/>
    <x v="2"/>
    <s v="GAA"/>
    <x v="4"/>
    <s v="Proposed"/>
    <m/>
    <m/>
    <n v="5000"/>
    <m/>
    <m/>
    <m/>
    <n v="5000"/>
  </r>
  <r>
    <x v="3"/>
    <s v="OMSC"/>
    <s v="Construction of Track and Field Oval / Open Field   at OMSC Murtha Campus (FY 2025)"/>
    <s v="The development of a track and field oval or open field area for athletic activities."/>
    <x v="2"/>
    <s v="GAA"/>
    <x v="4"/>
    <s v="Proposed"/>
    <m/>
    <m/>
    <n v="5000"/>
    <m/>
    <m/>
    <m/>
    <n v="5000"/>
  </r>
  <r>
    <x v="3"/>
    <s v="OMSC"/>
    <s v="Construction of New Administration Building    at OMSC Murtha Campus (FY 2025)"/>
    <s v="The construction of a new building to serve as the administrative center of the institution."/>
    <x v="2"/>
    <s v="GAA"/>
    <x v="4"/>
    <s v="Proposed"/>
    <m/>
    <m/>
    <n v="31500"/>
    <m/>
    <m/>
    <m/>
    <n v="31500"/>
  </r>
  <r>
    <x v="3"/>
    <s v="OMSC"/>
    <s v="Construction of Athletic Training Center  at OMSC Murtha Campus (FY 2025)"/>
    <s v="The development of a dedicated training center for athletes, likely equipped with specialized facilities and equipment."/>
    <x v="2"/>
    <s v="GAA"/>
    <x v="4"/>
    <s v="Proposed"/>
    <m/>
    <m/>
    <n v="20000"/>
    <m/>
    <m/>
    <m/>
    <n v="20000"/>
  </r>
  <r>
    <x v="3"/>
    <s v="OMSC"/>
    <s v="Construction of Crop Protection Greenhouse W/ Nursery   at OMSC Murtha Campus (FY 2025)"/>
    <s v="The construction of a greenhouse facility with an attached nursery, focused on crop protection and cultivation."/>
    <x v="2"/>
    <s v="GAA"/>
    <x v="4"/>
    <s v="Proposed"/>
    <m/>
    <m/>
    <n v="5000"/>
    <m/>
    <m/>
    <m/>
    <n v="5000"/>
  </r>
  <r>
    <x v="3"/>
    <s v="OMSC"/>
    <s v="Construction of Herbarium  at OMSC Murtha Campus (FY 2025)"/>
    <s v="The establishment of a facility or room for the preservation and study of dried plant specimens."/>
    <x v="2"/>
    <s v="GAA"/>
    <x v="4"/>
    <s v="Proposed"/>
    <m/>
    <m/>
    <n v="500"/>
    <m/>
    <m/>
    <m/>
    <n v="500"/>
  </r>
  <r>
    <x v="3"/>
    <s v="OMSC"/>
    <s v="Construction of Student Center  at OMSC Murtha Campus (FY 2025)"/>
    <s v="The construction of a building or facility designated as a hub for student activities and services."/>
    <x v="2"/>
    <s v="GAA"/>
    <x v="4"/>
    <s v="Proposed"/>
    <m/>
    <m/>
    <n v="15000"/>
    <m/>
    <m/>
    <m/>
    <n v="15000"/>
  </r>
  <r>
    <x v="3"/>
    <s v="OMSC"/>
    <s v="Construction of Employees Housing Facility at OMSC Murtha Campus (FY 2025)"/>
    <s v="The development of a housing facility intended for employees of the institution."/>
    <x v="2"/>
    <s v="GAA"/>
    <x v="4"/>
    <s v="Proposed"/>
    <m/>
    <m/>
    <n v="31500"/>
    <m/>
    <m/>
    <m/>
    <n v="31500"/>
  </r>
  <r>
    <x v="3"/>
    <s v="OMSC"/>
    <s v="Construction of Materials Recovery Facility and Garbage Facility at OMSC Murtha Campus (FY 2025)"/>
    <s v="The Construction of Materials Recovery Facility and Garbage Facility at OMSC Murtha Campus in FY 2025 signifies a commitment to sustainable waste management. This project focuses on building modern facilities for recycling and waste processing. By establishing a Materials Recovery Facility and a dedicated Garbage Facility, OMSC aims to enhance recycling efforts, reduce environmental impact, and promote eco-friendly practices within the campus community. This initiative reflects OMSC's dedication to environmental stewardship and responsible waste disposal."/>
    <x v="2"/>
    <s v="GAA"/>
    <x v="4"/>
    <s v="Proposed"/>
    <m/>
    <m/>
    <n v="2500"/>
    <m/>
    <m/>
    <m/>
    <n v="2500"/>
  </r>
  <r>
    <x v="3"/>
    <s v="OMSC"/>
    <s v="Relocation of Piggery 1 at OMSC Murtha Campus (FY 2025)"/>
    <s v="The relocation of an existing piggery facility to a new designated area."/>
    <x v="2"/>
    <s v="GAA"/>
    <x v="4"/>
    <s v="Proposed"/>
    <m/>
    <m/>
    <n v="5000"/>
    <m/>
    <m/>
    <m/>
    <n v="5000"/>
  </r>
  <r>
    <x v="3"/>
    <s v="OMSC"/>
    <s v="Students’ Kiosk  at OMSC Murtha Campus (FY 2025)"/>
    <s v="The establishment of small kiosks or stalls intended to serve the needs of students, such as selling snacks, stationery, or other convenience items."/>
    <x v="2"/>
    <s v="GAA"/>
    <x v="4"/>
    <s v="Proposed"/>
    <m/>
    <m/>
    <n v="5500"/>
    <m/>
    <m/>
    <m/>
    <n v="5500"/>
  </r>
  <r>
    <x v="3"/>
    <s v="OMSC"/>
    <s v=" Improvement / Upgrading of Perimeter Fence with Solar Lights at OMSC Murtha Campus (FY 2025)"/>
    <s v="Enhancements and upgrades to the existing perimeter fence, incorporating solar lighting for improved visibility and security."/>
    <x v="2"/>
    <s v="GAA"/>
    <x v="4"/>
    <s v="Proposed"/>
    <m/>
    <m/>
    <n v="15500"/>
    <m/>
    <m/>
    <m/>
    <n v="15500"/>
  </r>
  <r>
    <x v="3"/>
    <s v="OMSC"/>
    <s v=" Improvement / Upgrading of Perimeter Fence with Solar Lights at OMSC Murtha Campus (FY 2025)"/>
    <s v="Enhancements and upgrades to the existing perimeter fence, incorporating solar lighting for improved visibility and security."/>
    <x v="2"/>
    <s v="GAA"/>
    <x v="4"/>
    <s v="Proposed"/>
    <m/>
    <m/>
    <n v="15500"/>
    <m/>
    <m/>
    <m/>
    <n v="15500"/>
  </r>
  <r>
    <x v="3"/>
    <s v="OMSC"/>
    <s v="Construction of 2storey Hostel with Cafeteria (CMO-BSTM) at OMSC Sablayan Campus  (FY 2025)"/>
    <s v="The Campus is presently offering a BS Tourism course that is projected to expand its enrolment in the coming years given that the locality is promoting cultural, biodiversity and eco-tourism program. Aside from serving as Hostel for guest and female students it will provide conducive learning environment in the day to day class of students."/>
    <x v="2"/>
    <s v="GAA"/>
    <x v="4"/>
    <s v="Proposed"/>
    <m/>
    <m/>
    <n v="18150"/>
    <m/>
    <m/>
    <m/>
    <n v="18150"/>
  </r>
  <r>
    <x v="3"/>
    <s v="OMSC"/>
    <s v="Construction of 2storey Student Services and Library Building at OMSC Sablayan (FY 2025)"/>
    <s v="The project will provide OMSC Sablayan students with support services, as well as room for books, computers, and research areas that they may use to further their academic success."/>
    <x v="2"/>
    <s v="GAA"/>
    <x v="4"/>
    <s v="Proposed"/>
    <m/>
    <m/>
    <n v="31500"/>
    <m/>
    <m/>
    <m/>
    <n v="31500"/>
  </r>
  <r>
    <x v="3"/>
    <s v="OMSC"/>
    <s v="Upgrading of FTM Building into 2storey Building at OMSC Sablayan (FY 2025)"/>
    <s v="In order to alleviate the classroom scarcity and to improve the academic services provided on campus, the project will create enough classrooms for the expanding population of OMSC Sablayan students."/>
    <x v="2"/>
    <s v="GAA"/>
    <x v="4"/>
    <s v="Proposed"/>
    <m/>
    <m/>
    <n v="48316"/>
    <m/>
    <m/>
    <m/>
    <n v="48316"/>
  </r>
  <r>
    <x v="3"/>
    <s v="OMSC"/>
    <s v="Construction of 3-Storey Administration Building at OMSC Sablayan (FY 2025)"/>
    <s v="The purpose of this project is to construct a three-storey administration building. The building will house administrative offices and facilities, providing a central hub for administrative operations, meetings, and services. It aims to improve administrative efficiency and provide a conducive environment for administrative functions."/>
    <x v="2"/>
    <s v="GAA"/>
    <x v="4"/>
    <s v="Proposed"/>
    <m/>
    <m/>
    <n v="60000"/>
    <m/>
    <m/>
    <m/>
    <n v="60000"/>
  </r>
  <r>
    <x v="3"/>
    <s v="OMSC"/>
    <s v="Construction of Perimeter Fence Phase 3 at OMSC Sablayan (FY 2025)"/>
    <s v="The purpose of this project is to construct the perimeter fence around the campus in multiple phases. Each phase will contribute to enclosing the campus premises, providing security, privacy, and controlled access. The phased construction allows for systematic progress in completing the perimeter fence."/>
    <x v="2"/>
    <s v="GAA"/>
    <x v="4"/>
    <s v="Proposed"/>
    <m/>
    <m/>
    <n v="15000"/>
    <m/>
    <m/>
    <m/>
    <n v="15000"/>
  </r>
  <r>
    <x v="3"/>
    <s v="OMSC"/>
    <s v="Construction of Covered Pathway (Phase 2) at OMSC Sablayan (FY 2025)"/>
    <s v="The purpose of this project is to continue the construction of a covered pathway in Phase 2. The covered pathway will provide sheltered walkways connecting different areas of the campus, ensuring convenience and protection from weather conditions for students, faculty, and staff as they move between buildings or locations on campus."/>
    <x v="2"/>
    <s v="GAA"/>
    <x v="4"/>
    <s v="Proposed"/>
    <m/>
    <m/>
    <n v="5000"/>
    <m/>
    <m/>
    <m/>
    <n v="5000"/>
  </r>
  <r>
    <x v="3"/>
    <s v="OMSC"/>
    <s v="Upgrading of Drainage Systems (FY 2025 - 2028) at OMSC Sablayan (FY 2025)"/>
    <s v="The purpose of this project is to upgrade the campus drainage systems over an extended period of time, from FY 2025 to FY 2028. The upgrading aims to improve the efficiency and capacity of the drainage systems, ensuring effective water management, flood prevention, and proper drainage of rainwater within the campus. "/>
    <x v="2"/>
    <s v="GAA"/>
    <x v="4"/>
    <s v="Proposed"/>
    <m/>
    <m/>
    <n v="1200"/>
    <n v="1200"/>
    <n v="1200"/>
    <n v="1200"/>
    <n v="4800"/>
  </r>
  <r>
    <x v="3"/>
    <s v="OMSC"/>
    <s v="Construction of 2-Storey School Building, Library and Lecture Room (Formerly Proposed As Science And Technology Classroom And Laboratory) at OMSC Mamburao (FY 2025)"/>
    <s v="This project involves the construction of a two-story school building that includes a library and lecture room. It aims to provide classrooms and resources to support various academic disciplines, promoting effective teaching and learning."/>
    <x v="2"/>
    <s v="GAA"/>
    <x v="4"/>
    <s v="Proposed"/>
    <m/>
    <m/>
    <n v="31500"/>
    <m/>
    <m/>
    <m/>
    <n v="31500"/>
  </r>
  <r>
    <x v="3"/>
    <s v="OMSC"/>
    <s v="Parking Area at OMSC Mamburao (FY 2025)"/>
    <s v="This project involves the construction of a designated area within the school premises for parking vehicles. It aims to provide organized and sufficient parking space to accommodate the needs of students, staff, and visitors, promoting efficient traffic management."/>
    <x v="2"/>
    <s v="GAA"/>
    <x v="4"/>
    <s v="Proposed"/>
    <m/>
    <m/>
    <n v="5000"/>
    <m/>
    <m/>
    <m/>
    <n v="5000"/>
  </r>
  <r>
    <x v="3"/>
    <s v="OMSC"/>
    <s v="Completion /Upgrading of Perimeter Fence (FY 2025 - 2028) at OMSC Mamburao"/>
    <s v="The project aims to finalize or improve the existing boundary fence surrounding the school premises. Its purpose is to enhance security and safety by ensuring proper enclosure and protection of the school property, preventing unauthorized entry, and creating a controlled environment for students, staff, and visitors."/>
    <x v="2"/>
    <s v="GAA"/>
    <x v="4"/>
    <s v="Proposed"/>
    <m/>
    <m/>
    <n v="6000"/>
    <n v="6000"/>
    <n v="6000"/>
    <n v="6000"/>
    <n v="24000"/>
  </r>
  <r>
    <x v="3"/>
    <s v="OMSC"/>
    <s v="Construction of 2 Storey Technology Building with Lecture Room for CAST at OMSC Lubang  (FY 2025)"/>
    <s v="This project involves the construction of a two-story technology building dedicated to providing specialized facilities for technology-related subjects. It will include lecture rooms, laboratories, and equipment to support the teaching and learning of technological skills."/>
    <x v="2"/>
    <s v="GAA"/>
    <x v="4"/>
    <s v="Proposed"/>
    <m/>
    <m/>
    <n v="36300"/>
    <m/>
    <m/>
    <m/>
    <n v="36300"/>
  </r>
  <r>
    <x v="3"/>
    <s v="OMSC"/>
    <s v="Construction of 2storey Laboratory Building with Lecture Room for CBAM at OMSC Lubang (FY 2025)"/>
    <s v="To provide a laboratory facility in order to accommodate the expanding population of the students of OMSC Lubang  as well as to meet their academic needs and create a supportive learning environment._x000a__x000a_"/>
    <x v="2"/>
    <s v="GAA"/>
    <x v="4"/>
    <s v="Proposed"/>
    <m/>
    <m/>
    <n v="30000"/>
    <m/>
    <m/>
    <m/>
    <n v="30000"/>
  </r>
  <r>
    <x v="3"/>
    <s v="OMSC"/>
    <s v="Construction of 2storey Classroom Building at OMSC Lubang (FY 2025)"/>
    <s v="The project will provide lecture halls for the OMSC Lubang Campus students that are suited for learning and high-quality instruction as well as in accordance with rising enrollment due to population growth._x000a__x000a_"/>
    <x v="2"/>
    <s v="GAA"/>
    <x v="4"/>
    <s v="Proposed"/>
    <m/>
    <m/>
    <n v="31500"/>
    <m/>
    <m/>
    <m/>
    <n v="31500"/>
  </r>
  <r>
    <x v="3"/>
    <s v="PSU"/>
    <s v="Construction and Furnishing of Graduate School Building - PSU Manalo Campus"/>
    <s v="A four-storey building for Graduate School (GS) shall be constructed at the site of the current Laboratory Elementary School (LES) Building A Green design and environment-friendly consideration are taken into account in both design and construction phases."/>
    <x v="6"/>
    <s v="GAA"/>
    <x v="4"/>
    <s v="Ongoing"/>
    <n v="25000"/>
    <m/>
    <n v="25000"/>
    <n v="25000"/>
    <m/>
    <m/>
    <n v="75000"/>
  </r>
  <r>
    <x v="3"/>
    <s v="PSU"/>
    <s v="Construction and Furnishing of PSU Research and Development Center - PSU Main Campus"/>
    <s v="This project will establish a state-of-the art two-story building that will serve as a hub for the university's internal and externally funded research and development activities."/>
    <x v="6"/>
    <s v="GAA"/>
    <x v="4"/>
    <s v="Proposed"/>
    <m/>
    <m/>
    <n v="25000"/>
    <n v="25000"/>
    <n v="25000"/>
    <m/>
    <n v="75000"/>
  </r>
  <r>
    <x v="3"/>
    <s v="PSU"/>
    <s v="Construction and Furnishing Palawan State University Herbarium"/>
    <s v="This is a construction of Herbarium Building powered by solar energy and will be called Palawan State University Solar Herbarium Building."/>
    <x v="6"/>
    <s v="GAA"/>
    <x v="4"/>
    <s v="Proposed"/>
    <m/>
    <m/>
    <n v="12000"/>
    <m/>
    <m/>
    <m/>
    <n v="12000"/>
  </r>
  <r>
    <x v="3"/>
    <s v="PSU"/>
    <s v="Construction of 3 Storey Dormitory Building"/>
    <s v="This project will construct a fully furnished three (3) storey dormitory building at PSU Coron Campus, Palawan. The dormitory has a total floor area of 715 sq.m. and a capacity of 166 students."/>
    <x v="6"/>
    <s v="GAA"/>
    <x v="4"/>
    <s v="Proposed"/>
    <m/>
    <m/>
    <n v="80000"/>
    <m/>
    <m/>
    <m/>
    <n v="80000"/>
  </r>
  <r>
    <x v="3"/>
    <s v="PSU"/>
    <s v="Construction of 3 Storey Dormitory Building"/>
    <s v="This project will construct a fully furnished three (3) storey dormitory building at PSU Roxas Campus, Palawan. The dormitory has a total floor area of 715 sq.m. and a capacity of 166 students."/>
    <x v="6"/>
    <s v="GAA"/>
    <x v="4"/>
    <s v="Proposed"/>
    <m/>
    <m/>
    <n v="80000"/>
    <m/>
    <m/>
    <m/>
    <n v="80000"/>
  </r>
  <r>
    <x v="3"/>
    <s v="PSU"/>
    <s v="Construction of 3 Storey Dormitory Building"/>
    <s v="This project will construct a fully furnished three (3) storey dormitory building at PSU Brooke's Point Campus, Palawan. The dormitory has a total floor area of 715 sq.m. and a capacity of 166 students."/>
    <x v="6"/>
    <s v="GAA"/>
    <x v="4"/>
    <s v="Proposed"/>
    <m/>
    <m/>
    <m/>
    <n v="80000"/>
    <m/>
    <m/>
    <n v="80000"/>
  </r>
  <r>
    <x v="3"/>
    <s v="PSU"/>
    <s v="Construction of 3 Storey Dormitory Building"/>
    <s v="This project will construct a fully furnished three (3) storey dormitory building at PSU Quezon Campus, Palawan. The dormitory has a total floor area of 715 sq.m. and a capacity of 166 students."/>
    <x v="6"/>
    <s v="GAA"/>
    <x v="4"/>
    <s v="Proposed"/>
    <m/>
    <m/>
    <m/>
    <n v="80000"/>
    <m/>
    <m/>
    <n v="80000"/>
  </r>
  <r>
    <x v="3"/>
    <s v="PSU"/>
    <s v="Construction and furnishing of 4-storey Engineering Research and Laboratory Building - PSU Main Campus"/>
    <s v="The project is about the provision of building and the needed equipment for the PSU CEAT Laboratory which is a necessary phase in the implementation of PSU's mandate of providing quality instruction in the undergraduate and graduate courses in the fields of engineering, architecture and technology"/>
    <x v="6"/>
    <s v="GAA"/>
    <x v="4"/>
    <s v="Proposed"/>
    <m/>
    <m/>
    <n v="40000"/>
    <n v="40000"/>
    <m/>
    <m/>
    <n v="80000"/>
  </r>
  <r>
    <x v="3"/>
    <s v="PSU"/>
    <s v="Construction of Specialized Indoor Firing Range Laboratory with Equipment for the College of Criminal Justice Education - PSU Main Campus"/>
    <s v="The prohect is about the provision of building the needed equipment for the PSU-CCJE Laboratory which is a necessary phase in the implementation of PSU's mandate of providing quality instruction in the undergraduate and graduate courses in the fields of Criminology program."/>
    <x v="6"/>
    <s v="GAA"/>
    <x v="4"/>
    <s v="Proposed"/>
    <m/>
    <m/>
    <n v="40000"/>
    <m/>
    <m/>
    <m/>
    <n v="40000"/>
  </r>
  <r>
    <x v="3"/>
    <s v="PSU"/>
    <s v="Construction and Furnishing of Production and Business Center- PSU Main Campus"/>
    <s v="The construction of a Production/Business Center was being proposed to address the need for a venue of the Income Generating Project of the University. The Construction and Funishing of Production and Business Center will have nineteen (19) rentable spaces/ stalls and comfort rooms, when finished. The proposal is to have a one-stop for student's needs."/>
    <x v="6"/>
    <s v="GAA"/>
    <x v="4"/>
    <s v="Proposed"/>
    <m/>
    <m/>
    <n v="35000"/>
    <m/>
    <m/>
    <m/>
    <n v="35000"/>
  </r>
  <r>
    <x v="3"/>
    <s v="PSU"/>
    <s v="Construction and Furnishing of 3 storey Hostel with Conference Hall - PSU Coron"/>
    <s v="The construction of 3 storey PSU Hostel is to address the need of the University to develop PPAs that will strengthen and enhance the existing Income Generating Project of the University. Likewise, it will serve as a training center for hospitality and tourism management students of the Coron Campus"/>
    <x v="6"/>
    <s v="GAA"/>
    <x v="4"/>
    <s v="Proposed"/>
    <m/>
    <m/>
    <m/>
    <n v="80000"/>
    <m/>
    <m/>
    <n v="80000"/>
  </r>
  <r>
    <x v="3"/>
    <s v="PSU"/>
    <s v="Construction and Furnishing of 3 storey Hostel with Conference Hall - PSU El Nido"/>
    <s v="The construction of 3 storey PSU Hostel is to address the need of the University to develop PPAs that will strengthen and enhance the existing Income Generating Project of the University. Likewise, it will serve as a training center for hospitality and tourism management students of the El Nido Campus"/>
    <x v="6"/>
    <s v="GAA"/>
    <x v="4"/>
    <s v="Proposed"/>
    <m/>
    <m/>
    <n v="80000"/>
    <m/>
    <m/>
    <m/>
    <n v="80000"/>
  </r>
  <r>
    <x v="3"/>
    <s v="PSU"/>
    <s v="Construction and furnishing of 3-storey Academic Building - PSU Brooke's Point"/>
    <s v="The proposed construction of 3 storey Building is cognizance with University Mission to provide quality education to youth of Palawan and there is a need to construct additional facilities and classrooms to address the increasing rate of enrollment"/>
    <x v="6"/>
    <s v="GAA"/>
    <x v="4"/>
    <s v="Proposed"/>
    <m/>
    <m/>
    <n v="35000"/>
    <m/>
    <m/>
    <m/>
    <n v="35000"/>
  </r>
  <r>
    <x v="3"/>
    <s v="PSU"/>
    <s v="Construction and furnishing of Administrative Building with Clinic - PSU Narra"/>
    <s v="The Palawan State University Narra Campus needs an Administration Building to house the Registrar office, Accounting Office, Cashier Library, Faculty Rooms, Director's Office and a Clinic. The proposed of Adminstrative Building will cater the needs of the students to have a better and easy access to different offices of the administration."/>
    <x v="6"/>
    <s v="GAA"/>
    <x v="4"/>
    <s v="Proposed"/>
    <m/>
    <m/>
    <n v="10000"/>
    <m/>
    <m/>
    <m/>
    <n v="10000"/>
  </r>
  <r>
    <x v="3"/>
    <s v="RSU"/>
    <s v="Higher Education Program"/>
    <s v="Provision of quality and relevant higher education academic programs "/>
    <x v="3"/>
    <s v="GAA"/>
    <x v="4"/>
    <s v="Ongoing"/>
    <n v="208600"/>
    <n v="372000"/>
    <n v="400000"/>
    <n v="450000"/>
    <n v="500000"/>
    <n v="550000"/>
    <n v="2480600"/>
  </r>
  <r>
    <x v="3"/>
    <s v="RSU"/>
    <s v="Advanced Education Program"/>
    <s v="Provision of quality and relevant advanced education and graduate studies programs"/>
    <x v="3"/>
    <s v="GAA"/>
    <x v="4"/>
    <s v="Ongoing"/>
    <n v="894"/>
    <n v="909"/>
    <n v="1000"/>
    <n v="1500"/>
    <n v="2000"/>
    <n v="2500"/>
    <n v="8803"/>
  </r>
  <r>
    <x v="3"/>
    <s v="RSU"/>
    <s v="Research Program"/>
    <s v="Provision of quality and relevant research programs that will improve economic productivity and innovation"/>
    <x v="3"/>
    <s v="GAA"/>
    <x v="7"/>
    <s v="Ongoing"/>
    <n v="1600"/>
    <n v="1650"/>
    <n v="5000"/>
    <n v="6000"/>
    <n v="7000"/>
    <n v="8000"/>
    <n v="29250"/>
  </r>
  <r>
    <x v="3"/>
    <s v="RSU"/>
    <s v="Technical Advisory Extension Program"/>
    <s v="Provision of quality and relevant community extension programs and public service"/>
    <x v="3"/>
    <s v="GAA"/>
    <x v="6"/>
    <s v="Ongoing"/>
    <n v="1500"/>
    <n v="1550"/>
    <n v="3000"/>
    <n v="4000"/>
    <n v="5000"/>
    <n v="6000"/>
    <n v="21050"/>
  </r>
  <r>
    <x v="3"/>
    <s v="RSU"/>
    <s v="Completion of the Research and Development Building in Main Campus - Biology and Analytical Lab"/>
    <s v="Provision of quality and relevant research programs that will improve economic productivity and innovation"/>
    <x v="3"/>
    <s v="GAA"/>
    <x v="7"/>
    <s v="Ongoing"/>
    <n v="20000"/>
    <m/>
    <m/>
    <m/>
    <m/>
    <m/>
    <n v="20000"/>
  </r>
  <r>
    <x v="3"/>
    <s v="RSU"/>
    <s v="Procurement of Multimedia Equipment for Virtual Extension Program"/>
    <s v="Provision of quality and relevant community extension programs and public service"/>
    <x v="3"/>
    <s v="GAA"/>
    <x v="6"/>
    <s v="Ongoing"/>
    <n v="5000"/>
    <m/>
    <m/>
    <m/>
    <m/>
    <m/>
    <n v="5000"/>
  </r>
  <r>
    <x v="3"/>
    <s v="RSU"/>
    <s v="Construction of the Health and Wellness Building, Phase 1"/>
    <s v="The purpose of this_x000a_ project is basically to provide quality healthcare services to all populace of Romblon State University in a timely and relevant_x000a_ manner."/>
    <x v="3"/>
    <s v="GAA"/>
    <x v="13"/>
    <s v="Pipelined"/>
    <m/>
    <n v="15000"/>
    <n v="25000"/>
    <n v="50000"/>
    <m/>
    <m/>
    <n v="90000"/>
  </r>
  <r>
    <x v="3"/>
    <s v="RSU"/>
    <s v="Construction of Learning Resource Center, Phase 2"/>
    <s v="The proposed project will help meet the standard size_x000a_ of the library towards improvement of the quality of_x000a_ learning in the institution."/>
    <x v="3"/>
    <s v="GAA"/>
    <x v="4"/>
    <s v="Pipelined"/>
    <m/>
    <n v="10000"/>
    <n v="40000"/>
    <n v="50000"/>
    <m/>
    <m/>
    <n v="100000"/>
  </r>
  <r>
    <x v="3"/>
    <s v="RSU"/>
    <s v="Construction of the University Apartelle-Type Employee Housing_x000a_"/>
    <s v="This will serve as housing for faculty, staff and_x000a_ visitors of the university"/>
    <x v="3"/>
    <s v="GAA"/>
    <x v="4"/>
    <s v="Proposed"/>
    <m/>
    <m/>
    <n v="50000"/>
    <n v="50000"/>
    <n v="20000"/>
    <m/>
    <n v="120000"/>
  </r>
  <r>
    <x v="3"/>
    <s v="RSU"/>
    <s v="Construction of the Graduate Education Program Studies (GEPS) Building"/>
    <s v=" This_x000a_ building will house smart classrooms and needed_x000a_ laboratories for the graduate school students that will help_x000a_ advance their professional growth in their respective_x000a_ disciplines."/>
    <x v="3"/>
    <s v="GAA"/>
    <x v="4"/>
    <s v="Proposed"/>
    <m/>
    <m/>
    <n v="50000"/>
    <n v="100000"/>
    <n v="100000"/>
    <n v="50000"/>
    <n v="300000"/>
  </r>
  <r>
    <x v="3"/>
    <s v="RSU"/>
    <s v="Construction of the New Administration Building"/>
    <s v=" A one-stop area of all administrative and finance_x000a_ related services to ensure that the clients will be served_x000a_ effectively and efficiently."/>
    <x v="3"/>
    <s v="GAA"/>
    <x v="0"/>
    <s v="Proposed"/>
    <m/>
    <m/>
    <n v="100000"/>
    <n v="100000"/>
    <n v="100000"/>
    <m/>
    <n v="300000"/>
  </r>
  <r>
    <x v="3"/>
    <s v="RSU"/>
    <s v="Construction of the College of Business, Accountancy, and Technopreneurship (CBAT) Building"/>
    <s v=" It will cater academic_x000a_ programs on accountancy, business administration,_x000a_ hospitality management, and technopreneurship. The_x000a_ CBAT will also form part of the facade that will promote the_x000a_ university."/>
    <x v="3"/>
    <s v="GAA"/>
    <x v="4"/>
    <s v="Proposed"/>
    <m/>
    <m/>
    <n v="50000"/>
    <n v="50000"/>
    <n v="32000"/>
    <m/>
    <n v="132000"/>
  </r>
  <r>
    <x v="3"/>
    <s v="RSU"/>
    <s v="Construction of the College of Education and Human Kinetics I (CEHK I) Building"/>
    <s v="An academic building that will serve the_x000a_ student taking up education courses and_x000a_ human kinetics-related programs."/>
    <x v="3"/>
    <s v="GAA"/>
    <x v="4"/>
    <s v="Proposed"/>
    <m/>
    <m/>
    <n v="50000"/>
    <n v="100000"/>
    <n v="79000"/>
    <m/>
    <n v="229000"/>
  </r>
  <r>
    <x v="3"/>
    <s v="RSU"/>
    <s v="Construction of Academic cum Auxilliary Building for the College of Allied Medicine"/>
    <s v="The purpose of this project_x000a_ is to provide facilities for the offerings of Romblon State University_x000a_ to offer Medical Health Programs."/>
    <x v="3"/>
    <s v="GAA"/>
    <x v="4"/>
    <s v="Proposed"/>
    <m/>
    <m/>
    <n v="50000"/>
    <n v="50000"/>
    <n v="50000"/>
    <n v="50000"/>
    <n v="200000"/>
  </r>
  <r>
    <x v="3"/>
    <s v="RSU"/>
    <s v="PAP No. 15_x000a_Construction of Academic Building for San Agustin Campus"/>
    <s v="The purpose of this project is to provide a sufficient_x000a_ and comfortable instructional environment for the student of RSU_x000a_San Agustin Campus, which will elevate the value and competitive_x000a_ edge of the institution and students. "/>
    <x v="3"/>
    <s v="GAA"/>
    <x v="4"/>
    <s v="Proposed"/>
    <m/>
    <m/>
    <n v="50000"/>
    <n v="50000"/>
    <m/>
    <m/>
    <n v="100000"/>
  </r>
  <r>
    <x v="3"/>
    <s v="RSU"/>
    <s v="Construction of Academic Building for San Fernando Campus"/>
    <s v="This will cater increasing number of enrollment at San Fernando_x000a_ campus. This_x000a_  Building will be incorporated with smart classrooms_x000a_ equipped with modern and high tech facilities in order to_x000a_ improve the strategies in teaching and learning for modern_x000a_ learners."/>
    <x v="3"/>
    <s v="GAA"/>
    <x v="4"/>
    <s v="Proposed"/>
    <m/>
    <m/>
    <n v="50000"/>
    <n v="50000"/>
    <m/>
    <m/>
    <n v="100000"/>
  </r>
  <r>
    <x v="3"/>
    <s v="RSU"/>
    <s v="Construction of Academic Building for Romblon Campus"/>
    <s v="This will cater increasing number of enrollment at Romblon_x000a_ campus. This_x000a_  Building will be incorporated with smart classrooms_x000a_ equipped with modern and high tech facilities in order to_x000a_ improve the strategies in teaching and learning for modern_x000a_ learners."/>
    <x v="3"/>
    <s v="GAA"/>
    <x v="4"/>
    <s v="Proposed"/>
    <m/>
    <m/>
    <n v="50000"/>
    <n v="50000"/>
    <m/>
    <m/>
    <n v="100000"/>
  </r>
  <r>
    <x v="3"/>
    <s v="RSU"/>
    <s v="SMART Campus Program for Three Major Satellite Campuses (San Agustin, Romblon, and San Fernando)"/>
    <s v="This will cater increasing number of enrollmentof the three major satellite campuses (San Agustin, Romblon, and San Fernando)_x000a_ campus. This_x000a_  Building will be incorporated with smart classrooms_x000a_ equipped with modern and high tech facilities in order to_x000a_ improve the strategies in teaching and learning for modern_x000a_ learners."/>
    <x v="3"/>
    <s v="GAA"/>
    <x v="4"/>
    <s v="Proposed"/>
    <m/>
    <m/>
    <n v="1000000"/>
    <m/>
    <m/>
    <m/>
    <n v="1000000"/>
  </r>
  <r>
    <x v="3"/>
    <s v="RSU"/>
    <s v="PAP No. 19_x000a_Construction of the University Food Innovation Hub"/>
    <s v=" It will mainly focus on the_x000a_ development of food-products using the local commodities in_x000a_ the province for commercialization. "/>
    <x v="3"/>
    <s v="GAA"/>
    <x v="6"/>
    <s v="Proposed"/>
    <m/>
    <m/>
    <n v="50000"/>
    <n v="50000"/>
    <n v="20000"/>
    <m/>
    <n v="120000"/>
  </r>
  <r>
    <x v="3"/>
    <s v="RSU"/>
    <s v="Construction of University Electrical Substation Facility with Distribution System"/>
    <s v="The proposed university electrical substation facility_x000a_ will serve as the control center of all electrical system_x000a_ of the university. "/>
    <x v="3"/>
    <s v="GAA"/>
    <x v="4"/>
    <s v="Proposed"/>
    <m/>
    <m/>
    <n v="45000"/>
    <m/>
    <m/>
    <m/>
    <n v="45000"/>
  </r>
  <r>
    <x v="3"/>
    <s v="RSU"/>
    <s v="Construction of Academic Building for Sta Fe Campus"/>
    <s v=" This will cater increasing number of enrollment at Sta Fe_x000a_ campus. This_x000a_  Building will be incorporated with smart classrooms_x000a_ equipped with modern and high tech facilities in order to_x000a_ improve the strategies in teaching and learning for modern_x000a_ learners."/>
    <x v="3"/>
    <s v="GAA"/>
    <x v="4"/>
    <s v="Proposed"/>
    <m/>
    <m/>
    <m/>
    <n v="50000"/>
    <n v="50000"/>
    <m/>
    <n v="100000"/>
  </r>
  <r>
    <x v="3"/>
    <s v="RSU"/>
    <s v="Construction of Academic Building for Agpudlos Campus"/>
    <s v=" This_x000a_  Building will be incorporated with smart classrooms_x000a_ equipped with modern and high tech facilities in order to_x000a_ improve the strategies in teaching and learning for modern_x000a_ learners."/>
    <x v="3"/>
    <s v="GAA"/>
    <x v="4"/>
    <s v="Proposed"/>
    <m/>
    <m/>
    <m/>
    <n v="50000"/>
    <n v="50000"/>
    <m/>
    <n v="100000"/>
  </r>
  <r>
    <x v="3"/>
    <s v="RSU"/>
    <s v="PAP No. 23_x000a_Construction of Academic Building for Sta Maria Campus"/>
    <s v="This will cater increasing number of enrollment at Sta. Maria_x000a_ campus. This_x000a_  Building will be incorporated with smart classrooms_x000a_ equipped with modern and high tech facilities in order to_x000a_ improve the strategies in teaching and learning for modern_x000a_ learners."/>
    <x v="3"/>
    <s v="GAA"/>
    <x v="4"/>
    <s v="Proposed"/>
    <m/>
    <m/>
    <m/>
    <n v="50000"/>
    <n v="50000"/>
    <m/>
    <n v="100000"/>
  </r>
  <r>
    <x v="3"/>
    <s v="RSU"/>
    <s v="PAP No. 24_x000a_Construction of Academic Building for San Andres Campus"/>
    <s v="This will cater increasing number of enrollment at San Andres_x000a_ campus. This_x000a_  Building will be incorporated with smart classrooms_x000a_ equipped with modern and high tech facilities in order to_x000a_ improve the strategies in teaching and learning for modern_x000a_ learners."/>
    <x v="3"/>
    <s v="GAA"/>
    <x v="4"/>
    <s v="Proposed"/>
    <m/>
    <m/>
    <m/>
    <n v="50000"/>
    <n v="50000"/>
    <m/>
    <n v="100000"/>
  </r>
  <r>
    <x v="3"/>
    <s v="RSU"/>
    <s v="PAP No. 25_x000a_Construction of Academic Building for Calatrava Campus"/>
    <s v="This will cater increasing number of enrollment at Calatrava_x000a_ campus. This_x000a_  Building will be incorporated with smart classrooms_x000a_ equipped with modern and high tech facilities in order to_x000a_ improve the strategies in teaching and learning for modern_x000a_ learners."/>
    <x v="3"/>
    <s v="GAA"/>
    <x v="4"/>
    <s v="Proposed"/>
    <m/>
    <m/>
    <m/>
    <n v="50000"/>
    <n v="50000"/>
    <m/>
    <n v="100000"/>
  </r>
  <r>
    <x v="3"/>
    <s v="RSU"/>
    <s v="Construction of Academic Building for Cajidiocan Campus"/>
    <s v="This will cater increasing number of enrollment at Cajidiocan_x000a_ campus. This_x000a_  Building will be incorporated with smart classrooms_x000a_ equipped with modern and high tech facilities in order to_x000a_ improve the strategies in teaching and learning for modern_x000a_ learners."/>
    <x v="3"/>
    <s v="GAA"/>
    <x v="4"/>
    <s v="Proposed"/>
    <m/>
    <m/>
    <m/>
    <n v="50000"/>
    <n v="50000"/>
    <m/>
    <n v="100000"/>
  </r>
  <r>
    <x v="3"/>
    <s v="RSU"/>
    <s v="Construction of University Dormitory in San Agustin Campus"/>
    <s v=" This will cater students from San Agustin and_x000a_ other adjacent municipalities that has interest on the offered_x000a_ academic programs. "/>
    <x v="3"/>
    <s v="GAA"/>
    <x v="4"/>
    <s v="Proposed"/>
    <m/>
    <m/>
    <m/>
    <n v="30000"/>
    <n v="20000"/>
    <m/>
    <n v="50000"/>
  </r>
  <r>
    <x v="3"/>
    <s v="RSU"/>
    <s v="Construction of University Dormitory in Romblon Campus"/>
    <s v="It is an_x000a_ affordable and safe housing units that will cater student_x000a_ form the island capital of Romblon, Romblon"/>
    <x v="3"/>
    <s v="GAA"/>
    <x v="4"/>
    <s v="Proposed"/>
    <m/>
    <m/>
    <m/>
    <n v="30000"/>
    <n v="20000"/>
    <m/>
    <n v="50000"/>
  </r>
  <r>
    <x v="3"/>
    <s v="RSU"/>
    <s v="Construction of University Dormitory in San Fernando"/>
    <s v="The dormitory_x000a_ will also cater our students who are members of the_x000a_ indigenous people community from the upland areas of_x000a_ Sibuyan and provide comfortable place to stay and finish_x000a_ their education."/>
    <x v="3"/>
    <s v="GAA"/>
    <x v="4"/>
    <s v="Proposed"/>
    <m/>
    <m/>
    <m/>
    <n v="30000"/>
    <n v="20000"/>
    <m/>
    <n v="50000"/>
  </r>
  <r>
    <x v="3"/>
    <s v="RSU"/>
    <s v="Construction of the Fresh-Class Student Dormitory"/>
    <s v="The dormitory which will serve as student housing facility inside_x000a_ the Romblon State University."/>
    <x v="3"/>
    <s v="GAA"/>
    <x v="4"/>
    <s v="Proposed"/>
    <m/>
    <m/>
    <m/>
    <m/>
    <n v="50000"/>
    <n v="50000"/>
    <n v="100000"/>
  </r>
  <r>
    <x v="3"/>
    <s v="RSU"/>
    <s v="Construction of the Romblon Museum of Natural History and Culture"/>
    <s v="The museum will play a significant role in the preservation of Romblon's Natural history and Culture for future generations."/>
    <x v="3"/>
    <s v="GAA"/>
    <x v="4"/>
    <s v="Proposed"/>
    <m/>
    <m/>
    <m/>
    <m/>
    <n v="50000"/>
    <n v="50000"/>
    <n v="100000"/>
  </r>
  <r>
    <x v="3"/>
    <s v="RSU"/>
    <s v="Construction of the Learning Resource Center (LRC) for San Fernando Campus"/>
    <s v="The proposed Learning Resource_x000a_ Center will scale up the access of the students to updated_x000a_ references and digital library resources. "/>
    <x v="3"/>
    <s v="GAA"/>
    <x v="4"/>
    <s v="Proposed"/>
    <m/>
    <m/>
    <m/>
    <m/>
    <n v="30000"/>
    <n v="20000"/>
    <n v="50000"/>
  </r>
  <r>
    <x v="3"/>
    <s v="RSU"/>
    <s v="Construction of the Learning Resource Center (LRC) for San Agustin Campus"/>
    <s v=" As a university, it is important to have a learning resource_x000a_ center equipped not only with updated literatures and_x000a_ reference materials but also with digital library system and_x000a_ other digital facilities for modern learners. "/>
    <x v="3"/>
    <s v="GAA"/>
    <x v="4"/>
    <s v="Proposed"/>
    <m/>
    <m/>
    <m/>
    <m/>
    <n v="30000"/>
    <n v="20000"/>
    <n v="50000"/>
  </r>
  <r>
    <x v="3"/>
    <s v="RSU"/>
    <s v="Construction of the Learning Resource Center (LRC) for Romblon Campus"/>
    <s v="As a university, it is important to have a learning resource_x000a_ center equipped not only with updated literatures and_x000a_ reference materials but also with digital library system and_x000a_ other digital facilities for modern learners."/>
    <x v="3"/>
    <s v="GAA"/>
    <x v="4"/>
    <s v="Proposed"/>
    <m/>
    <m/>
    <m/>
    <m/>
    <n v="30000"/>
    <n v="20000"/>
    <n v="50000"/>
  </r>
  <r>
    <x v="3"/>
    <s v="RSU"/>
    <s v="Construction of the Romblon Convention Center"/>
    <s v=" As an academic institution, hosting and conducting of_x000a_ conferences, seminars, trainings, and exhibits are vital to_x000a_ disseminate all technologies, knowledge, and sharing of ideas_x000a_ among stakeholders and other academic institutions. "/>
    <x v="3"/>
    <s v="GAA"/>
    <x v="4"/>
    <s v="Proposed"/>
    <m/>
    <m/>
    <m/>
    <m/>
    <n v="100000"/>
    <n v="100000"/>
    <n v="200000"/>
  </r>
  <r>
    <x v="3"/>
    <s v="RSU"/>
    <s v="Construction of the University Technology Innovation Hub"/>
    <s v="Provide venue to_x000a_ highlight the innovative work of the RSU’s faculty and students to_x000a_ the prospect investor."/>
    <x v="3"/>
    <s v="GAA"/>
    <x v="7"/>
    <s v="Proposed"/>
    <m/>
    <m/>
    <m/>
    <m/>
    <n v="50000"/>
    <n v="50000"/>
    <n v="100000"/>
  </r>
  <r>
    <x v="3"/>
    <s v="RSU"/>
    <s v="Construction of Health Services Building in Romblon Campus"/>
    <s v="The RSU believes that it can best serve its constituents if it_x000a_ continues to be dynamic and responsive to the needs of_x000a_ students, faculty and staff by providing adequate medical_x000a_ attention to the identified key stakeholders and their_x000a_ dependents, rendering emergency care and first aid treatment_x000a_ to victims of accidents, and rendering immediate referral of_x000a_ emergency cases and other cases to other health care facilities_x000a_ that cannot be treated in the university health clinic."/>
    <x v="3"/>
    <s v="GAA"/>
    <x v="13"/>
    <s v="Proposed"/>
    <m/>
    <m/>
    <m/>
    <m/>
    <n v="30000"/>
    <n v="20000"/>
    <n v="50000"/>
  </r>
  <r>
    <x v="3"/>
    <s v="RSU"/>
    <s v="Construction of Health Services Building in San Fernando Campus"/>
    <s v="The RSU believes that it can best serve its constituents if it_x000a_ continues to be dynamic and responsive to the needs of_x000a_ students, faculty and staff by providing adequate medical_x000a_ attention to the identified key stakeholders and their_x000a_ dependents, rendering emergency care and first aid treatment_x000a_ to victims of accidents, and rendering immediate referral of_x000a_ emergency cases and other cases to other health care facilities_x000a_ that cannot be treated in the university health clinic."/>
    <x v="3"/>
    <s v="GAA"/>
    <x v="13"/>
    <s v="Proposed"/>
    <m/>
    <m/>
    <m/>
    <m/>
    <n v="30000"/>
    <n v="20000"/>
    <n v="50000"/>
  </r>
  <r>
    <x v="3"/>
    <s v="RSU"/>
    <s v="Construction of Health Services Building in San Agustin Campus"/>
    <s v="The RSU believes that it can best serve its constituents if it_x000a_ continues to be dynamic and responsive to the needs of_x000a_ students, faculty and staff by providing adequate medical_x000a_ attention to the identified key stakeholders and their_x000a_ dependents, rendering emergency care and first aid treatment_x000a_ to victims of accidents, and rendering immediate referral of_x000a_ emergency cases and other cases to other health care facilities_x000a_ that cannot be treated in the university health clinic."/>
    <x v="3"/>
    <s v="GAA"/>
    <x v="13"/>
    <s v="Proposed"/>
    <m/>
    <m/>
    <m/>
    <m/>
    <n v="30000"/>
    <n v="20000"/>
    <n v="50000"/>
  </r>
  <r>
    <x v="3"/>
    <s v="RSU"/>
    <s v="Construction of Research and Development Center in San Fernando"/>
    <s v="The research center will serve as a niche of training and_x000a_ developing new researchers, both faculty members and_x000a_ students. The introduction of new skills and laboratory_x000a_ techniques will help encourage critical thinking and creativity_x000a_ thus, producing more innovative research products that will be_x000a_ beneficial to the university and the community. "/>
    <x v="3"/>
    <s v="GAA"/>
    <x v="7"/>
    <s v="Proposed"/>
    <m/>
    <m/>
    <m/>
    <m/>
    <m/>
    <n v="40000"/>
    <n v="40000"/>
  </r>
  <r>
    <x v="3"/>
    <s v="RSU"/>
    <s v="Construction of Research and Development Center in Romblon"/>
    <s v="The research center will serve as a niche of training and_x000a_ developing new researchers, both faculty members and_x000a_ students. The introduction of new skills and laboratory_x000a_ techniques will help encourage critical thinking and creativity_x000a_ thus, producing more innovative research products that will be_x000a_ beneficial to the university and the community. "/>
    <x v="3"/>
    <s v="GAA"/>
    <x v="7"/>
    <s v="Proposed"/>
    <m/>
    <m/>
    <m/>
    <m/>
    <m/>
    <n v="40000"/>
    <n v="40000"/>
  </r>
  <r>
    <x v="3"/>
    <s v="RSU"/>
    <s v="Construction of Research and Development Center in San Agustin"/>
    <s v="The research center will serve as a niche of training and_x000a_ developing new researchers, both faculty members and_x000a_ students. The introduction of new skills and laboratory_x000a_ techniques will help encourage critical thinking and creativity_x000a_ thus, producing more innovative research products that will be_x000a_ beneficial to the university and the community. "/>
    <x v="3"/>
    <s v="GAA"/>
    <x v="7"/>
    <s v="Proposed"/>
    <m/>
    <m/>
    <m/>
    <m/>
    <m/>
    <n v="40000"/>
    <n v="40000"/>
  </r>
  <r>
    <x v="3"/>
    <s v="WPU"/>
    <s v="Expansion of Library Building at Main Campus"/>
    <s v="The project involves construction and furnishing of an extension of Library Building at Main Campus to accommodate various end-users in the campus"/>
    <x v="6"/>
    <s v="GAA"/>
    <x v="4"/>
    <s v="Ongoing"/>
    <n v="25000"/>
    <m/>
    <m/>
    <m/>
    <m/>
    <m/>
    <n v="25000"/>
  </r>
  <r>
    <x v="3"/>
    <s v="WPU"/>
    <s v="Completion of the Rehabilitation of College of Fisheries and Aquatic Sciences Instruction Building, Puerto Princesa City Campus"/>
    <s v="The project will complete the rehabilitation and furnishing of the College of Fisheries and Aquatic Sciences (CFAS) Instruction Building at Puerto Princesa City Campus to house CFAS students, faculty and staff, researchers"/>
    <x v="6"/>
    <s v="GAA"/>
    <x v="4"/>
    <s v="Pipelined"/>
    <m/>
    <n v="15000"/>
    <m/>
    <m/>
    <m/>
    <m/>
    <n v="15000"/>
  </r>
  <r>
    <x v="3"/>
    <s v="WPU"/>
    <s v="Rehabilitation of Fire Damaged Annex Building in Puerto Princesa City Campus (Phase II)"/>
    <s v="The project will complete the rehabilitation and furnishing of the Annex Building in Puerto Princesa City Campus which was destroyed by fire. It will house the College of Criminal Justice Education students, faculty and staff"/>
    <x v="6"/>
    <s v="GAA"/>
    <x v="4"/>
    <s v="Proposed"/>
    <m/>
    <m/>
    <n v="50000"/>
    <m/>
    <m/>
    <m/>
    <n v="50000"/>
  </r>
  <r>
    <x v="3"/>
    <s v="WPU"/>
    <s v="Construction of Dormitory Building at Puerto Princesa City Campus"/>
    <s v="The project involves construction and furnishing of a dormitory building at Puerto Princesa City Campus to provide housing facility for students"/>
    <x v="6"/>
    <s v="GAA"/>
    <x v="4"/>
    <s v="Proposed"/>
    <m/>
    <m/>
    <n v="50000"/>
    <m/>
    <m/>
    <m/>
    <n v="50000"/>
  </r>
  <r>
    <x v="3"/>
    <s v="WPU"/>
    <s v="Construction of College of Education Building at Puerto Princesa City Campus "/>
    <s v="The project involves construction and furnishing of a College of Education building at Puerto Princesa City Campus to house the teacher education students, faculty and staff"/>
    <x v="6"/>
    <s v="GAA"/>
    <x v="4"/>
    <s v="Proposed"/>
    <m/>
    <m/>
    <n v="50000"/>
    <m/>
    <m/>
    <m/>
    <n v="50000"/>
  </r>
  <r>
    <x v="3"/>
    <s v="WPU"/>
    <s v="Construction of College of Arts and Sciences (CAS) Building at Main Campus "/>
    <s v="The project involves construction and furnishing of a College of Arts and Sciences (CAS) Building at Main Campus to house the BS Social Work students, students taking the general education curriculum, and CAS faculty and staff"/>
    <x v="6"/>
    <s v="GAA"/>
    <x v="4"/>
    <s v="Proposed"/>
    <m/>
    <m/>
    <n v="55000"/>
    <m/>
    <m/>
    <m/>
    <n v="55000"/>
  </r>
  <r>
    <x v="3"/>
    <s v="WPU"/>
    <s v="Construction of Metals and Engineering Innovation Center at Main Campus"/>
    <s v="The project involves construction and furnishing of a Metals and Engineering Innovation Center building at Main Campus to house the engineering students, faculty, staff, and researchers"/>
    <x v="6"/>
    <s v="GAA"/>
    <x v="4"/>
    <s v="Proposed"/>
    <m/>
    <m/>
    <n v="15000"/>
    <m/>
    <m/>
    <m/>
    <n v="15000"/>
  </r>
  <r>
    <x v="3"/>
    <s v="WPU"/>
    <s v="Rehabilitation of Palawan Agricultural Research Center (PARC) at Main Campus"/>
    <s v="The project involves rehabilitation, upgrading and furnishing of the old PARC Building at Main Campus to provide research facility for the engineering, agriculture, environment and forestry programs "/>
    <x v="6"/>
    <s v="GAA"/>
    <x v="4"/>
    <s v="Proposed"/>
    <m/>
    <m/>
    <n v="60000"/>
    <m/>
    <m/>
    <m/>
    <n v="60000"/>
  </r>
  <r>
    <x v="3"/>
    <s v="WPU"/>
    <s v="Rehabilitation of Old Engineering Laboratory Building at Main Campus"/>
    <s v="The project involves rehabilitation, upgrading and furnishing of the old Engineering Laboratory Building at Main Campus to house the engineering students, faculty and staff"/>
    <x v="6"/>
    <s v="GAA"/>
    <x v="4"/>
    <s v="Proposed"/>
    <m/>
    <m/>
    <n v="60000"/>
    <m/>
    <m/>
    <m/>
    <n v="60000"/>
  </r>
  <r>
    <x v="3"/>
    <s v="WPU"/>
    <s v="Construction of Computer Laboratory Building at Quezon Campus"/>
    <s v="The project involves construction and furnishing of a computer laboratory building at Quezon Campus for instruction services"/>
    <x v="6"/>
    <s v="GAA"/>
    <x v="4"/>
    <s v="Proposed"/>
    <m/>
    <m/>
    <n v="7500"/>
    <m/>
    <m/>
    <m/>
    <n v="7500"/>
  </r>
  <r>
    <x v="3"/>
    <s v="WPU"/>
    <s v="Rehabilitation of Academic Building at El Nido Campus "/>
    <s v="The project involves rehabilitation, upgrading and furnishing of the Academic Building at El Nido Campus to house instruction, academic support and administrative services of the campus"/>
    <x v="6"/>
    <s v="GAA"/>
    <x v="4"/>
    <s v="Proposed"/>
    <m/>
    <m/>
    <n v="10000"/>
    <m/>
    <m/>
    <m/>
    <n v="10000"/>
  </r>
  <r>
    <x v="3"/>
    <s v="WPU"/>
    <s v="Construction of Food Processing Pilot Plant at Main Campus"/>
    <s v="The project involves construction and furnishing of a food processing pilot plant at Main Campus to serve as a venue for instruction, research, innovation, and extension services toward increased production of commodity-based agricultural products"/>
    <x v="6"/>
    <s v="GAA"/>
    <x v="4"/>
    <s v="Proposed"/>
    <m/>
    <m/>
    <n v="60000"/>
    <m/>
    <m/>
    <m/>
    <n v="60000"/>
  </r>
  <r>
    <x v="3"/>
    <s v="WPU"/>
    <s v="Construction of Smart Greenhouse at Main Campus "/>
    <s v="The project involves construction and furnishing of a state-of-the-art greenhouse at Main Campus, Aborlan for instruction, research, innovation, and extension services on agricultural production"/>
    <x v="6"/>
    <s v="GAA"/>
    <x v="4"/>
    <s v="Proposed"/>
    <m/>
    <m/>
    <n v="30000"/>
    <m/>
    <m/>
    <m/>
    <n v="30000"/>
  </r>
  <r>
    <x v="3"/>
    <s v="WPU"/>
    <s v="Construction of Civil Engineering Academic Building at Main Campus"/>
    <s v="The project involves construction and furnishing of a civil engineering academic building at Main Campus to house the lecture rooms for civil engineering program"/>
    <x v="6"/>
    <s v="GAA"/>
    <x v="4"/>
    <s v="Proposed"/>
    <m/>
    <m/>
    <n v="30000"/>
    <m/>
    <m/>
    <m/>
    <n v="30000"/>
  </r>
  <r>
    <x v="3"/>
    <s v="WPU"/>
    <s v="Construction of Gender and Development Building at Main Campus"/>
    <s v="The project involves construction and furnishing of a gender and development building at Main Campus that will house GAD services, and provide a temporary care to the child of employee and student parents in the University, and a space where lactating mothers can spend their time feeding their babies"/>
    <x v="6"/>
    <s v="GAA"/>
    <x v="4"/>
    <s v="Proposed"/>
    <m/>
    <m/>
    <n v="15000"/>
    <m/>
    <m/>
    <m/>
    <n v="15000"/>
  </r>
  <r>
    <x v="3"/>
    <s v="WPU"/>
    <s v="Rehabilitation of Old College Dormitory Building at Main Campus"/>
    <s v="The project involves construction and furnishing  of a replacement for the fire-damaged dormitory at Main Campus to provide housing facility for students"/>
    <x v="6"/>
    <s v="GAA"/>
    <x v="4"/>
    <s v="Proposed"/>
    <m/>
    <m/>
    <n v="50000"/>
    <m/>
    <m/>
    <m/>
    <n v="50000"/>
  </r>
  <r>
    <x v="3"/>
    <s v="WPU"/>
    <s v="Construction of Technology and Business Management and Innovation Center at Puerto Princesa City Campus"/>
    <s v="The project involves construction and furnishing of a technology and business management and innovation building at Puerto Princesa City Campus to house the R&amp;D, technology, and innovation services"/>
    <x v="6"/>
    <s v="GAA"/>
    <x v="4"/>
    <s v="Proposed"/>
    <m/>
    <m/>
    <n v="50000"/>
    <m/>
    <m/>
    <m/>
    <n v="50000"/>
  </r>
  <r>
    <x v="3"/>
    <s v="WPU"/>
    <s v="Rehabilitation of Former ASTI Laboratory Building at Puerto Princesa City Campus"/>
    <s v="The project involves rehabilitation, upgrading, and furnishing of the Former ASTI Laboratory Building at Puerto Princesa City Campus to house the supplies, materials and equipment of the University, and the fabrication innovation laboratory"/>
    <x v="6"/>
    <s v="GAA"/>
    <x v="4"/>
    <s v="Proposed"/>
    <m/>
    <m/>
    <n v="20000"/>
    <m/>
    <m/>
    <m/>
    <n v="20000"/>
  </r>
  <r>
    <x v="3"/>
    <s v="WPU"/>
    <s v="Construction of Academic Building at Quezon Campus"/>
    <s v="The project involves construction and furnishing of an academic building at Quezon Campus, Quezon to house instruction, RDE and administrative services of the campus"/>
    <x v="6"/>
    <s v="GAA"/>
    <x v="4"/>
    <s v="Proposed"/>
    <m/>
    <m/>
    <n v="40000"/>
    <m/>
    <m/>
    <m/>
    <n v="40000"/>
  </r>
  <r>
    <x v="3"/>
    <s v="WPU"/>
    <s v="Construction of Agricultural and Biosystems Engineering Academic Building at Main Campus"/>
    <s v="The project involves construction and furnishing of a agricultural and biosystems engineering academic building at Main Campus to house the lecture rooms for agricultural and biosystems engineering program"/>
    <x v="6"/>
    <s v="GAA"/>
    <x v="4"/>
    <s v="Proposed"/>
    <m/>
    <m/>
    <n v="30000"/>
    <m/>
    <m/>
    <m/>
    <n v="30000"/>
  </r>
  <r>
    <x v="3"/>
    <s v="WPU"/>
    <s v="Construction of Agri-Business Center at Main Campus"/>
    <s v="The project involves construction and furnishing of an Agri-Business Center building at Main Campus that will be managed by the Extension arm of the University to house a display (pasalubong) center with products developed by WPU and its local partners, with spaces for rent to MSMEs, offices, and meeting and training rooms."/>
    <x v="6"/>
    <s v="GAA"/>
    <x v="4"/>
    <s v="Proposed"/>
    <m/>
    <m/>
    <n v="10000"/>
    <m/>
    <m/>
    <m/>
    <n v="10000"/>
  </r>
  <r>
    <x v="3"/>
    <s v="WPU"/>
    <s v="Construction of Interactive Museum at Main Campus"/>
    <s v="The project involves construction and furnishing of an interactive museum at Main Campus that will serve as repository of indigenous historical data, tangible and intangible culture including spaces for collaborative, sustainable programs, projects, and activities (PPAs) to empower the Indigenous Cultural Communities (ICCs) and other stakeholders"/>
    <x v="6"/>
    <s v="GAA"/>
    <x v="4"/>
    <s v="Proposed"/>
    <m/>
    <m/>
    <n v="20000"/>
    <m/>
    <m/>
    <m/>
    <n v="20000"/>
  </r>
  <r>
    <x v="3"/>
    <s v="WPU"/>
    <s v="Construction of Library Building at Busuanga Campus"/>
    <s v="The project involves construction and furnishing of a library building at Busuanga Campus to  to accommodate various end-users in the campus"/>
    <x v="6"/>
    <s v="GAA"/>
    <x v="4"/>
    <s v="Proposed"/>
    <m/>
    <m/>
    <m/>
    <n v="10000"/>
    <m/>
    <m/>
    <n v="10000"/>
  </r>
  <r>
    <x v="3"/>
    <s v="WPU"/>
    <s v="Rehabilitation of Vo-Ag Building at Main Campus"/>
    <s v="The project involves rehabilitation, upgrading and furnishing of the Vo-Ag Building at Main Campus for agriculture students, faculty and staff"/>
    <x v="6"/>
    <s v="GAA"/>
    <x v="4"/>
    <s v="Proposed"/>
    <m/>
    <m/>
    <m/>
    <n v="40000"/>
    <m/>
    <m/>
    <n v="40000"/>
  </r>
  <r>
    <x v="3"/>
    <s v="WPU"/>
    <s v="Construction of College of Public Administration and Management Building at Main Campus"/>
    <s v="The project involves construction and furnishing of a 2-storey College of Public Administration and Management (CPAM) building at Main Campus to house CPAM students, faculty and staff"/>
    <x v="6"/>
    <s v="GAA"/>
    <x v="4"/>
    <s v="Proposed"/>
    <m/>
    <m/>
    <m/>
    <n v="75000"/>
    <m/>
    <m/>
    <n v="75000"/>
  </r>
  <r>
    <x v="3"/>
    <s v="WPU"/>
    <s v="Construction of Technology and Business Management and Innovation Center at Main Campus"/>
    <s v="The project involves construction and furnishing of a technology and business management and innovation building at Main Campus to house the R&amp;D, technology, and innovation services"/>
    <x v="6"/>
    <s v="GAA"/>
    <x v="4"/>
    <s v="Proposed"/>
    <m/>
    <m/>
    <m/>
    <n v="50000"/>
    <m/>
    <m/>
    <n v="50000"/>
  </r>
  <r>
    <x v="3"/>
    <s v="WPU"/>
    <s v="Construction of Student Center at Main Campus"/>
    <s v="The project involves construction and furnishing of student center at Main Campus that will house student activities, student organizations and publication"/>
    <x v="6"/>
    <s v="GAA"/>
    <x v="4"/>
    <s v="Proposed"/>
    <m/>
    <m/>
    <m/>
    <n v="55000"/>
    <m/>
    <m/>
    <n v="55000"/>
  </r>
  <r>
    <x v="3"/>
    <s v="WPU"/>
    <s v="Construction of College of Arts and Sciences (CAS) Building at Puerto Princesa City Campus"/>
    <s v="The project involves construction and furnishing of a College of Arts and Sciences (CAS) building at Puerto Princesa City Campus  to house the BS Social Work students, students taking the general education curriculum, and CAS faculty and staff"/>
    <x v="6"/>
    <s v="GAA"/>
    <x v="4"/>
    <s v="Proposed"/>
    <m/>
    <m/>
    <m/>
    <n v="55000"/>
    <m/>
    <m/>
    <n v="55000"/>
  </r>
  <r>
    <x v="3"/>
    <s v="WPU"/>
    <s v="Construction of College of Public Administration and Management Building at Puerto Princesa City Campus"/>
    <s v="The project involves construction and furnishing of a 3-storey College of Public Administration and Management (CPAM) building at Puerto Princesa City Campus to house CPAM students, faculty and staff"/>
    <x v="6"/>
    <s v="GAA"/>
    <x v="4"/>
    <s v="Proposed"/>
    <m/>
    <m/>
    <m/>
    <n v="90000"/>
    <m/>
    <m/>
    <n v="90000"/>
  </r>
  <r>
    <x v="3"/>
    <s v="WPU"/>
    <s v="Rehabilitation of Binduyan Marine Research Station at Puerto Princesa City"/>
    <s v="The project involves rehabilitation, upgrading and furnishing of the hatchery facilities and other laboratory facilities for  OJT and thesis as well as research and extension projects"/>
    <x v="6"/>
    <s v="GAA"/>
    <x v="4"/>
    <s v="Proposed"/>
    <m/>
    <m/>
    <m/>
    <n v="10000"/>
    <m/>
    <m/>
    <n v="10000"/>
  </r>
  <r>
    <x v="3"/>
    <s v="WPU"/>
    <s v="Expansion of Library Building at Puerto Princesa City Campus"/>
    <s v="The project will expand the existing library facilities in Puerto Princesa City Campus by constructing and furnishing a library building to accommodate various end-users in the campus"/>
    <x v="6"/>
    <s v="GAA"/>
    <x v="4"/>
    <s v="Proposed"/>
    <m/>
    <m/>
    <m/>
    <n v="15000"/>
    <m/>
    <m/>
    <n v="15000"/>
  </r>
  <r>
    <x v="3"/>
    <s v="WPU"/>
    <s v="Construction of Library Building at Quezon Campus"/>
    <s v="The project involves construction and furnishing of a library building at Quezon Campus to accommodate various end-users in the campus"/>
    <x v="6"/>
    <s v="GAA"/>
    <x v="4"/>
    <s v="Proposed"/>
    <m/>
    <m/>
    <m/>
    <n v="10000"/>
    <m/>
    <m/>
    <n v="10000"/>
  </r>
  <r>
    <x v="3"/>
    <s v="WPU"/>
    <s v="Construction of Information and Communications Technology (ICT) Building at Main Campus"/>
    <s v="The project involves construction and furnishing of ICT building at Main Campus to house IT rooms, computer laboratory rooms and classrooms for BS Information Systems and other IT-related services to students, faculty and staff"/>
    <x v="6"/>
    <s v="GAA"/>
    <x v="4"/>
    <s v="Proposed"/>
    <m/>
    <m/>
    <m/>
    <n v="50000"/>
    <m/>
    <m/>
    <n v="50000"/>
  </r>
  <r>
    <x v="3"/>
    <s v="WPU"/>
    <s v="Construction of Hospitality Management Building at Busuanga Campus"/>
    <s v="The project involves construction and furnishing of a hospitality management building at Busuanga Campus to house the lecture and laboratory rooms of BSHM program"/>
    <x v="6"/>
    <s v="GAA"/>
    <x v="4"/>
    <s v="Proposed"/>
    <m/>
    <m/>
    <m/>
    <m/>
    <n v="25000"/>
    <m/>
    <n v="25000"/>
  </r>
  <r>
    <x v="3"/>
    <s v="WPU"/>
    <s v="Construction of Academic Affairs Building at Main Campus"/>
    <s v="The project involves construction and furnishing of an academic affairs building at Main Campus that will house the different units providing student services"/>
    <x v="6"/>
    <s v="GAA"/>
    <x v="4"/>
    <s v="Proposed"/>
    <m/>
    <m/>
    <m/>
    <m/>
    <n v="55000"/>
    <m/>
    <n v="55000"/>
  </r>
  <r>
    <x v="3"/>
    <s v="WPU"/>
    <s v="Construction of Home Economics and Food Technology Building at Main Campus"/>
    <s v="The project involves construction and furnishing of a home economics and food technology building at Main Campus to house the students, faculty and staff of the Home Economics Department and for offering BS Food Technology"/>
    <x v="6"/>
    <s v="GAA"/>
    <x v="4"/>
    <s v="Proposed"/>
    <m/>
    <m/>
    <m/>
    <m/>
    <n v="60000"/>
    <m/>
    <n v="60000"/>
  </r>
  <r>
    <x v="3"/>
    <s v="WPU"/>
    <s v="Construction of College of Criminal Justice Education Instructional Building at Main Campus"/>
    <s v="The project involves construction and furnishing of a CCJE instructional building at Main Campus to house the CCJE students, faculty and staff"/>
    <x v="6"/>
    <s v="GAA"/>
    <x v="4"/>
    <s v="Proposed"/>
    <m/>
    <m/>
    <m/>
    <m/>
    <n v="40000"/>
    <m/>
    <n v="40000"/>
  </r>
  <r>
    <x v="3"/>
    <s v="WPU"/>
    <s v="Construction of College of Education Academic Building at Puerto Princesa City Campus"/>
    <s v="The project involves construction and furnishing of a College of Education academic building at Puerto Princesa City Campus to house the growing population of teacher education students, faculty and staff"/>
    <x v="6"/>
    <s v="GAA"/>
    <x v="4"/>
    <s v="Proposed"/>
    <m/>
    <m/>
    <m/>
    <m/>
    <n v="50000"/>
    <m/>
    <n v="50000"/>
  </r>
  <r>
    <x v="3"/>
    <s v="WPU"/>
    <s v="Construction of Health Services Building at Puerto Princesa City Campus"/>
    <s v="The project involves construction and furnishing of a health services building at Puerto Princesa City Campus to house the medical and dental services to students, faculty and staff"/>
    <x v="6"/>
    <s v="GAA"/>
    <x v="4"/>
    <s v="Proposed"/>
    <m/>
    <m/>
    <m/>
    <m/>
    <n v="25000"/>
    <m/>
    <n v="25000"/>
  </r>
  <r>
    <x v="3"/>
    <s v="WPU"/>
    <s v="Construction of Physical Education Building at Main Campus"/>
    <s v="The project involves construction and furnishing of a physical education building at Main Campus to house the students, faculty and staff of Bachelor of Physical Education program"/>
    <x v="6"/>
    <s v="GAA"/>
    <x v="4"/>
    <s v="Proposed"/>
    <m/>
    <m/>
    <m/>
    <m/>
    <n v="20000"/>
    <m/>
    <n v="20000"/>
  </r>
  <r>
    <x v="3"/>
    <s v="WPU"/>
    <s v="Construction of Student Center at Puerto Princesa City Campus"/>
    <s v="The project involves construction and furnishing of student center at Puerto Princesa City Campus that will house student activities, student organizations and publication"/>
    <x v="6"/>
    <s v="GAA"/>
    <x v="4"/>
    <s v="Proposed"/>
    <m/>
    <m/>
    <m/>
    <m/>
    <n v="55000"/>
    <m/>
    <n v="55000"/>
  </r>
  <r>
    <x v="3"/>
    <s v="WPU"/>
    <s v="Construction of Information and Communications Technology (ICT) Building at Puerto Princesa City Campus"/>
    <s v="The project involves construction and furnishing of ICT building at Puerto Princesa City Campus to house IT rooms, computer laboratory rooms and classrooms for BS Information Systems and other IT-related services to students, faculty and staff"/>
    <x v="6"/>
    <s v="GAA"/>
    <x v="4"/>
    <s v="Proposed"/>
    <m/>
    <m/>
    <m/>
    <m/>
    <n v="50000"/>
    <m/>
    <n v="50000"/>
  </r>
  <r>
    <x v="3"/>
    <s v="WPU"/>
    <s v="Construction of Renewable Energy Center at Main Campus"/>
    <s v="The project involves the construction and furnishing of a Renewable Energy Center building at Main Campus to house R&amp;D on renewable energy sources which include larboatory rooms, conference rooms and display rooms for protype of developed technologies, offices for key program staff and researchers, teaching spaces and meeting rooms"/>
    <x v="6"/>
    <s v="GAA"/>
    <x v="4"/>
    <s v="Proposed"/>
    <m/>
    <m/>
    <m/>
    <m/>
    <n v="40000"/>
    <m/>
    <n v="40000"/>
  </r>
  <r>
    <x v="3"/>
    <s v="WPU"/>
    <s v="Construction of Mechanical Engineering Academic Building at Main Campus"/>
    <s v="The project involves construction and furnishing of a mechanical engineering academic building at Main Campus to house the lecture rooms for mechanical engineering program"/>
    <x v="6"/>
    <s v="GAA"/>
    <x v="4"/>
    <s v="Proposed"/>
    <m/>
    <m/>
    <m/>
    <m/>
    <m/>
    <n v="30000"/>
    <n v="30000"/>
  </r>
  <r>
    <x v="3"/>
    <s v="WPU"/>
    <s v="Construction of Library Building at El Nido Campus"/>
    <s v="The project involves construction and furnishing of a library building at El Nido Campus to accommodate various end-users in the campus"/>
    <x v="6"/>
    <s v="GAA"/>
    <x v="4"/>
    <s v="Proposed"/>
    <m/>
    <m/>
    <m/>
    <m/>
    <m/>
    <n v="20000"/>
    <n v="20000"/>
  </r>
  <r>
    <x v="3"/>
    <s v="WPU"/>
    <s v="Rehabilitation of Higher Education Building at Main Campus"/>
    <s v="The project involves rehabilitation, upgrading and furnishing of the Higher Education Building at Main Campus"/>
    <x v="6"/>
    <s v="GAA"/>
    <x v="4"/>
    <s v="Proposed"/>
    <m/>
    <m/>
    <m/>
    <m/>
    <m/>
    <n v="60000"/>
    <n v="60000"/>
  </r>
  <r>
    <x v="3"/>
    <s v="WPU"/>
    <s v="Expansion of Food Processing Center at Main Campus"/>
    <s v="The project involves rehabilitation, expansion, upgrading and furnishing of the Food Processing Center at Main Campus"/>
    <x v="6"/>
    <s v="GAA"/>
    <x v="4"/>
    <s v="Proposed"/>
    <m/>
    <m/>
    <m/>
    <m/>
    <m/>
    <n v="30000"/>
    <n v="30000"/>
  </r>
  <r>
    <x v="3"/>
    <s v="WPU"/>
    <s v="Rehabilitation of Old College of Education Building at Main Campus"/>
    <s v="The project involves rehabilitation, upgrading and furnishing of the Old College of Education Building at Main Campus to cater to teacher education students, faculty and staff"/>
    <x v="6"/>
    <s v="GAA"/>
    <x v="4"/>
    <s v="Proposed"/>
    <m/>
    <m/>
    <m/>
    <m/>
    <m/>
    <n v="30000"/>
    <n v="30000"/>
  </r>
  <r>
    <x v="3"/>
    <s v="WPU"/>
    <s v="Construction of Electrical Engineering Academic Building at Main Campus"/>
    <s v="The project involves construction and furnishing of an electrical engineering academic building at Main Campus to house the lecture rooms for electrical engineering program"/>
    <x v="6"/>
    <s v="GAA"/>
    <x v="4"/>
    <s v="Proposed"/>
    <m/>
    <m/>
    <m/>
    <m/>
    <m/>
    <n v="30000"/>
    <n v="30000"/>
  </r>
  <r>
    <x v="3"/>
    <s v="WPU"/>
    <s v="Construction of New Health Services Building at Main Campus"/>
    <s v="The project involves construction and furnishing of a new health services building at Main Campus to house the medical and dental services to students, faculty and staff"/>
    <x v="6"/>
    <s v="GAA"/>
    <x v="4"/>
    <s v="Proposed"/>
    <m/>
    <m/>
    <m/>
    <m/>
    <m/>
    <n v="25000"/>
    <n v="25000"/>
  </r>
  <r>
    <x v="3"/>
    <s v="WPU"/>
    <s v="Construction of Binduyan Research and Development Building at Puerto Princesa City"/>
    <s v="The project involves construction and furnishing of research and development building including Installation of water line from marine water source and freshwater source at the Binduyan Marine Research Station, Puerto Princesa City"/>
    <x v="6"/>
    <s v="GAA"/>
    <x v="4"/>
    <s v="Proposed"/>
    <m/>
    <m/>
    <m/>
    <m/>
    <m/>
    <n v="40000"/>
    <n v="40000"/>
  </r>
  <r>
    <x v="3"/>
    <s v="WPU"/>
    <s v="Construction of Health Services Building at Quezon Campus"/>
    <s v="The project involves construction and furnishing of a health services building at Quezon Campus to house the medical and dental services to students, faculty and staff"/>
    <x v="6"/>
    <s v="GAA"/>
    <x v="4"/>
    <s v="Proposed"/>
    <m/>
    <m/>
    <m/>
    <m/>
    <m/>
    <n v="15000"/>
    <n v="15000"/>
  </r>
  <r>
    <x v="3"/>
    <s v="WPU"/>
    <s v="Rehabilitation of WPU Hatchery in Puerto Princesa City Campus"/>
    <s v="The project involves rehabilitation and improvement of WPU Hatchery in Puerto Princesa City Campus including including installation of water line from marine water source and reconnection of freshwater lines"/>
    <x v="6"/>
    <s v="GAA"/>
    <x v="4"/>
    <s v="Proposed"/>
    <m/>
    <m/>
    <m/>
    <m/>
    <m/>
    <n v="20000"/>
    <n v="20000"/>
  </r>
</pivotCacheRecords>
</file>

<file path=xl/pivotCache/pivotCacheRecords3.xml><?xml version="1.0" encoding="utf-8"?>
<pivotCacheRecords xmlns="http://schemas.openxmlformats.org/spreadsheetml/2006/main" xmlns:r="http://schemas.openxmlformats.org/officeDocument/2006/relationships" count="755">
  <r>
    <x v="0"/>
    <x v="0"/>
    <s v="General Administration and Support"/>
    <x v="0"/>
    <x v="0"/>
    <x v="0"/>
    <x v="0"/>
    <n v="23563.678240000001"/>
  </r>
  <r>
    <x v="0"/>
    <x v="0"/>
    <s v="Purchase of Utility Vehicle - Passenger Van"/>
    <x v="0"/>
    <x v="0"/>
    <x v="0"/>
    <x v="1"/>
    <n v="2700"/>
  </r>
  <r>
    <x v="0"/>
    <x v="0"/>
    <s v="Construction of Five (5) Storey Office Building in Calapan, Oriental Mindoro"/>
    <x v="1"/>
    <x v="0"/>
    <x v="0"/>
    <x v="2"/>
    <n v="92796"/>
  </r>
  <r>
    <x v="0"/>
    <x v="0"/>
    <s v="Operations"/>
    <x v="0"/>
    <x v="0"/>
    <x v="0"/>
    <x v="0"/>
    <n v="11616.218580000001"/>
  </r>
  <r>
    <x v="0"/>
    <x v="1"/>
    <s v="Seal of Good Local Governance (SGLG)"/>
    <x v="0"/>
    <x v="0"/>
    <x v="0"/>
    <x v="0"/>
    <m/>
  </r>
  <r>
    <x v="0"/>
    <x v="1"/>
    <s v="Seal of Good Local Governance Barangay (SGLGB)"/>
    <x v="0"/>
    <x v="0"/>
    <x v="0"/>
    <x v="0"/>
    <m/>
  </r>
  <r>
    <x v="0"/>
    <x v="1"/>
    <s v="Civil Society Organization - People's Participation Partnership Program (CSO-PPPP)"/>
    <x v="0"/>
    <x v="0"/>
    <x v="0"/>
    <x v="0"/>
    <m/>
  </r>
  <r>
    <x v="0"/>
    <x v="1"/>
    <s v="Orientation of Newly Elected Officials (NEO) and Barangay Newly Elected Official (BNEO)"/>
    <x v="0"/>
    <x v="0"/>
    <x v="0"/>
    <x v="0"/>
    <m/>
  </r>
  <r>
    <x v="0"/>
    <x v="1"/>
    <s v="Strengthened LGU Database for Evidence Based-Planning: Support to Community Based Monitoring System (CBMS) per RA 11315"/>
    <x v="0"/>
    <x v="0"/>
    <x v="0"/>
    <x v="0"/>
    <m/>
  </r>
  <r>
    <x v="0"/>
    <x v="1"/>
    <s v="Bantay Korapsyon"/>
    <x v="0"/>
    <x v="0"/>
    <x v="0"/>
    <x v="0"/>
    <m/>
  </r>
  <r>
    <x v="0"/>
    <x v="1"/>
    <s v="Support for Local Governance Program (SLGP)"/>
    <x v="0"/>
    <x v="0"/>
    <x v="0"/>
    <x v="0"/>
    <n v="7530"/>
  </r>
  <r>
    <x v="0"/>
    <x v="1"/>
    <s v="Strengthening Peace and Order Council (POC)"/>
    <x v="0"/>
    <x v="0"/>
    <x v="1"/>
    <x v="0"/>
    <m/>
  </r>
  <r>
    <x v="0"/>
    <x v="1"/>
    <s v=" Philippine Anti-Drug Strategy (PADS)"/>
    <x v="0"/>
    <x v="0"/>
    <x v="1"/>
    <x v="0"/>
    <m/>
  </r>
  <r>
    <x v="0"/>
    <x v="1"/>
    <s v="Communicating for Perpetual and End for Extreme Violence and Forming Alliance Towards Positive Peace and Enriched Communities (C4PEACE)"/>
    <x v="0"/>
    <x v="0"/>
    <x v="1"/>
    <x v="0"/>
    <m/>
  </r>
  <r>
    <x v="0"/>
    <x v="1"/>
    <s v="Enhanced Comprehensive Local Intergration Program (ECLIP)"/>
    <x v="0"/>
    <x v="0"/>
    <x v="1"/>
    <x v="0"/>
    <m/>
  </r>
  <r>
    <x v="0"/>
    <x v="1"/>
    <s v="Institutionalizing Gender Responsive Local Governance"/>
    <x v="0"/>
    <x v="0"/>
    <x v="0"/>
    <x v="0"/>
    <m/>
  </r>
  <r>
    <x v="0"/>
    <x v="1"/>
    <s v="Monitoring and Evaluation Assistance to LGUs (MEALGU)"/>
    <x v="0"/>
    <x v="0"/>
    <x v="1"/>
    <x v="0"/>
    <m/>
  </r>
  <r>
    <x v="0"/>
    <x v="1"/>
    <s v="Lupong Tagapamayapa and Incentive Awards (LTIA)"/>
    <x v="0"/>
    <x v="0"/>
    <x v="1"/>
    <x v="0"/>
    <m/>
  </r>
  <r>
    <x v="0"/>
    <x v="1"/>
    <s v="Strengthening the Capacities of Barangay Based Institution and other Mechanism"/>
    <x v="0"/>
    <x v="0"/>
    <x v="1"/>
    <x v="0"/>
    <m/>
  </r>
  <r>
    <x v="0"/>
    <x v="1"/>
    <s v="&gt;Enhancing LGU Capacity on Disaster Risk Reduction and Climate Change Adaptation (DRR-CCA)"/>
    <x v="0"/>
    <x v="0"/>
    <x v="2"/>
    <x v="0"/>
    <m/>
  </r>
  <r>
    <x v="0"/>
    <x v="1"/>
    <s v="&gt;Mainstreaming DRR and CCA in Local Development Planning"/>
    <x v="0"/>
    <x v="0"/>
    <x v="2"/>
    <x v="0"/>
    <m/>
  </r>
  <r>
    <x v="0"/>
    <x v="1"/>
    <s v="Improve LGUs Competitiveness and Ease of Doing Business"/>
    <x v="0"/>
    <x v="0"/>
    <x v="0"/>
    <x v="0"/>
    <m/>
  </r>
  <r>
    <x v="0"/>
    <x v="1"/>
    <s v="Local Governance Resource Center (LGRC) Strengthening Activities"/>
    <x v="0"/>
    <x v="0"/>
    <x v="0"/>
    <x v="2"/>
    <n v="1200"/>
  </r>
  <r>
    <x v="0"/>
    <x v="1"/>
    <s v="ISO 9001:2015 Quality Management System (QMS) Implementation"/>
    <x v="0"/>
    <x v="0"/>
    <x v="0"/>
    <x v="0"/>
    <n v="1700"/>
  </r>
  <r>
    <x v="0"/>
    <x v="1"/>
    <s v="Program on Rewards and Incentives for Service Excellence (PRAISE)"/>
    <x v="0"/>
    <x v="0"/>
    <x v="0"/>
    <x v="2"/>
    <n v="2000"/>
  </r>
  <r>
    <x v="0"/>
    <x v="1"/>
    <s v="Capacity Development for Human Resource (Technical and Administrative Personnel) based on the Individual Development Plan (IDP)"/>
    <x v="0"/>
    <x v="0"/>
    <x v="0"/>
    <x v="2"/>
    <n v="3000"/>
  </r>
  <r>
    <x v="0"/>
    <x v="1"/>
    <s v="DILG Romblon- Construction of Covered Storage Room"/>
    <x v="2"/>
    <x v="0"/>
    <x v="0"/>
    <x v="2"/>
    <n v="660"/>
  </r>
  <r>
    <x v="0"/>
    <x v="1"/>
    <s v="Establishment of DILG Regional Office in the MIMAROPA Regional Government Center"/>
    <x v="1"/>
    <x v="0"/>
    <x v="0"/>
    <x v="2"/>
    <n v="109000"/>
  </r>
  <r>
    <x v="0"/>
    <x v="1"/>
    <s v="Procurement of Motor Vehicle for the Provincial/City Offices"/>
    <x v="0"/>
    <x v="0"/>
    <x v="0"/>
    <x v="2"/>
    <n v="24000"/>
  </r>
  <r>
    <x v="0"/>
    <x v="1"/>
    <s v="Procurement of Furniture and Fixture, machienery and equipment "/>
    <x v="3"/>
    <x v="0"/>
    <x v="0"/>
    <x v="0"/>
    <m/>
  </r>
  <r>
    <x v="0"/>
    <x v="1"/>
    <s v="Procurement of other machinery and equipment for the existing offices"/>
    <x v="0"/>
    <x v="0"/>
    <x v="0"/>
    <x v="2"/>
    <n v="1000"/>
  </r>
  <r>
    <x v="0"/>
    <x v="1"/>
    <s v="Procurement of Generator Set"/>
    <x v="0"/>
    <x v="0"/>
    <x v="0"/>
    <x v="2"/>
    <n v="1100"/>
  </r>
  <r>
    <x v="0"/>
    <x v="1"/>
    <s v="Utilities for the newly completed building"/>
    <x v="4"/>
    <x v="0"/>
    <x v="0"/>
    <x v="2"/>
    <n v="800"/>
  </r>
  <r>
    <x v="0"/>
    <x v="2"/>
    <s v="Construction of Five-Storey NEDA RDC MIMAROPA Office _x000a_Building "/>
    <x v="1"/>
    <x v="0"/>
    <x v="0"/>
    <x v="2"/>
    <n v="50000"/>
  </r>
  <r>
    <x v="0"/>
    <x v="3"/>
    <s v="Civil Registration and Vital Statistics Forum for Stakeholders"/>
    <x v="0"/>
    <x v="0"/>
    <x v="0"/>
    <x v="0"/>
    <n v="460.41"/>
  </r>
  <r>
    <x v="0"/>
    <x v="3"/>
    <s v="Information Dissemination Campaign"/>
    <x v="0"/>
    <x v="0"/>
    <x v="0"/>
    <x v="0"/>
    <n v="518.09"/>
  </r>
  <r>
    <x v="0"/>
    <x v="3"/>
    <s v="Regional Seminar of Solemning Officers"/>
    <x v="0"/>
    <x v="0"/>
    <x v="0"/>
    <x v="0"/>
    <n v="134.93"/>
  </r>
  <r>
    <x v="0"/>
    <x v="3"/>
    <s v="Mobile Registration for Indigenous Peoples (IPs)"/>
    <x v="4"/>
    <x v="0"/>
    <x v="0"/>
    <x v="0"/>
    <n v="257.5"/>
  </r>
  <r>
    <x v="0"/>
    <x v="3"/>
    <s v="Brgy Sec., BHW at Sitio Leaders Kaagapay sa Pagtatalang Sibil"/>
    <x v="0"/>
    <x v="0"/>
    <x v="0"/>
    <x v="0"/>
    <n v="487.19"/>
  </r>
  <r>
    <x v="0"/>
    <x v="3"/>
    <s v="Documentation of Tribal Marriages under A0 #3"/>
    <x v="4"/>
    <x v="0"/>
    <x v="0"/>
    <x v="0"/>
    <n v="145.22999999999999"/>
  </r>
  <r>
    <x v="0"/>
    <x v="3"/>
    <s v="Conduct of Civil Registration Month Activities"/>
    <x v="0"/>
    <x v="0"/>
    <x v="0"/>
    <x v="0"/>
    <n v="1010.43"/>
  </r>
  <r>
    <x v="0"/>
    <x v="3"/>
    <s v="PhilSys Registration Centers"/>
    <x v="0"/>
    <x v="0"/>
    <x v="0"/>
    <x v="0"/>
    <n v="3440.4575"/>
  </r>
  <r>
    <x v="0"/>
    <x v="3"/>
    <s v="Sequential Step 2 Registration "/>
    <x v="0"/>
    <x v="0"/>
    <x v="0"/>
    <x v="0"/>
    <n v="32031.568299999999"/>
  </r>
  <r>
    <x v="0"/>
    <x v="3"/>
    <s v="Information Dissemination on PhilSys"/>
    <x v="0"/>
    <x v="0"/>
    <x v="0"/>
    <x v="0"/>
    <n v="10.3"/>
  </r>
  <r>
    <x v="0"/>
    <x v="3"/>
    <s v="Conduct of Statistical Forum"/>
    <x v="0"/>
    <x v="0"/>
    <x v="0"/>
    <x v="0"/>
    <n v="448.05"/>
  </r>
  <r>
    <x v="0"/>
    <x v="3"/>
    <s v="Conduct of Statistical Capacity Building"/>
    <x v="0"/>
    <x v="0"/>
    <x v="0"/>
    <x v="0"/>
    <n v="1860.18"/>
  </r>
  <r>
    <x v="0"/>
    <x v="3"/>
    <s v="Conduct of  National Statistics Month Activities"/>
    <x v="0"/>
    <x v="0"/>
    <x v="0"/>
    <x v="0"/>
    <n v="806.49"/>
  </r>
  <r>
    <x v="0"/>
    <x v="3"/>
    <s v="Regional Statistics Committee (RSC) Activities"/>
    <x v="0"/>
    <x v="0"/>
    <x v="0"/>
    <x v="0"/>
    <n v="512.94000000000005"/>
  </r>
  <r>
    <x v="0"/>
    <x v="3"/>
    <s v="Conduct of Censuses and Survey for Agricultural &amp; Fisheries, Industry &amp; Sectoral Services and Conduct of Household-Based survey (Labor Force Survey)"/>
    <x v="0"/>
    <x v="0"/>
    <x v="0"/>
    <x v="0"/>
    <n v="15604.5"/>
  </r>
  <r>
    <x v="0"/>
    <x v="3"/>
    <s v="Locally Funded Census and Surveys"/>
    <x v="0"/>
    <x v="0"/>
    <x v="0"/>
    <x v="0"/>
    <m/>
  </r>
  <r>
    <x v="0"/>
    <x v="3"/>
    <s v="Printing of Statistical Publications"/>
    <x v="0"/>
    <x v="0"/>
    <x v="0"/>
    <x v="0"/>
    <n v="540.75"/>
  </r>
  <r>
    <x v="0"/>
    <x v="4"/>
    <s v="Conduct of High Impact Operations "/>
    <x v="0"/>
    <x v="0"/>
    <x v="1"/>
    <x v="0"/>
    <n v="3000"/>
  </r>
  <r>
    <x v="0"/>
    <x v="4"/>
    <s v="Operations against High Value Targets, Regional Target Lists "/>
    <x v="0"/>
    <x v="0"/>
    <x v="1"/>
    <x v="0"/>
    <n v="9400"/>
  </r>
  <r>
    <x v="0"/>
    <x v="4"/>
    <s v="Establishment/Development  of Seaport Interdiction Unit (SIU) Office"/>
    <x v="0"/>
    <x v="0"/>
    <x v="1"/>
    <x v="0"/>
    <n v="5750"/>
  </r>
  <r>
    <x v="0"/>
    <x v="4"/>
    <s v="Implementation of Barangay Drug Clearing Program"/>
    <x v="0"/>
    <x v="0"/>
    <x v="1"/>
    <x v="0"/>
    <n v="360"/>
  </r>
  <r>
    <x v="0"/>
    <x v="4"/>
    <s v="Construction of Multi Purpose Building "/>
    <x v="0"/>
    <x v="0"/>
    <x v="3"/>
    <x v="2"/>
    <n v="6500"/>
  </r>
  <r>
    <x v="0"/>
    <x v="4"/>
    <s v="Intelligence and Counter Intelligence Operation"/>
    <x v="0"/>
    <x v="0"/>
    <x v="1"/>
    <x v="0"/>
    <n v="3900"/>
  </r>
  <r>
    <x v="0"/>
    <x v="4"/>
    <s v="Intelligence Workshop"/>
    <x v="0"/>
    <x v="0"/>
    <x v="1"/>
    <x v="0"/>
    <n v="250"/>
  </r>
  <r>
    <x v="0"/>
    <x v="4"/>
    <s v="Operation Augmentation"/>
    <x v="0"/>
    <x v="0"/>
    <x v="1"/>
    <x v="0"/>
    <n v="948"/>
  </r>
  <r>
    <x v="0"/>
    <x v="4"/>
    <s v="Regulatory and Compliance Inspection/ Investigation all Licensed Establishment"/>
    <x v="0"/>
    <x v="0"/>
    <x v="1"/>
    <x v="0"/>
    <n v="650"/>
  </r>
  <r>
    <x v="0"/>
    <x v="4"/>
    <s v="Financial Investigation"/>
    <x v="0"/>
    <x v="0"/>
    <x v="1"/>
    <x v="0"/>
    <n v="1050"/>
  </r>
  <r>
    <x v="0"/>
    <x v="4"/>
    <s v="Conduct of Preventive Education and Community Involvement "/>
    <x v="0"/>
    <x v="0"/>
    <x v="1"/>
    <x v="0"/>
    <n v="3650"/>
  </r>
  <r>
    <x v="0"/>
    <x v="4"/>
    <s v="Travelling Expenses"/>
    <x v="0"/>
    <x v="0"/>
    <x v="1"/>
    <x v="0"/>
    <n v="2752"/>
  </r>
  <r>
    <x v="0"/>
    <x v="4"/>
    <s v="Repair and Maintenance of Service Vehicles"/>
    <x v="0"/>
    <x v="0"/>
    <x v="1"/>
    <x v="0"/>
    <n v="3245.04"/>
  </r>
  <r>
    <x v="0"/>
    <x v="4"/>
    <s v="Learning &amp; Development Program "/>
    <x v="0"/>
    <x v="0"/>
    <x v="4"/>
    <x v="0"/>
    <n v="250"/>
  </r>
  <r>
    <x v="0"/>
    <x v="4"/>
    <s v="Acquisition of Security Service "/>
    <x v="0"/>
    <x v="0"/>
    <x v="1"/>
    <x v="2"/>
    <n v="700"/>
  </r>
  <r>
    <x v="0"/>
    <x v="4"/>
    <s v="Acquisition of Customized Vehicles"/>
    <x v="0"/>
    <x v="0"/>
    <x v="1"/>
    <x v="2"/>
    <n v="8950"/>
  </r>
  <r>
    <x v="0"/>
    <x v="4"/>
    <s v="Purchase of Sophisticated Laboratory Equipment "/>
    <x v="0"/>
    <x v="0"/>
    <x v="0"/>
    <x v="2"/>
    <n v="6500"/>
  </r>
  <r>
    <x v="0"/>
    <x v="4"/>
    <s v="Purchase of Generator Set"/>
    <x v="0"/>
    <x v="0"/>
    <x v="0"/>
    <x v="2"/>
    <n v="1200"/>
  </r>
  <r>
    <x v="0"/>
    <x v="4"/>
    <s v="Implementation of ISO 2015:9001"/>
    <x v="0"/>
    <x v="0"/>
    <x v="0"/>
    <x v="0"/>
    <n v="170"/>
  </r>
  <r>
    <x v="0"/>
    <x v="4"/>
    <s v="Administrative Common Use "/>
    <x v="0"/>
    <x v="0"/>
    <x v="0"/>
    <x v="0"/>
    <n v="900"/>
  </r>
  <r>
    <x v="0"/>
    <x v="5"/>
    <s v="Administration of PNP Entrance and Promotional Examinations"/>
    <x v="0"/>
    <x v="0"/>
    <x v="1"/>
    <x v="0"/>
    <n v="2083.2199999999998"/>
  </r>
  <r>
    <x v="0"/>
    <x v="5"/>
    <s v="Transfer to Regional Government Center of MIMAROPA (Construction of Office Building and other cost related to transfer)"/>
    <x v="0"/>
    <x v="0"/>
    <x v="0"/>
    <x v="2"/>
    <n v="72783.539999999994"/>
  </r>
  <r>
    <x v="0"/>
    <x v="5"/>
    <s v="Police Supervision Sub-Program"/>
    <x v="0"/>
    <x v="0"/>
    <x v="1"/>
    <x v="0"/>
    <n v="624"/>
  </r>
  <r>
    <x v="0"/>
    <x v="5"/>
    <s v="Police Disciplinary Sub-Program"/>
    <x v="0"/>
    <x v="0"/>
    <x v="1"/>
    <x v="0"/>
    <n v="252"/>
  </r>
  <r>
    <x v="0"/>
    <x v="5"/>
    <s v="Police Welfare and Benefits Administration Sub-Program"/>
    <x v="0"/>
    <x v="0"/>
    <x v="1"/>
    <x v="0"/>
    <n v="20000"/>
  </r>
  <r>
    <x v="0"/>
    <x v="5"/>
    <s v="Crime Prevention and Coordination Program"/>
    <x v="0"/>
    <x v="0"/>
    <x v="1"/>
    <x v="0"/>
    <n v="125"/>
  </r>
  <r>
    <x v="0"/>
    <x v="6"/>
    <s v="Constructions of Standard Municipal Police Station Building "/>
    <x v="0"/>
    <x v="0"/>
    <x v="1"/>
    <x v="2"/>
    <n v="42204"/>
  </r>
  <r>
    <x v="0"/>
    <x v="6"/>
    <s v="Construction of Other Buildings and Facilities"/>
    <x v="0"/>
    <x v="0"/>
    <x v="1"/>
    <x v="2"/>
    <n v="347824.89250000002"/>
  </r>
  <r>
    <x v="0"/>
    <x v="6"/>
    <s v="Construction of RSU Buildings and Facilities"/>
    <x v="0"/>
    <x v="0"/>
    <x v="1"/>
    <x v="2"/>
    <n v="81785.734129999997"/>
  </r>
  <r>
    <x v="0"/>
    <x v="6"/>
    <s v="Non- Infrastructure Projects"/>
    <x v="0"/>
    <x v="0"/>
    <x v="1"/>
    <x v="2"/>
    <n v="63832.08"/>
  </r>
  <r>
    <x v="0"/>
    <x v="6"/>
    <s v="Human Resources Development"/>
    <x v="0"/>
    <x v="0"/>
    <x v="1"/>
    <x v="0"/>
    <n v="9248.4"/>
  </r>
  <r>
    <x v="0"/>
    <x v="6"/>
    <s v="Provision of Hospitalization and Health Care Services to the Members of the PNP and their Dependents"/>
    <x v="0"/>
    <x v="0"/>
    <x v="1"/>
    <x v="0"/>
    <n v="2936.85"/>
  </r>
  <r>
    <x v="0"/>
    <x v="6"/>
    <s v="Conduct of operations and other related confidential activities against dissidents, subversives, lawless elements and organized crime syndicates and campaign against kidnapping, trafficking of women and minors, smuggling, carnapping, illegal fishing and trafficking of illegal drugs"/>
    <x v="0"/>
    <x v="0"/>
    <x v="1"/>
    <x v="0"/>
    <n v="99187.199999999997"/>
  </r>
  <r>
    <x v="0"/>
    <x v="6"/>
    <s v="Conduct of Procurement, Transport, Storage and Distribution of Supplies and Materials, including the Maintenance of Equipment and Facilities."/>
    <x v="0"/>
    <x v="0"/>
    <x v="1"/>
    <x v="0"/>
    <n v="159611.54999999999"/>
  </r>
  <r>
    <x v="0"/>
    <x v="6"/>
    <s v="Conduct of Intelligence and Counter-Intelligence Activities."/>
    <x v="0"/>
    <x v="0"/>
    <x v="1"/>
    <x v="0"/>
    <n v="13036.8"/>
  </r>
  <r>
    <x v="0"/>
    <x v="6"/>
    <s v="Conduct of Community Awareness, Public Relations activities and Community Work and Development, including Disaster Preparedness, Community Organization and Mobilization, Community Development, Relief Operations and other related activities which are confidential in nature"/>
    <x v="0"/>
    <x v="0"/>
    <x v="1"/>
    <x v="0"/>
    <n v="2310"/>
  </r>
  <r>
    <x v="0"/>
    <x v="6"/>
    <s v="Conduct of Criminal Investigation and other related confidential activities"/>
    <x v="0"/>
    <x v="0"/>
    <x v="1"/>
    <x v="0"/>
    <n v="7718.55"/>
  </r>
  <r>
    <x v="0"/>
    <x v="6"/>
    <s v="End Local Communist Armed Conflict (ELCAC)"/>
    <x v="0"/>
    <x v="0"/>
    <x v="1"/>
    <x v="0"/>
    <n v="42000"/>
  </r>
  <r>
    <x v="0"/>
    <x v="7"/>
    <s v="Training Readiness (HQS WESCOM)"/>
    <x v="5"/>
    <x v="0"/>
    <x v="1"/>
    <x v="0"/>
    <n v="360.7516"/>
  </r>
  <r>
    <x v="0"/>
    <x v="7"/>
    <s v="Equipment Readiness (HQS WESCOM)"/>
    <x v="5"/>
    <x v="0"/>
    <x v="1"/>
    <x v="0"/>
    <n v="150"/>
  </r>
  <r>
    <x v="0"/>
    <x v="7"/>
    <s v="Maintenance Readiness (HQS WESCOM)"/>
    <x v="5"/>
    <x v="0"/>
    <x v="1"/>
    <x v="0"/>
    <n v="3480.4940000000001"/>
  </r>
  <r>
    <x v="0"/>
    <x v="7"/>
    <s v="Facilities Readiness (HQS WESCOM)"/>
    <x v="5"/>
    <x v="0"/>
    <x v="1"/>
    <x v="0"/>
    <n v="3904.98108"/>
  </r>
  <r>
    <x v="0"/>
    <x v="7"/>
    <s v="Internal Defense (HQS WESCOM)"/>
    <x v="5"/>
    <x v="0"/>
    <x v="1"/>
    <x v="0"/>
    <n v="9442.8940000000002"/>
  </r>
  <r>
    <x v="0"/>
    <x v="7"/>
    <s v="External Defense (HQS WESCOM)"/>
    <x v="5"/>
    <x v="0"/>
    <x v="1"/>
    <x v="0"/>
    <n v="1862.1279"/>
  </r>
  <r>
    <x v="0"/>
    <x v="7"/>
    <s v="Central Administration (HQS WESCOM)"/>
    <x v="5"/>
    <x v="0"/>
    <x v="1"/>
    <x v="0"/>
    <n v="16865.751420000001"/>
  </r>
  <r>
    <x v="0"/>
    <x v="7"/>
    <s v="Construction of Hospital and Dental Facility/Infirmary"/>
    <x v="5"/>
    <x v="0"/>
    <x v="1"/>
    <x v="2"/>
    <n v="185000"/>
  </r>
  <r>
    <x v="0"/>
    <x v="7"/>
    <s v="Construction of Quarters and Family Housing"/>
    <x v="5"/>
    <x v="0"/>
    <x v="1"/>
    <x v="2"/>
    <n v="142857"/>
  </r>
  <r>
    <x v="0"/>
    <x v="7"/>
    <s v="Construction of Barracks"/>
    <x v="5"/>
    <x v="0"/>
    <x v="1"/>
    <x v="2"/>
    <n v="267683.55"/>
  </r>
  <r>
    <x v="0"/>
    <x v="7"/>
    <s v="Construction of Administrative Buildings"/>
    <x v="5"/>
    <x v="0"/>
    <x v="1"/>
    <x v="2"/>
    <n v="103200"/>
  </r>
  <r>
    <x v="0"/>
    <x v="7"/>
    <s v="Construction of Operations/Operational Support Buildings"/>
    <x v="5"/>
    <x v="0"/>
    <x v="1"/>
    <x v="2"/>
    <n v="40250"/>
  </r>
  <r>
    <x v="0"/>
    <x v="7"/>
    <s v="Construction of Storage Facilities (Ammunition Dump/POL Dump/WareHouse)"/>
    <x v="5"/>
    <x v="0"/>
    <x v="1"/>
    <x v="2"/>
    <n v="324600"/>
  </r>
  <r>
    <x v="0"/>
    <x v="7"/>
    <s v="Construction of Communication Facility/Equipment"/>
    <x v="5"/>
    <x v="0"/>
    <x v="1"/>
    <x v="2"/>
    <n v="50000"/>
  </r>
  <r>
    <x v="0"/>
    <x v="7"/>
    <s v="Construction of Power House/Electrification/Hybrid Solar Power Generator"/>
    <x v="5"/>
    <x v="0"/>
    <x v="1"/>
    <x v="2"/>
    <n v="282964.30354400002"/>
  </r>
  <r>
    <x v="0"/>
    <x v="7"/>
    <s v="Concreting of Road Nets/Improvement/Site Development"/>
    <x v="5"/>
    <x v="0"/>
    <x v="1"/>
    <x v="2"/>
    <n v="29000"/>
  </r>
  <r>
    <x v="0"/>
    <x v="7"/>
    <s v="Ground Development/Soil Boring"/>
    <x v="5"/>
    <x v="0"/>
    <x v="1"/>
    <x v="2"/>
    <n v="690000"/>
  </r>
  <r>
    <x v="0"/>
    <x v="7"/>
    <s v="Construction of Water System"/>
    <x v="5"/>
    <x v="0"/>
    <x v="1"/>
    <x v="2"/>
    <n v="121235.03281999999"/>
  </r>
  <r>
    <x v="0"/>
    <x v="7"/>
    <s v="Construction/Dredging of Port/ Runways"/>
    <x v="5"/>
    <x v="0"/>
    <x v="1"/>
    <x v="2"/>
    <n v="4232546"/>
  </r>
  <r>
    <x v="0"/>
    <x v="7"/>
    <s v="Construction of Hangars, Helipad and Platforms"/>
    <x v="5"/>
    <x v="0"/>
    <x v="1"/>
    <x v="2"/>
    <n v="30000"/>
  </r>
  <r>
    <x v="1"/>
    <x v="8"/>
    <s v="General Management and Supervision"/>
    <x v="0"/>
    <x v="0"/>
    <x v="5"/>
    <x v="0"/>
    <n v="21000"/>
  </r>
  <r>
    <x v="1"/>
    <x v="8"/>
    <s v="Development of Organizational Policies, Plans and Procedures "/>
    <x v="0"/>
    <x v="0"/>
    <x v="5"/>
    <x v="0"/>
    <n v="3650"/>
  </r>
  <r>
    <x v="1"/>
    <x v="8"/>
    <s v="Legal and Advisory Services"/>
    <x v="0"/>
    <x v="0"/>
    <x v="5"/>
    <x v="0"/>
    <n v="4500"/>
  </r>
  <r>
    <x v="1"/>
    <x v="8"/>
    <s v="Fisheries Development Program"/>
    <x v="0"/>
    <x v="0"/>
    <x v="5"/>
    <x v="0"/>
    <n v="129550"/>
  </r>
  <r>
    <x v="1"/>
    <x v="8"/>
    <s v="Fisheries Regulatory and Law Enforcement Program"/>
    <x v="0"/>
    <x v="0"/>
    <x v="5"/>
    <x v="0"/>
    <n v="26500"/>
  </r>
  <r>
    <x v="1"/>
    <x v="8"/>
    <s v="Fisheries Extension Program"/>
    <x v="0"/>
    <x v="0"/>
    <x v="5"/>
    <x v="0"/>
    <n v="26300"/>
  </r>
  <r>
    <x v="1"/>
    <x v="8"/>
    <s v="Fisheries Policy Program"/>
    <x v="0"/>
    <x v="0"/>
    <x v="5"/>
    <x v="0"/>
    <n v="1500"/>
  </r>
  <r>
    <x v="1"/>
    <x v="8"/>
    <s v="Special Areas for Agricultural Development (SAAD) Program"/>
    <x v="6"/>
    <x v="0"/>
    <x v="5"/>
    <x v="0"/>
    <n v="60000"/>
  </r>
  <r>
    <x v="1"/>
    <x v="8"/>
    <s v="Philippine Fisheries Coastal Resiliency (FISHCORE)"/>
    <x v="7"/>
    <x v="0"/>
    <x v="5"/>
    <x v="0"/>
    <n v="10000"/>
  </r>
  <r>
    <x v="1"/>
    <x v="8"/>
    <s v="Development of Salt Industry Project"/>
    <x v="7"/>
    <x v="0"/>
    <x v="5"/>
    <x v="0"/>
    <n v="20000"/>
  </r>
  <r>
    <x v="1"/>
    <x v="8"/>
    <s v="Fuel Assistance to Fisherfolk"/>
    <x v="0"/>
    <x v="0"/>
    <x v="5"/>
    <x v="0"/>
    <n v="50000"/>
  </r>
  <r>
    <x v="1"/>
    <x v="8"/>
    <s v="WPS interventions"/>
    <x v="0"/>
    <x v="0"/>
    <x v="5"/>
    <x v="0"/>
    <n v="20000"/>
  </r>
  <r>
    <x v="1"/>
    <x v="8"/>
    <s v="Upgrading of Regional Fisheries Integrated Laboratory "/>
    <x v="1"/>
    <x v="0"/>
    <x v="5"/>
    <x v="2"/>
    <n v="20000"/>
  </r>
  <r>
    <x v="1"/>
    <x v="8"/>
    <s v="Repair/ Construction of Fisheries Inspection and Quarantine Stations/ FLEG Stations"/>
    <x v="1"/>
    <x v="0"/>
    <x v="5"/>
    <x v="2"/>
    <n v="5500"/>
  </r>
  <r>
    <x v="1"/>
    <x v="8"/>
    <s v="Procurement of 3 units service vehicles_x000a_"/>
    <x v="1"/>
    <x v="0"/>
    <x v="5"/>
    <x v="2"/>
    <n v="4500"/>
  </r>
  <r>
    <x v="1"/>
    <x v="8"/>
    <s v="Phase II Completion of Regional Fisheries Office"/>
    <x v="1"/>
    <x v="0"/>
    <x v="5"/>
    <x v="2"/>
    <n v="35000"/>
  </r>
  <r>
    <x v="1"/>
    <x v="8"/>
    <s v="Repair of Fishery Provincial Offices (PFOs)_x000a_"/>
    <x v="0"/>
    <x v="0"/>
    <x v="5"/>
    <x v="2"/>
    <n v="4000"/>
  </r>
  <r>
    <x v="1"/>
    <x v="8"/>
    <s v="Construction of PFO – Palawan Satellite Office "/>
    <x v="5"/>
    <x v="0"/>
    <x v="5"/>
    <x v="2"/>
    <n v="5000"/>
  </r>
  <r>
    <x v="1"/>
    <x v="8"/>
    <s v="Acquisition and Distribution of Reefer Vans"/>
    <x v="1"/>
    <x v="0"/>
    <x v="5"/>
    <x v="2"/>
    <n v="8300"/>
  </r>
  <r>
    <x v="1"/>
    <x v="8"/>
    <s v="Establishment and Operationalization of Aquaculture Feed Mill _x000a_"/>
    <x v="8"/>
    <x v="0"/>
    <x v="5"/>
    <x v="2"/>
    <n v="59000"/>
  </r>
  <r>
    <x v="1"/>
    <x v="8"/>
    <s v="Distribution of Medium Scale Commercial Fishing Vessel"/>
    <x v="7"/>
    <x v="0"/>
    <x v="5"/>
    <x v="2"/>
    <n v="46300"/>
  </r>
  <r>
    <x v="1"/>
    <x v="8"/>
    <s v="Acquisition and Distribution of Tuna Handline Fishing Boat "/>
    <x v="7"/>
    <x v="0"/>
    <x v="5"/>
    <x v="2"/>
    <n v="33720"/>
  </r>
  <r>
    <x v="1"/>
    <x v="8"/>
    <s v="Establishment of water quality monitoring facility in San Jose"/>
    <x v="7"/>
    <x v="0"/>
    <x v="5"/>
    <x v="2"/>
    <n v="16000"/>
  </r>
  <r>
    <x v="1"/>
    <x v="8"/>
    <s v="Concreting of centralized docking facility with work area; Provision of 5 hauling trucks; Establishment of 4 warehouses"/>
    <x v="7"/>
    <x v="0"/>
    <x v="5"/>
    <x v="2"/>
    <n v="200000"/>
  </r>
  <r>
    <x v="1"/>
    <x v="8"/>
    <s v="Establishment of three (3) solar floating drying facility secured with roof"/>
    <x v="7"/>
    <x v="0"/>
    <x v="5"/>
    <x v="2"/>
    <n v="105000"/>
  </r>
  <r>
    <x v="1"/>
    <x v="8"/>
    <s v="Establishment of processing facility (FDA Approved) with equipment, personnel, and trainings"/>
    <x v="7"/>
    <x v="0"/>
    <x v="5"/>
    <x v="2"/>
    <n v="40000"/>
  </r>
  <r>
    <x v="1"/>
    <x v="8"/>
    <s v="Provision of financial support through loan assistance"/>
    <x v="0"/>
    <x v="0"/>
    <x v="5"/>
    <x v="2"/>
    <n v="1500"/>
  </r>
  <r>
    <x v="1"/>
    <x v="8"/>
    <s v="Construction of Multi-Species Indigenous Freshwater Hatchery_x000a_"/>
    <x v="1"/>
    <x v="0"/>
    <x v="5"/>
    <x v="2"/>
    <n v="30250"/>
  </r>
  <r>
    <x v="1"/>
    <x v="8"/>
    <s v="Establishment and Operation of Fish Port and Post-Harvest Facilities"/>
    <x v="1"/>
    <x v="0"/>
    <x v="5"/>
    <x v="2"/>
    <n v="41550"/>
  </r>
  <r>
    <x v="1"/>
    <x v="8"/>
    <s v="Establishment of Three-Circular High-Density Polyethylene (HDPE) Cages in the Proposed Mariculture Park for Productive and Sustainable Aquaculture"/>
    <x v="1"/>
    <x v="0"/>
    <x v="5"/>
    <x v="2"/>
    <n v="12550"/>
  </r>
  <r>
    <x v="1"/>
    <x v="8"/>
    <s v="Provision of Fishing Gears Paraphernalias for the Province of Marinduque"/>
    <x v="9"/>
    <x v="0"/>
    <x v="5"/>
    <x v="2"/>
    <n v="4710"/>
  </r>
  <r>
    <x v="1"/>
    <x v="8"/>
    <s v="SMALL SCALE PRODUCTION FACILITIES – INDOOR TILAPIA HATCHERY"/>
    <x v="9"/>
    <x v="0"/>
    <x v="5"/>
    <x v="2"/>
    <n v="2500"/>
  </r>
  <r>
    <x v="1"/>
    <x v="9"/>
    <s v="Tuna Cold Storage Facility and Fish Landing Facility Center"/>
    <x v="7"/>
    <x v="0"/>
    <x v="5"/>
    <x v="2"/>
    <n v="50741.88"/>
  </r>
  <r>
    <x v="1"/>
    <x v="9"/>
    <s v="2 Storey Building for Integrated Cooperative Training Center cum Multipurpose Hall n San Jose, Occidental Mindoro"/>
    <x v="7"/>
    <x v="0"/>
    <x v="0"/>
    <x v="2"/>
    <n v="20000"/>
  </r>
  <r>
    <x v="1"/>
    <x v="9"/>
    <s v="2 Storey Building for Integrated Cooperative Training Center cum Multipurpose Hall in Puerto Princesa, Palawan"/>
    <x v="5"/>
    <x v="0"/>
    <x v="0"/>
    <x v="2"/>
    <n v="20000"/>
  </r>
  <r>
    <x v="1"/>
    <x v="10"/>
    <s v="National Rice Program"/>
    <x v="0"/>
    <x v="0"/>
    <x v="6"/>
    <x v="0"/>
    <n v="3769235"/>
  </r>
  <r>
    <x v="1"/>
    <x v="10"/>
    <s v="National Corn Program"/>
    <x v="0"/>
    <x v="0"/>
    <x v="6"/>
    <x v="0"/>
    <n v="272142.52380999998"/>
  </r>
  <r>
    <x v="1"/>
    <x v="10"/>
    <s v="National High Value Crops Program"/>
    <x v="0"/>
    <x v="0"/>
    <x v="6"/>
    <x v="0"/>
    <n v="255896.02600000001"/>
  </r>
  <r>
    <x v="1"/>
    <x v="10"/>
    <s v="National Livestock Program"/>
    <x v="0"/>
    <x v="0"/>
    <x v="6"/>
    <x v="0"/>
    <n v="119501.796"/>
  </r>
  <r>
    <x v="1"/>
    <x v="10"/>
    <s v="National Organic Agriculture Program"/>
    <x v="0"/>
    <x v="0"/>
    <x v="6"/>
    <x v="0"/>
    <n v="67993.845079999999"/>
  </r>
  <r>
    <x v="1"/>
    <x v="10"/>
    <s v="Regular Program"/>
    <x v="0"/>
    <x v="0"/>
    <x v="5"/>
    <x v="0"/>
    <n v="161905.04500000001"/>
  </r>
  <r>
    <x v="1"/>
    <x v="10"/>
    <s v="Farm-to-Market Road Projects"/>
    <x v="0"/>
    <x v="0"/>
    <x v="5"/>
    <x v="0"/>
    <n v="780000"/>
  </r>
  <r>
    <x v="1"/>
    <x v="10"/>
    <s v="Kabuhayan at Kaunlaran ng Kababayang Katutubo (4K's) Program"/>
    <x v="0"/>
    <x v="0"/>
    <x v="5"/>
    <x v="0"/>
    <n v="486706.467"/>
  </r>
  <r>
    <x v="1"/>
    <x v="10"/>
    <s v="Special Area for Agricultural Development Program (SAAD)_x000a_(Phase 2)"/>
    <x v="0"/>
    <x v="0"/>
    <x v="5"/>
    <x v="0"/>
    <n v="267779.429"/>
  </r>
  <r>
    <x v="1"/>
    <x v="10"/>
    <s v="Farm-to-Market Road Projects"/>
    <x v="0"/>
    <x v="0"/>
    <x v="5"/>
    <x v="2"/>
    <n v="780000"/>
  </r>
  <r>
    <x v="1"/>
    <x v="10"/>
    <s v="Enhancement/Modernization of DA-RFO-MIMAROPA Stations"/>
    <x v="0"/>
    <x v="0"/>
    <x v="0"/>
    <x v="1"/>
    <n v="45000"/>
  </r>
  <r>
    <x v="1"/>
    <x v="10"/>
    <s v="Green Technology and Green Agriculture a Pillar for a Sustainable Eco Tourism at DA - Regional Integrated Agrciultural Research Center (RIARC) Oriental Mindoro"/>
    <x v="1"/>
    <x v="0"/>
    <x v="5"/>
    <x v="2"/>
    <n v="30000"/>
  </r>
  <r>
    <x v="1"/>
    <x v="10"/>
    <s v="Palawan Halal Development Project"/>
    <x v="5"/>
    <x v="0"/>
    <x v="5"/>
    <x v="2"/>
    <n v="5000"/>
  </r>
  <r>
    <x v="1"/>
    <x v="10"/>
    <s v="Establishment of Palawan Integrated Food Irradiation Facility (PAIFIF) Project"/>
    <x v="5"/>
    <x v="1"/>
    <x v="5"/>
    <x v="2"/>
    <n v="5000"/>
  </r>
  <r>
    <x v="1"/>
    <x v="10"/>
    <s v="Establshment of Regional Operations Building"/>
    <x v="5"/>
    <x v="0"/>
    <x v="0"/>
    <x v="2"/>
    <n v="70000"/>
  </r>
  <r>
    <x v="1"/>
    <x v="10"/>
    <s v="Establishment of Chemical and Hazardous Waste Storage of Feed Chemical Analysis Laboratory of MIMAROPA"/>
    <x v="1"/>
    <x v="0"/>
    <x v="5"/>
    <x v="2"/>
    <n v="1500"/>
  </r>
  <r>
    <x v="1"/>
    <x v="10"/>
    <s v="Establishment of DA-RFO IV MIMAROPA Regional Crop Protection Center (RCPC) "/>
    <x v="1"/>
    <x v="0"/>
    <x v="0"/>
    <x v="2"/>
    <n v="10000"/>
  </r>
  <r>
    <x v="1"/>
    <x v="10"/>
    <s v="Completion of Regional Soil Laboratory (RSL) MIMAROPA "/>
    <x v="1"/>
    <x v="0"/>
    <x v="5"/>
    <x v="2"/>
    <n v="8000"/>
  </r>
  <r>
    <x v="1"/>
    <x v="10"/>
    <s v="Farm Mechanization Project"/>
    <x v="0"/>
    <x v="0"/>
    <x v="5"/>
    <x v="2"/>
    <n v="446807.71"/>
  </r>
  <r>
    <x v="1"/>
    <x v="10"/>
    <s v="Construction of 100 tonner Cold Storage Facility"/>
    <x v="7"/>
    <x v="0"/>
    <x v="5"/>
    <x v="2"/>
    <n v="100000"/>
  </r>
  <r>
    <x v="1"/>
    <x v="10"/>
    <s v="Rice Processing System"/>
    <x v="1"/>
    <x v="0"/>
    <x v="5"/>
    <x v="2"/>
    <n v="280000"/>
  </r>
  <r>
    <x v="1"/>
    <x v="10"/>
    <s v="Oriental Mindoro Communal Farm Service Center"/>
    <x v="1"/>
    <x v="0"/>
    <x v="5"/>
    <x v="2"/>
    <n v="20000"/>
  </r>
  <r>
    <x v="1"/>
    <x v="10"/>
    <s v="Provision of Cold Storage at Oriental Mindoro Trading and Consolidation Facility"/>
    <x v="1"/>
    <x v="0"/>
    <x v="5"/>
    <x v="2"/>
    <n v="40000"/>
  </r>
  <r>
    <x v="1"/>
    <x v="10"/>
    <s v="Establishment of Oriental Mindoro Organic Agriculture Hub"/>
    <x v="1"/>
    <x v="0"/>
    <x v="5"/>
    <x v="2"/>
    <n v="20000"/>
  </r>
  <r>
    <x v="1"/>
    <x v="10"/>
    <s v="Establishment of Disease Indexing Facility and Sanitized Facility (Foundation, Block, Increased Block, and Nurseries)"/>
    <x v="1"/>
    <x v="0"/>
    <x v="5"/>
    <x v="2"/>
    <n v="30000"/>
  </r>
  <r>
    <x v="1"/>
    <x v="10"/>
    <s v="Common Service Post Harvest Facilities for Rice Farmers of Oriental Mindoro"/>
    <x v="1"/>
    <x v="0"/>
    <x v="5"/>
    <x v="2"/>
    <n v="760000"/>
  </r>
  <r>
    <x v="1"/>
    <x v="10"/>
    <s v="Establishment of Microbial Inoculants Laboratories and Production Facility"/>
    <x v="1"/>
    <x v="0"/>
    <x v="5"/>
    <x v="2"/>
    <n v="34300"/>
  </r>
  <r>
    <x v="1"/>
    <x v="10"/>
    <s v="Green Technology for the Improved Operation of the Agri-Processing Facility Component of the Agripreneur Incubator Project"/>
    <x v="1"/>
    <x v="0"/>
    <x v="5"/>
    <x v="2"/>
    <n v="8500"/>
  </r>
  <r>
    <x v="1"/>
    <x v="10"/>
    <s v="NMIS AA Meat Cutting Plant, Cold Storage, and Refrigirated Van Fleets"/>
    <x v="1"/>
    <x v="0"/>
    <x v="5"/>
    <x v="2"/>
    <n v="120000"/>
  </r>
  <r>
    <x v="1"/>
    <x v="10"/>
    <s v="Alternative Animal Feed Resources Production"/>
    <x v="1"/>
    <x v="0"/>
    <x v="5"/>
    <x v="2"/>
    <n v="9175"/>
  </r>
  <r>
    <x v="1"/>
    <x v="10"/>
    <s v="Construction of building with complete facility for bio-control agents production (Rice)"/>
    <x v="1"/>
    <x v="0"/>
    <x v="5"/>
    <x v="2"/>
    <n v="10000"/>
  </r>
  <r>
    <x v="1"/>
    <x v="10"/>
    <s v="Establishment of local feedmills (Livestock)"/>
    <x v="1"/>
    <x v="0"/>
    <x v="5"/>
    <x v="2"/>
    <n v="20000"/>
  </r>
  <r>
    <x v="1"/>
    <x v="10"/>
    <s v="Provision of village type feedmill, pelleting machine and other equipment (Livestock)"/>
    <x v="1"/>
    <x v="0"/>
    <x v="5"/>
    <x v="2"/>
    <n v="300"/>
  </r>
  <r>
    <x v="1"/>
    <x v="10"/>
    <s v="Establishment of AI Laboratory with equipment and paraphernalia (Livestock)"/>
    <x v="1"/>
    <x v="0"/>
    <x v="5"/>
    <x v="2"/>
    <n v="2000"/>
  </r>
  <r>
    <x v="1"/>
    <x v="10"/>
    <s v="Establishment of Biogas digester facility (Alternative Technology for Handling of Wastes) - Livestock"/>
    <x v="1"/>
    <x v="0"/>
    <x v="5"/>
    <x v="2"/>
    <n v="15000"/>
  </r>
  <r>
    <x v="1"/>
    <x v="10"/>
    <s v="Establishment of Municipal Breeding Station (Livestock)"/>
    <x v="1"/>
    <x v="0"/>
    <x v="5"/>
    <x v="2"/>
    <n v="5000"/>
  </r>
  <r>
    <x v="1"/>
    <x v="10"/>
    <s v="Establishment of multiplier farm (Livestock)"/>
    <x v="1"/>
    <x v="0"/>
    <x v="5"/>
    <x v="2"/>
    <n v="500"/>
  </r>
  <r>
    <x v="1"/>
    <x v="10"/>
    <s v="Establishment of Meat Processing Facility (Livestock)"/>
    <x v="1"/>
    <x v="0"/>
    <x v="5"/>
    <x v="2"/>
    <n v="3000"/>
  </r>
  <r>
    <x v="1"/>
    <x v="10"/>
    <s v="Establishment of Cold storage facility (for HVCDP)"/>
    <x v="1"/>
    <x v="0"/>
    <x v="5"/>
    <x v="2"/>
    <n v="25000"/>
  </r>
  <r>
    <x v="1"/>
    <x v="10"/>
    <s v="Establishment of Packaging house facility (for HVCDP)"/>
    <x v="1"/>
    <x v="0"/>
    <x v="5"/>
    <x v="2"/>
    <n v="9680"/>
  </r>
  <r>
    <x v="1"/>
    <x v="10"/>
    <s v="Establishment of barangay nurseries and scion foundation groves using promising varieties in clustered barangay (Roxas-3; Taytay-3; Dumaran-3; El Nido-3; Linapacan-2; Puerto Princesa City-3, Araceli-2, Coron-2, Magsaysay-2, Bataraza-2)  "/>
    <x v="5"/>
    <x v="0"/>
    <x v="5"/>
    <x v="2"/>
    <n v="4375"/>
  </r>
  <r>
    <x v="1"/>
    <x v="10"/>
    <s v="Establishment of community-based organic fertilizer production center (for Cashew)"/>
    <x v="5"/>
    <x v="0"/>
    <x v="5"/>
    <x v="2"/>
    <n v="3000"/>
  </r>
  <r>
    <x v="1"/>
    <x v="10"/>
    <s v="Establishment of trading centers, warehouse and transportation facility (Roxas, Taytay, Linapacan, Dumaran, El NIdo) - Cashew"/>
    <x v="5"/>
    <x v="0"/>
    <x v="5"/>
    <x v="2"/>
    <n v="33300"/>
  </r>
  <r>
    <x v="1"/>
    <x v="10"/>
    <s v="Provision of cashew FDA compliant processing plant "/>
    <x v="5"/>
    <x v="0"/>
    <x v="5"/>
    <x v="2"/>
    <n v="101000"/>
  </r>
  <r>
    <x v="1"/>
    <x v="10"/>
    <s v="Provision of power supply in cashew producing barangays in the top 10 municipalities                                                   "/>
    <x v="5"/>
    <x v="0"/>
    <x v="5"/>
    <x v="2"/>
    <n v="10000"/>
  </r>
  <r>
    <x v="1"/>
    <x v="10"/>
    <s v="Establishment of plant diseases and pests laboratory with complete facilities and technical personnel"/>
    <x v="5"/>
    <x v="0"/>
    <x v="5"/>
    <x v="2"/>
    <n v="1000"/>
  </r>
  <r>
    <x v="1"/>
    <x v="10"/>
    <s v="Establishment and enhancement of   Tissue Culture Laboratories, 1 each in Roxas &amp; Aborlan (Banana)"/>
    <x v="5"/>
    <x v="0"/>
    <x v="5"/>
    <x v="2"/>
    <n v="600"/>
  </r>
  <r>
    <x v="1"/>
    <x v="10"/>
    <s v="Establishment of additional banana seedling nurseries "/>
    <x v="5"/>
    <x v="0"/>
    <x v="5"/>
    <x v="2"/>
    <n v="600"/>
  </r>
  <r>
    <x v="1"/>
    <x v="10"/>
    <s v=" Provision of additional irrigation system: Shallow tube well (STW) / PISOS and Small Water Impounding "/>
    <x v="5"/>
    <x v="0"/>
    <x v="5"/>
    <x v="2"/>
    <n v="3500"/>
  </r>
  <r>
    <x v="1"/>
    <x v="10"/>
    <s v="Establishment and activation of food terminals "/>
    <x v="5"/>
    <x v="0"/>
    <x v="5"/>
    <x v="2"/>
    <n v="300"/>
  </r>
  <r>
    <x v="1"/>
    <x v="10"/>
    <s v="Establishment of processing center with mechanized equipment "/>
    <x v="5"/>
    <x v="0"/>
    <x v="5"/>
    <x v="2"/>
    <n v="19000"/>
  </r>
  <r>
    <x v="1"/>
    <x v="10"/>
    <s v="Set-up of demo farms to showcase benefits and venue for learning       "/>
    <x v="5"/>
    <x v="0"/>
    <x v="5"/>
    <x v="2"/>
    <n v="2000"/>
  </r>
  <r>
    <x v="1"/>
    <x v="10"/>
    <s v="Puerto Princesa City Fish Ports "/>
    <x v="5"/>
    <x v="0"/>
    <x v="5"/>
    <x v="2"/>
    <n v="698197"/>
  </r>
  <r>
    <x v="1"/>
    <x v="10"/>
    <s v="Establishment of OMSC Food Processing Project for Onion and Garlic"/>
    <x v="7"/>
    <x v="0"/>
    <x v="5"/>
    <x v="2"/>
    <n v="7200"/>
  </r>
  <r>
    <x v="1"/>
    <x v="10"/>
    <s v="Establishment of Cold Storage Facility"/>
    <x v="7"/>
    <x v="0"/>
    <x v="5"/>
    <x v="2"/>
    <n v="150000"/>
  </r>
  <r>
    <x v="1"/>
    <x v="10"/>
    <s v="Establishment of Cassava Processing Center"/>
    <x v="7"/>
    <x v="0"/>
    <x v="5"/>
    <x v="2"/>
    <n v="15000"/>
  </r>
  <r>
    <x v="1"/>
    <x v="10"/>
    <s v="Establishment of Tuna Processing Facilities"/>
    <x v="7"/>
    <x v="0"/>
    <x v="5"/>
    <x v="2"/>
    <n v="35000"/>
  </r>
  <r>
    <x v="1"/>
    <x v="10"/>
    <s v="Establishment of Onion Hanger"/>
    <x v="7"/>
    <x v="0"/>
    <x v="5"/>
    <x v="2"/>
    <n v="6000"/>
  </r>
  <r>
    <x v="1"/>
    <x v="10"/>
    <s v="Establishment of Local Feed Mill in San Jose"/>
    <x v="7"/>
    <x v="0"/>
    <x v="5"/>
    <x v="2"/>
    <n v="50000"/>
  </r>
  <r>
    <x v="1"/>
    <x v="10"/>
    <s v="Establishment of meat processing facilities and provision of Refrigerated vans in San Jose"/>
    <x v="7"/>
    <x v="0"/>
    <x v="5"/>
    <x v="2"/>
    <n v="149488.5"/>
  </r>
  <r>
    <x v="1"/>
    <x v="10"/>
    <s v="Construction of bridge"/>
    <x v="7"/>
    <x v="0"/>
    <x v="5"/>
    <x v="2"/>
    <n v="172500"/>
  </r>
  <r>
    <x v="1"/>
    <x v="10"/>
    <s v="Construction of farm bridge"/>
    <x v="7"/>
    <x v="0"/>
    <x v="5"/>
    <x v="2"/>
    <n v="59600"/>
  </r>
  <r>
    <x v="1"/>
    <x v="10"/>
    <s v="Provision of Small-Scale Irrigation System"/>
    <x v="7"/>
    <x v="0"/>
    <x v="5"/>
    <x v="2"/>
    <n v="23316"/>
  </r>
  <r>
    <x v="1"/>
    <x v="10"/>
    <s v="Upgrading/ Rehabilitation of SWIP"/>
    <x v="7"/>
    <x v="0"/>
    <x v="5"/>
    <x v="2"/>
    <n v="5000"/>
  </r>
  <r>
    <x v="1"/>
    <x v="10"/>
    <s v="Upgrading &amp; Rehabilitation of Irrigation"/>
    <x v="7"/>
    <x v="0"/>
    <x v="5"/>
    <x v="2"/>
    <n v="3000"/>
  </r>
  <r>
    <x v="1"/>
    <x v="10"/>
    <s v="Repair/ Rehabilitation of Irrigation Canal and Outlet Structure"/>
    <x v="7"/>
    <x v="0"/>
    <x v="5"/>
    <x v="2"/>
    <n v="3500"/>
  </r>
  <r>
    <x v="1"/>
    <x v="10"/>
    <s v="Provision of Refrigerated Trucks (10-wheeler) (Cold Storage)"/>
    <x v="7"/>
    <x v="0"/>
    <x v="5"/>
    <x v="2"/>
    <n v="4166.666666666667"/>
  </r>
  <r>
    <x v="1"/>
    <x v="10"/>
    <s v="Establishment of 9 Municipal and 2 Provincial Cassava Plant Nurseries"/>
    <x v="7"/>
    <x v="0"/>
    <x v="5"/>
    <x v="2"/>
    <n v="2750"/>
  </r>
  <r>
    <x v="1"/>
    <x v="10"/>
    <s v="Establishment of 6 units Organic fertilizer Processing Plants"/>
    <x v="7"/>
    <x v="0"/>
    <x v="5"/>
    <x v="2"/>
    <n v="27500"/>
  </r>
  <r>
    <x v="1"/>
    <x v="10"/>
    <s v="Provisions of Farm Machineries"/>
    <x v="7"/>
    <x v="0"/>
    <x v="5"/>
    <x v="2"/>
    <n v="13487.5"/>
  </r>
  <r>
    <x v="1"/>
    <x v="10"/>
    <s v="Establishment of Trading Centers in Strategic locations"/>
    <x v="7"/>
    <x v="0"/>
    <x v="5"/>
    <x v="2"/>
    <n v="1100"/>
  </r>
  <r>
    <x v="1"/>
    <x v="10"/>
    <s v="Establishment of Cassava Processing Center"/>
    <x v="7"/>
    <x v="0"/>
    <x v="5"/>
    <x v="2"/>
    <n v="5000"/>
  </r>
  <r>
    <x v="1"/>
    <x v="10"/>
    <s v="Provision of Potable Water System (Level II) (i-build)"/>
    <x v="7"/>
    <x v="0"/>
    <x v="5"/>
    <x v="2"/>
    <n v="10000"/>
  </r>
  <r>
    <x v="1"/>
    <x v="10"/>
    <s v="Construction of Irrigation canal and structure"/>
    <x v="7"/>
    <x v="0"/>
    <x v="5"/>
    <x v="2"/>
    <n v="10000"/>
  </r>
  <r>
    <x v="1"/>
    <x v="10"/>
    <s v="Establishment of solar powered 1- 10 tonner Ice Plant and 3-5 tonner Ice Plant"/>
    <x v="7"/>
    <x v="0"/>
    <x v="5"/>
    <x v="2"/>
    <n v="112500"/>
  </r>
  <r>
    <x v="1"/>
    <x v="10"/>
    <s v="Establishment of 2 – 100 tonner Cold Storage facility"/>
    <x v="7"/>
    <x v="0"/>
    <x v="5"/>
    <x v="2"/>
    <n v="50000"/>
  </r>
  <r>
    <x v="1"/>
    <x v="10"/>
    <s v="Establishment of Fish Ports/ Fish landing"/>
    <x v="7"/>
    <x v="0"/>
    <x v="5"/>
    <x v="2"/>
    <n v="15000"/>
  </r>
  <r>
    <x v="1"/>
    <x v="10"/>
    <s v="Provision of Refrigerated trucks (10 wheelers)"/>
    <x v="7"/>
    <x v="0"/>
    <x v="5"/>
    <x v="2"/>
    <n v="4500"/>
  </r>
  <r>
    <x v="1"/>
    <x v="10"/>
    <s v="Establishment of Tuna Processing Complex/ Center"/>
    <x v="7"/>
    <x v="0"/>
    <x v="5"/>
    <x v="2"/>
    <n v="100000"/>
  </r>
  <r>
    <x v="1"/>
    <x v="10"/>
    <s v="Upgrading/ Improvement of Looc 5MT Ice Plant and Cold Storage to 10MT Capacity and Solar Powered Ice Plant and Cold Storage"/>
    <x v="7"/>
    <x v="0"/>
    <x v="5"/>
    <x v="2"/>
    <n v="13350"/>
  </r>
  <r>
    <x v="1"/>
    <x v="10"/>
    <s v="Provision/establishment of Irrigation facilities (SPIS, PISOS, STW and Water Tank) - HVCDP"/>
    <x v="9"/>
    <x v="0"/>
    <x v="5"/>
    <x v="2"/>
    <n v="15477"/>
  </r>
  <r>
    <x v="1"/>
    <x v="10"/>
    <s v="Provision/establishment of Irrigation facilities (SPIS, PISOS, STW and Water Tank) - Corn"/>
    <x v="9"/>
    <x v="0"/>
    <x v="5"/>
    <x v="2"/>
    <n v="3600"/>
  </r>
  <r>
    <x v="1"/>
    <x v="10"/>
    <s v="Construction of central drying pavement and storage facilities (Corn)"/>
    <x v="9"/>
    <x v="0"/>
    <x v="5"/>
    <x v="2"/>
    <n v="3600"/>
  </r>
  <r>
    <x v="1"/>
    <x v="10"/>
    <s v="Completion of PGM Storage Facilities"/>
    <x v="9"/>
    <x v="0"/>
    <x v="5"/>
    <x v="2"/>
    <n v="4000"/>
  </r>
  <r>
    <x v="1"/>
    <x v="10"/>
    <s v="Provision of Solar Powered Irrigation System (Rice)"/>
    <x v="9"/>
    <x v="0"/>
    <x v="5"/>
    <x v="2"/>
    <n v="2304"/>
  </r>
  <r>
    <x v="1"/>
    <x v="10"/>
    <s v="Provision of village type feedmill, farm tools, pelletizing machine, shredding machine and other equipment with water system"/>
    <x v="9"/>
    <x v="0"/>
    <x v="5"/>
    <x v="2"/>
    <n v="10000"/>
  </r>
  <r>
    <x v="1"/>
    <x v="10"/>
    <s v="Establishment of AI Center/ Laboratory Facilities w/ complete equipment"/>
    <x v="9"/>
    <x v="0"/>
    <x v="5"/>
    <x v="2"/>
    <n v="15000"/>
  </r>
  <r>
    <x v="1"/>
    <x v="10"/>
    <s v="Rehabilitation/Improvement of existing Breeding Station with biogas facility "/>
    <x v="9"/>
    <x v="0"/>
    <x v="5"/>
    <x v="2"/>
    <n v="4500"/>
  </r>
  <r>
    <x v="1"/>
    <x v="10"/>
    <s v="Establishment of Multiplier Farms"/>
    <x v="9"/>
    <x v="0"/>
    <x v="5"/>
    <x v="2"/>
    <n v="10000"/>
  </r>
  <r>
    <x v="1"/>
    <x v="10"/>
    <s v="Establishment of &quot;AAA&quot; Slaughterhouse"/>
    <x v="9"/>
    <x v="0"/>
    <x v="5"/>
    <x v="2"/>
    <n v="225000"/>
  </r>
  <r>
    <x v="1"/>
    <x v="10"/>
    <s v="Establishment of Breeding Station with biogas facility "/>
    <x v="9"/>
    <x v="0"/>
    <x v="5"/>
    <x v="2"/>
    <n v="14000"/>
  </r>
  <r>
    <x v="1"/>
    <x v="10"/>
    <s v="Establishment of cold storage facilities/ Purchase/acquisition  of refrigerated van"/>
    <x v="9"/>
    <x v="0"/>
    <x v="5"/>
    <x v="2"/>
    <n v="3000"/>
  </r>
  <r>
    <x v="1"/>
    <x v="10"/>
    <s v="LGU-Proposed - Farm to Market Road Project "/>
    <x v="9"/>
    <x v="0"/>
    <x v="5"/>
    <x v="2"/>
    <n v="194500"/>
  </r>
  <r>
    <x v="1"/>
    <x v="10"/>
    <s v="LGU-Proposed - Farm to Market Road Project "/>
    <x v="7"/>
    <x v="0"/>
    <x v="5"/>
    <x v="2"/>
    <n v="1346360"/>
  </r>
  <r>
    <x v="1"/>
    <x v="10"/>
    <s v="LGU-Proposed - Farm to Market Road Project "/>
    <x v="1"/>
    <x v="0"/>
    <x v="5"/>
    <x v="2"/>
    <n v="40000"/>
  </r>
  <r>
    <x v="1"/>
    <x v="10"/>
    <s v="LGU-Proposed - Farm to Market Road Project "/>
    <x v="5"/>
    <x v="0"/>
    <x v="5"/>
    <x v="2"/>
    <n v="3260853.6617099997"/>
  </r>
  <r>
    <x v="1"/>
    <x v="10"/>
    <s v="LGU-Proposed - Farm to Market Road Project "/>
    <x v="2"/>
    <x v="0"/>
    <x v="5"/>
    <x v="2"/>
    <n v="965000"/>
  </r>
  <r>
    <x v="1"/>
    <x v="11"/>
    <s v="Social Infrastructure Building (SIB) and Strengthening_x000a__x000a_"/>
    <x v="0"/>
    <x v="0"/>
    <x v="5"/>
    <x v="0"/>
    <n v="3274.9500000000003"/>
  </r>
  <r>
    <x v="1"/>
    <x v="11"/>
    <s v="Enterprise Development and Economic Support (EDES)_x000a_ "/>
    <x v="0"/>
    <x v="0"/>
    <x v="5"/>
    <x v="0"/>
    <n v="12760.650000000001"/>
  </r>
  <r>
    <x v="1"/>
    <x v="11"/>
    <s v="Climate Resilient Farm Productivity Support (CRFPS)_x000a_"/>
    <x v="0"/>
    <x v="0"/>
    <x v="5"/>
    <x v="0"/>
    <n v="22312.5"/>
  </r>
  <r>
    <x v="1"/>
    <x v="12"/>
    <s v="Natural Resources Enforcement and Regulatory Program- "/>
    <x v="0"/>
    <x v="0"/>
    <x v="2"/>
    <x v="0"/>
    <n v="179350"/>
  </r>
  <r>
    <x v="1"/>
    <x v="12"/>
    <s v="Natural Resources Conservation and Development Program_x000a_  a. Protected Areas Development and Management Sub-Program"/>
    <x v="0"/>
    <x v="0"/>
    <x v="2"/>
    <x v="0"/>
    <n v="116400"/>
  </r>
  <r>
    <x v="1"/>
    <x v="12"/>
    <s v="Wildlife Resources Conservation Sub-Program"/>
    <x v="0"/>
    <x v="0"/>
    <x v="2"/>
    <x v="0"/>
    <n v="19040"/>
  </r>
  <r>
    <x v="1"/>
    <x v="12"/>
    <s v="Coastal and Marine Ecosystems Rehabilitation Sub-Program"/>
    <x v="0"/>
    <x v="0"/>
    <x v="2"/>
    <x v="0"/>
    <n v="36601"/>
  </r>
  <r>
    <x v="1"/>
    <x v="12"/>
    <s v="Land Management Sub-Program"/>
    <x v="0"/>
    <x v="0"/>
    <x v="2"/>
    <x v="0"/>
    <n v="57834"/>
  </r>
  <r>
    <x v="1"/>
    <x v="12"/>
    <s v="Forest Development, Rehabilitation, Maintenance and Protection (National Greening Program)"/>
    <x v="0"/>
    <x v="0"/>
    <x v="2"/>
    <x v="0"/>
    <n v="178384"/>
  </r>
  <r>
    <x v="1"/>
    <x v="12"/>
    <s v="Soil Conservation and Watershed Management including River Basin Management and Development"/>
    <x v="0"/>
    <x v="0"/>
    <x v="2"/>
    <x v="0"/>
    <n v="15160"/>
  </r>
  <r>
    <x v="1"/>
    <x v="12"/>
    <s v="Environment and Natural Resources Resiliency Program"/>
    <x v="0"/>
    <x v="0"/>
    <x v="2"/>
    <x v="0"/>
    <n v="6200"/>
  </r>
  <r>
    <x v="1"/>
    <x v="12"/>
    <s v="General Management and Supervision"/>
    <x v="0"/>
    <x v="0"/>
    <x v="0"/>
    <x v="2"/>
    <n v="191348"/>
  </r>
  <r>
    <x v="1"/>
    <x v="13"/>
    <s v="Small Enterprise Technology Upgrading Program (SETUP)"/>
    <x v="0"/>
    <x v="0"/>
    <x v="7"/>
    <x v="0"/>
    <n v="45057.091280000001"/>
  </r>
  <r>
    <x v="1"/>
    <x v="13"/>
    <s v="Grants-in-Aid (GIA)"/>
    <x v="0"/>
    <x v="0"/>
    <x v="7"/>
    <x v="0"/>
    <n v="27053.249999999996"/>
  </r>
  <r>
    <x v="1"/>
    <x v="13"/>
    <s v="Community Empowerment through S&amp;T (CEST)"/>
    <x v="0"/>
    <x v="0"/>
    <x v="7"/>
    <x v="0"/>
    <n v="7976.8500000000013"/>
  </r>
  <r>
    <x v="1"/>
    <x v="13"/>
    <s v="SMART and Sustainable Communities Program (SMART)"/>
    <x v="0"/>
    <x v="0"/>
    <x v="7"/>
    <x v="1"/>
    <n v="9271.469529"/>
  </r>
  <r>
    <x v="1"/>
    <x v="13"/>
    <s v="Construction of a New Regional Standards and Testing Laboratory Building in Palawan (Phase I)"/>
    <x v="5"/>
    <x v="0"/>
    <x v="0"/>
    <x v="2"/>
    <n v="15000"/>
  </r>
  <r>
    <x v="1"/>
    <x v="13"/>
    <s v="Establishment of Oriental Mindoro Provincial Science and Technology Center Promoting Green Technology with Laboratory Facility (Phase II)"/>
    <x v="1"/>
    <x v="0"/>
    <x v="0"/>
    <x v="2"/>
    <n v="8500"/>
  </r>
  <r>
    <x v="1"/>
    <x v="13"/>
    <s v="Proposed Transportation Equipment -- Acquisition of new vehicles for the DOST-MIMAROPA Provincial Offices"/>
    <x v="0"/>
    <x v="0"/>
    <x v="0"/>
    <x v="2"/>
    <n v="9150"/>
  </r>
  <r>
    <x v="1"/>
    <x v="13"/>
    <s v="Proposed Machineries and Equipment -- Provision of Technical and Scientific Equipment for Existing and New Physico-Chemical and Metrology Laboratory in All Provinces"/>
    <x v="0"/>
    <x v="0"/>
    <x v="7"/>
    <x v="2"/>
    <n v="13979"/>
  </r>
  <r>
    <x v="1"/>
    <x v="13"/>
    <s v="Proposed Machineries and Equipment -- Provision of new Information and Communication Technology (ICT) Equipment for Region-wide offices in support to the Information Systems Strategic Plan (ISSP)_x000a_"/>
    <x v="0"/>
    <x v="0"/>
    <x v="7"/>
    <x v="2"/>
    <n v="2191"/>
  </r>
  <r>
    <x v="1"/>
    <x v="14"/>
    <s v="POLICY FORMULATION AND PLANNING PROGRAM"/>
    <x v="0"/>
    <x v="0"/>
    <x v="8"/>
    <x v="0"/>
    <n v="1074"/>
  </r>
  <r>
    <x v="1"/>
    <x v="14"/>
    <s v="TOURISM INDUSTRY TRAINING PROGRAM"/>
    <x v="0"/>
    <x v="0"/>
    <x v="8"/>
    <x v="0"/>
    <n v="581"/>
  </r>
  <r>
    <x v="1"/>
    <x v="14"/>
    <s v="STANDARDS DEVELOPMENT AND ENFORCEMENT PROGRAM"/>
    <x v="0"/>
    <x v="0"/>
    <x v="8"/>
    <x v="0"/>
    <n v="1806"/>
  </r>
  <r>
    <x v="1"/>
    <x v="14"/>
    <s v="MARKET AND PRODUCT DEVELOPMENT PROGRAM"/>
    <x v="0"/>
    <x v="0"/>
    <x v="8"/>
    <x v="0"/>
    <n v="9256"/>
  </r>
  <r>
    <x v="1"/>
    <x v="14"/>
    <s v="GENERAL MANAGEMENT AND SERVICES"/>
    <x v="0"/>
    <x v="0"/>
    <x v="8"/>
    <x v="0"/>
    <n v="12494"/>
  </r>
  <r>
    <x v="1"/>
    <x v="15"/>
    <s v="Participation to International &amp; Local Trade Fairs"/>
    <x v="0"/>
    <x v="0"/>
    <x v="9"/>
    <x v="0"/>
    <n v="1700"/>
  </r>
  <r>
    <x v="1"/>
    <x v="15"/>
    <s v="Crafting of Localized Roadmap per Industry"/>
    <x v="0"/>
    <x v="0"/>
    <x v="8"/>
    <x v="0"/>
    <n v="799.28"/>
  </r>
  <r>
    <x v="1"/>
    <x v="15"/>
    <s v="MSME Development"/>
    <x v="0"/>
    <x v="0"/>
    <x v="8"/>
    <x v="0"/>
    <n v="12743.16"/>
  </r>
  <r>
    <x v="1"/>
    <x v="15"/>
    <s v="Negosyo Center"/>
    <x v="0"/>
    <x v="0"/>
    <x v="8"/>
    <x v="0"/>
    <n v="20777.16"/>
  </r>
  <r>
    <x v="1"/>
    <x v="15"/>
    <s v="OTOP Next Gen"/>
    <x v="0"/>
    <x v="0"/>
    <x v="8"/>
    <x v="0"/>
    <n v="4631.91"/>
  </r>
  <r>
    <x v="1"/>
    <x v="15"/>
    <s v="Shared Service Facility"/>
    <x v="0"/>
    <x v="0"/>
    <x v="8"/>
    <x v="0"/>
    <n v="3451.53"/>
  </r>
  <r>
    <x v="1"/>
    <x v="15"/>
    <s v="Coconut Farmers and Industry Development Program (CFIDP)"/>
    <x v="0"/>
    <x v="2"/>
    <x v="8"/>
    <x v="0"/>
    <n v="11070"/>
  </r>
  <r>
    <x v="1"/>
    <x v="15"/>
    <s v="Creative Industry"/>
    <x v="0"/>
    <x v="2"/>
    <x v="8"/>
    <x v="2"/>
    <n v="13000"/>
  </r>
  <r>
    <x v="1"/>
    <x v="15"/>
    <s v="Consumer Protection Monitoring and Enforcement"/>
    <x v="0"/>
    <x v="0"/>
    <x v="8"/>
    <x v="0"/>
    <n v="521.18000000000006"/>
  </r>
  <r>
    <x v="1"/>
    <x v="15"/>
    <s v="Consumer Protection  Accreditation and Issuance"/>
    <x v="0"/>
    <x v="0"/>
    <x v="8"/>
    <x v="0"/>
    <n v="222.48000000000002"/>
  </r>
  <r>
    <x v="1"/>
    <x v="15"/>
    <s v="Consumer Education and Advocacy Movement"/>
    <x v="0"/>
    <x v="0"/>
    <x v="9"/>
    <x v="0"/>
    <n v="2817.05"/>
  </r>
  <r>
    <x v="1"/>
    <x v="16"/>
    <s v="Environmental Pollution Research"/>
    <x v="0"/>
    <x v="0"/>
    <x v="10"/>
    <x v="0"/>
    <n v="1822"/>
  </r>
  <r>
    <x v="1"/>
    <x v="16"/>
    <s v="Environmental Education and Partnership Building"/>
    <x v="0"/>
    <x v="0"/>
    <x v="10"/>
    <x v="0"/>
    <n v="762"/>
  </r>
  <r>
    <x v="1"/>
    <x v="16"/>
    <s v="Environmental Impact Assessment"/>
    <x v="0"/>
    <x v="0"/>
    <x v="10"/>
    <x v="0"/>
    <n v="1538"/>
  </r>
  <r>
    <x v="1"/>
    <x v="16"/>
    <s v="Implementation of Clean Air Regulations"/>
    <x v="0"/>
    <x v="0"/>
    <x v="10"/>
    <x v="0"/>
    <n v="5707"/>
  </r>
  <r>
    <x v="1"/>
    <x v="16"/>
    <s v="Procurement of Automatic Weather Station for BCN and PPC Airshed"/>
    <x v="0"/>
    <x v="0"/>
    <x v="10"/>
    <x v="1"/>
    <n v="800"/>
  </r>
  <r>
    <x v="1"/>
    <x v="16"/>
    <s v="Procurement of various Air Quality Monitoring Equipment_x000a__x000a_-Portable Sampler for PM10, and PM 2.5_x000a_-Flue gas analyzer_x000a_-Method 7 Flask with fittings (21 pcs) _x000a_-Protocol Calibration Gases_x000a_-Stack Sampling Equipment"/>
    <x v="0"/>
    <x v="0"/>
    <x v="10"/>
    <x v="1"/>
    <n v="5350"/>
  </r>
  <r>
    <x v="1"/>
    <x v="16"/>
    <s v="Procurement of Mobile Air Quality Monitoring System"/>
    <x v="0"/>
    <x v="0"/>
    <x v="10"/>
    <x v="1"/>
    <n v="10000"/>
  </r>
  <r>
    <x v="1"/>
    <x v="16"/>
    <s v="Implementation of Clean Water Regulations"/>
    <x v="0"/>
    <x v="0"/>
    <x v="10"/>
    <x v="0"/>
    <n v="11102"/>
  </r>
  <r>
    <x v="1"/>
    <x v="16"/>
    <s v="Purchase of Multi-parameter Water Quality Checker"/>
    <x v="0"/>
    <x v="0"/>
    <x v="10"/>
    <x v="1"/>
    <n v="4000"/>
  </r>
  <r>
    <x v="1"/>
    <x v="16"/>
    <s v="Purchase of Portable Real-Time Water Quality Monitoring Equipment"/>
    <x v="0"/>
    <x v="0"/>
    <x v="10"/>
    <x v="2"/>
    <n v="14000"/>
  </r>
  <r>
    <x v="1"/>
    <x v="16"/>
    <s v="Purchase of Oil-in-Water Analyzer"/>
    <x v="0"/>
    <x v="0"/>
    <x v="10"/>
    <x v="1"/>
    <n v="2350"/>
  </r>
  <r>
    <x v="1"/>
    <x v="16"/>
    <s v="Implementation of Ecological Solid Waste Management Regulations"/>
    <x v="0"/>
    <x v="0"/>
    <x v="10"/>
    <x v="0"/>
    <n v="12259"/>
  </r>
  <r>
    <x v="1"/>
    <x v="16"/>
    <s v="Procurement of Methane Gas Analyzer"/>
    <x v="0"/>
    <x v="0"/>
    <x v="10"/>
    <x v="1"/>
    <n v="1000"/>
  </r>
  <r>
    <x v="1"/>
    <x v="16"/>
    <s v="Implementation of Toxic Substances and Hazardous Waste Management Regulations"/>
    <x v="0"/>
    <x v="0"/>
    <x v="10"/>
    <x v="1"/>
    <n v="793"/>
  </r>
  <r>
    <x v="1"/>
    <x v="17"/>
    <s v="FDA Licensing Seminar "/>
    <x v="0"/>
    <x v="0"/>
    <x v="6"/>
    <x v="1"/>
    <n v="165"/>
  </r>
  <r>
    <x v="1"/>
    <x v="17"/>
    <s v="Coordination to Local Government unit re Licensing Seminar and Good Manufacturing Practices to all MSEs"/>
    <x v="0"/>
    <x v="0"/>
    <x v="6"/>
    <x v="0"/>
    <n v="66"/>
  </r>
  <r>
    <x v="1"/>
    <x v="17"/>
    <s v="Monitoring of Food, Drug, Cosmetic and Medical Device Establishment"/>
    <x v="0"/>
    <x v="0"/>
    <x v="6"/>
    <x v="0"/>
    <n v="1584.4641750000001"/>
  </r>
  <r>
    <x v="1"/>
    <x v="17"/>
    <s v="Post Marketing Surveillance"/>
    <x v="0"/>
    <x v="0"/>
    <x v="6"/>
    <x v="1"/>
    <n v="63"/>
  </r>
  <r>
    <x v="1"/>
    <x v="17"/>
    <s v="General Administration and Services"/>
    <x v="0"/>
    <x v="0"/>
    <x v="0"/>
    <x v="1"/>
    <n v="2150.7656440000001"/>
  </r>
  <r>
    <x v="1"/>
    <x v="17"/>
    <s v="Construction of FDA Regional Office IV-B at Calapan City"/>
    <x v="1"/>
    <x v="0"/>
    <x v="0"/>
    <x v="2"/>
    <n v="28000"/>
  </r>
  <r>
    <x v="1"/>
    <x v="18"/>
    <s v="Mineral Investment Promotion Program"/>
    <x v="0"/>
    <x v="0"/>
    <x v="11"/>
    <x v="0"/>
    <n v="746.2"/>
  </r>
  <r>
    <x v="1"/>
    <x v="18"/>
    <s v="Mining Industry Development Program"/>
    <x v="0"/>
    <x v="0"/>
    <x v="11"/>
    <x v="0"/>
    <n v="1449.5"/>
  </r>
  <r>
    <x v="1"/>
    <x v="18"/>
    <s v="Mineral Resources Development Program"/>
    <x v="0"/>
    <x v="0"/>
    <x v="11"/>
    <x v="0"/>
    <n v="2776.8"/>
  </r>
  <r>
    <x v="1"/>
    <x v="18"/>
    <s v="Land Geohazard Assessment"/>
    <x v="0"/>
    <x v="0"/>
    <x v="2"/>
    <x v="0"/>
    <n v="2271.1"/>
  </r>
  <r>
    <x v="1"/>
    <x v="18"/>
    <s v="Coastal Geohazard Mapping and Assessment"/>
    <x v="0"/>
    <x v="0"/>
    <x v="2"/>
    <x v="0"/>
    <n v="3177.2"/>
  </r>
  <r>
    <x v="1"/>
    <x v="18"/>
    <s v="Groundwater Resources and Vulnerability Assessment"/>
    <x v="0"/>
    <x v="0"/>
    <x v="2"/>
    <x v="0"/>
    <n v="3044.6"/>
  </r>
  <r>
    <x v="1"/>
    <x v="19"/>
    <s v="Bagtingon Small Reservoir Irrigation Project"/>
    <x v="9"/>
    <x v="0"/>
    <x v="5"/>
    <x v="0"/>
    <n v="150000"/>
  </r>
  <r>
    <x v="1"/>
    <x v="19"/>
    <s v="Lipitan Small Reservoir Irrigation Project"/>
    <x v="7"/>
    <x v="0"/>
    <x v="5"/>
    <x v="2"/>
    <n v="5192000"/>
  </r>
  <r>
    <x v="1"/>
    <x v="19"/>
    <s v="Malabangan Small Reservoir Irrigation Project"/>
    <x v="5"/>
    <x v="0"/>
    <x v="5"/>
    <x v="2"/>
    <n v="100000"/>
  </r>
  <r>
    <x v="1"/>
    <x v="19"/>
    <s v="Repair of National Irrigation Systems"/>
    <x v="0"/>
    <x v="0"/>
    <x v="5"/>
    <x v="0"/>
    <n v="388728.2"/>
  </r>
  <r>
    <x v="1"/>
    <x v="19"/>
    <s v="Restoration of National Irrigation Systems"/>
    <x v="0"/>
    <x v="0"/>
    <x v="5"/>
    <x v="0"/>
    <n v="60000"/>
  </r>
  <r>
    <x v="1"/>
    <x v="19"/>
    <s v="Improvement of Service Roads in National Irrigation Systems"/>
    <x v="0"/>
    <x v="0"/>
    <x v="5"/>
    <x v="0"/>
    <n v="308157"/>
  </r>
  <r>
    <x v="1"/>
    <x v="19"/>
    <s v="Extension/Expansion of Existing National Irrigation Administration"/>
    <x v="7"/>
    <x v="0"/>
    <x v="5"/>
    <x v="2"/>
    <n v="11600"/>
  </r>
  <r>
    <x v="1"/>
    <x v="19"/>
    <s v="Climate Change Adaptation Works (National Systems)"/>
    <x v="0"/>
    <x v="0"/>
    <x v="5"/>
    <x v="1"/>
    <n v="175800"/>
  </r>
  <r>
    <x v="1"/>
    <x v="19"/>
    <s v="Repair of Communal Irrigation Systems"/>
    <x v="0"/>
    <x v="0"/>
    <x v="5"/>
    <x v="0"/>
    <n v="622730"/>
  </r>
  <r>
    <x v="1"/>
    <x v="19"/>
    <s v="Restoration of Communal Irrigation Systems"/>
    <x v="0"/>
    <x v="0"/>
    <x v="5"/>
    <x v="0"/>
    <n v="299380"/>
  </r>
  <r>
    <x v="1"/>
    <x v="19"/>
    <s v="Extension/Expansion of Existing Communal Irrigation Administration"/>
    <x v="0"/>
    <x v="0"/>
    <x v="5"/>
    <x v="1"/>
    <n v="127500"/>
  </r>
  <r>
    <x v="1"/>
    <x v="19"/>
    <s v="Establishment of Groundwater Pump IP (EGPIP)- Solar Power-Driven Pump Irrigation Projects"/>
    <x v="0"/>
    <x v="0"/>
    <x v="5"/>
    <x v="0"/>
    <n v="303575"/>
  </r>
  <r>
    <x v="1"/>
    <x v="19"/>
    <s v="Small Irrigation Projects (SIP)"/>
    <x v="0"/>
    <x v="0"/>
    <x v="5"/>
    <x v="0"/>
    <n v="1053377"/>
  </r>
  <r>
    <x v="1"/>
    <x v="19"/>
    <s v="Comprehensive Agrarian Reform Program-Irrigation Component (CARP-IC)"/>
    <x v="0"/>
    <x v="0"/>
    <x v="5"/>
    <x v="0"/>
    <n v="226149"/>
  </r>
  <r>
    <x v="1"/>
    <x v="19"/>
    <s v="Rehabilitation of Water Resources Supporting Irrigation System"/>
    <x v="0"/>
    <x v="0"/>
    <x v="5"/>
    <x v="0"/>
    <n v="39500"/>
  </r>
  <r>
    <x v="1"/>
    <x v="19"/>
    <s v="Drip Irrigation Technology"/>
    <x v="0"/>
    <x v="0"/>
    <x v="5"/>
    <x v="2"/>
    <n v="25000"/>
  </r>
  <r>
    <x v="1"/>
    <x v="20"/>
    <s v="Sustainable Planting and Replanting of Local Cultivars Project (SPRLCP): Distribution of Coconut Seedlings"/>
    <x v="0"/>
    <x v="0"/>
    <x v="6"/>
    <x v="2"/>
    <n v="12100"/>
  </r>
  <r>
    <x v="1"/>
    <x v="20"/>
    <s v="Sustainable Planting and Replanting of Local Cultivars Project (SPRLCP): Establishment/Maintenance of Coconut Seedfarm"/>
    <x v="0"/>
    <x v="0"/>
    <x v="12"/>
    <x v="2"/>
    <n v="2065.1999999999998"/>
  </r>
  <r>
    <x v="1"/>
    <x v="20"/>
    <s v="Coconut Fertilization Project (CFP): Agricultural Grade Salt Fertilizer with 7,053 bags of Locally Produced AGSF"/>
    <x v="0"/>
    <x v="0"/>
    <x v="12"/>
    <x v="2"/>
    <n v="17447.999989999997"/>
  </r>
  <r>
    <x v="1"/>
    <x v="20"/>
    <s v="Coconut Fertilization Project: Composting Facility for Biodegredable Waste (CFBW)"/>
    <x v="0"/>
    <x v="0"/>
    <x v="12"/>
    <x v="2"/>
    <n v="1152"/>
  </r>
  <r>
    <x v="1"/>
    <x v="20"/>
    <s v="Smallholder Oil Palm Plantation Development Project under the Fertilization/Rehabilitation Component"/>
    <x v="5"/>
    <x v="0"/>
    <x v="12"/>
    <x v="2"/>
    <n v="4323"/>
  </r>
  <r>
    <x v="1"/>
    <x v="20"/>
    <s v="Coconut Village Development Project under Coconut Intercropping"/>
    <x v="0"/>
    <x v="0"/>
    <x v="6"/>
    <x v="2"/>
    <n v="5048.6649100000004"/>
  </r>
  <r>
    <x v="1"/>
    <x v="20"/>
    <s v="Coconut Hybrid Seednut Production"/>
    <x v="0"/>
    <x v="2"/>
    <x v="6"/>
    <x v="2"/>
    <n v="13734.608400000001"/>
  </r>
  <r>
    <x v="1"/>
    <x v="20"/>
    <s v="Seedfarm Establishment"/>
    <x v="0"/>
    <x v="2"/>
    <x v="6"/>
    <x v="2"/>
    <n v="4533.78"/>
  </r>
  <r>
    <x v="1"/>
    <x v="20"/>
    <s v="Communcal Nursery Establishment"/>
    <x v="0"/>
    <x v="2"/>
    <x v="6"/>
    <x v="2"/>
    <n v="9752.9004000000004"/>
  </r>
  <r>
    <x v="1"/>
    <x v="20"/>
    <s v="Strategic Planting/Replanting"/>
    <x v="0"/>
    <x v="2"/>
    <x v="6"/>
    <x v="2"/>
    <n v="3573.9659999999999"/>
  </r>
  <r>
    <x v="1"/>
    <x v="20"/>
    <s v="Professionalizing CHP Workforce"/>
    <x v="0"/>
    <x v="2"/>
    <x v="6"/>
    <x v="2"/>
    <n v="720"/>
  </r>
  <r>
    <x v="1"/>
    <x v="20"/>
    <s v="Support to Hybridization"/>
    <x v="0"/>
    <x v="2"/>
    <x v="6"/>
    <x v="2"/>
    <n v="1924.0368000000001"/>
  </r>
  <r>
    <x v="1"/>
    <x v="21"/>
    <s v="Palawan Environmentally Critical Areas Network (ECAN) Management Program"/>
    <x v="5"/>
    <x v="0"/>
    <x v="2"/>
    <x v="0"/>
    <n v="92770"/>
  </r>
  <r>
    <x v="1"/>
    <x v="21"/>
    <s v="Palawan Wildlife Management"/>
    <x v="5"/>
    <x v="0"/>
    <x v="2"/>
    <x v="0"/>
    <n v="47319"/>
  </r>
  <r>
    <x v="1"/>
    <x v="21"/>
    <s v="Palawan Environmentally Critical Areas Network (ECAN) Management Program Infrastructure Network Support"/>
    <x v="5"/>
    <x v="0"/>
    <x v="2"/>
    <x v="2"/>
    <n v="141250"/>
  </r>
  <r>
    <x v="1"/>
    <x v="21"/>
    <s v="ICT Modernization for Enhanced Environmental Protection and Development Control in Palawan (in support to Palawan Environmentally Critical Areas Network {ECAN} Management Program)"/>
    <x v="5"/>
    <x v="0"/>
    <x v="2"/>
    <x v="0"/>
    <n v="38271"/>
  </r>
  <r>
    <x v="1"/>
    <x v="21"/>
    <s v="Strengthening Palawan Landscape Governance Program for Recovery, Resiliency, and Self-Sufficiency in the Age of Pandemics and Rapidly Changing Climate"/>
    <x v="5"/>
    <x v="0"/>
    <x v="2"/>
    <x v="2"/>
    <n v="127622"/>
  </r>
  <r>
    <x v="1"/>
    <x v="21"/>
    <s v="Establishing Environment and Natural Resources Information System (ENRIS) for Palawan towards Food Security and Water Quality Improvement_x000a__x000a_(GoP Counterpart for 3 year of implementation)"/>
    <x v="5"/>
    <x v="0"/>
    <x v="2"/>
    <x v="2"/>
    <n v="51906"/>
  </r>
  <r>
    <x v="1"/>
    <x v="21"/>
    <s v="Establishment of research facility and conduct of environmental monitoring in the Kalayaan Island Group (KIG)."/>
    <x v="5"/>
    <x v="0"/>
    <x v="2"/>
    <x v="2"/>
    <n v="25000"/>
  </r>
  <r>
    <x v="1"/>
    <x v="21"/>
    <s v="Sea-based Research and Environmental Monitoring in the West Philippine Sea (WPS) and the Province of Palawan Waters"/>
    <x v="5"/>
    <x v="0"/>
    <x v="2"/>
    <x v="2"/>
    <n v="30000"/>
  </r>
  <r>
    <x v="2"/>
    <x v="22"/>
    <s v="Free Wi-Fi for All Program_x000a_(FW4A)"/>
    <x v="0"/>
    <x v="0"/>
    <x v="3"/>
    <x v="0"/>
    <n v="162489.17483999999"/>
  </r>
  <r>
    <x v="2"/>
    <x v="22"/>
    <s v="National Broadband Plan"/>
    <x v="10"/>
    <x v="0"/>
    <x v="3"/>
    <x v="0"/>
    <n v="10800"/>
  </r>
  <r>
    <x v="2"/>
    <x v="22"/>
    <s v=" DRRM Disaster Risk Reduction and Management"/>
    <x v="0"/>
    <x v="0"/>
    <x v="3"/>
    <x v="0"/>
    <n v="693.6"/>
  </r>
  <r>
    <x v="2"/>
    <x v="22"/>
    <s v="Cybersecurity and Data Privacy/ Philippine National Public Key Infrastructure _x000a_ (PNPKI)"/>
    <x v="0"/>
    <x v="0"/>
    <x v="3"/>
    <x v="0"/>
    <n v="217.43999999999997"/>
  </r>
  <r>
    <x v="2"/>
    <x v="22"/>
    <s v="ICT Literacy and Competency Development Bureau (ILCDB)- CLICK"/>
    <x v="0"/>
    <x v="0"/>
    <x v="3"/>
    <x v="0"/>
    <n v="479.51999999999992"/>
  </r>
  <r>
    <x v="2"/>
    <x v="22"/>
    <s v=" ICT Literacy and Competency Development Bureau (ILCDB)- Core Training"/>
    <x v="0"/>
    <x v="0"/>
    <x v="3"/>
    <x v="0"/>
    <n v="1805.23056"/>
  </r>
  <r>
    <x v="2"/>
    <x v="22"/>
    <s v="digtaljobsPH"/>
    <x v="0"/>
    <x v="0"/>
    <x v="3"/>
    <x v="0"/>
    <n v="612"/>
  </r>
  <r>
    <x v="2"/>
    <x v="22"/>
    <s v="Technology for Education, Employment Entreprenuers and Ecomonic Development (Tech4ED) / Digital Transformatiopn Center (DTC)"/>
    <x v="0"/>
    <x v="0"/>
    <x v="3"/>
    <x v="0"/>
    <n v="20365.128000000001"/>
  </r>
  <r>
    <x v="2"/>
    <x v="22"/>
    <s v="ICT Industry Development Bureau"/>
    <x v="0"/>
    <x v="0"/>
    <x v="3"/>
    <x v="0"/>
    <n v="600"/>
  </r>
  <r>
    <x v="2"/>
    <x v="22"/>
    <s v=" Integrated Business Permit and Licensing System (iBPLS)/_x000a_eGovSD"/>
    <x v="0"/>
    <x v="0"/>
    <x v="3"/>
    <x v="0"/>
    <n v="20825.911199999999"/>
  </r>
  <r>
    <x v="2"/>
    <x v="22"/>
    <s v="National Broadband Plan"/>
    <x v="0"/>
    <x v="0"/>
    <x v="3"/>
    <x v="2"/>
    <n v="136000"/>
  </r>
  <r>
    <x v="2"/>
    <x v="22"/>
    <s v="Free Wi-Fi for All"/>
    <x v="0"/>
    <x v="0"/>
    <x v="3"/>
    <x v="2"/>
    <n v="12000"/>
  </r>
  <r>
    <x v="2"/>
    <x v="22"/>
    <s v="DRRM/Konek Tawag_x000a_Palawan"/>
    <x v="5"/>
    <x v="0"/>
    <x v="3"/>
    <x v="2"/>
    <n v="6000"/>
  </r>
  <r>
    <x v="2"/>
    <x v="22"/>
    <s v="Technology for Education, Employment Entreprenuers and Ecomonic Development (Tech4ED) / Digital Transformation Center (DTC)"/>
    <x v="11"/>
    <x v="0"/>
    <x v="3"/>
    <x v="0"/>
    <n v="56000"/>
  </r>
  <r>
    <x v="2"/>
    <x v="22"/>
    <s v="Construction of DICT Marinduque Provincial Office"/>
    <x v="9"/>
    <x v="0"/>
    <x v="3"/>
    <x v="2"/>
    <n v="12000"/>
  </r>
  <r>
    <x v="2"/>
    <x v="22"/>
    <s v="Improvement of DICT Romblon Provincial Office (Vertical Expansion)"/>
    <x v="2"/>
    <x v="0"/>
    <x v="3"/>
    <x v="2"/>
    <n v="6000"/>
  </r>
  <r>
    <x v="2"/>
    <x v="22"/>
    <s v="Rehabilitation and Improvement of DICT MIMAROPA Regional Office"/>
    <x v="0"/>
    <x v="0"/>
    <x v="3"/>
    <x v="2"/>
    <n v="2500"/>
  </r>
  <r>
    <x v="2"/>
    <x v="22"/>
    <s v="Rehabilitation and Improvement of DICT Palawan Provincial Office"/>
    <x v="5"/>
    <x v="0"/>
    <x v="3"/>
    <x v="2"/>
    <n v="5000"/>
  </r>
  <r>
    <x v="2"/>
    <x v="23"/>
    <s v="Cagayancillo Port Development Project"/>
    <x v="5"/>
    <x v="0"/>
    <x v="3"/>
    <x v="2"/>
    <n v="70000"/>
  </r>
  <r>
    <x v="2"/>
    <x v="23"/>
    <s v="Gasan Port Development Project_x000a_Gasan, Marinduque_x000a_"/>
    <x v="9"/>
    <x v="0"/>
    <x v="3"/>
    <x v="2"/>
    <n v="50000"/>
  </r>
  <r>
    <x v="2"/>
    <x v="23"/>
    <s v="New Busuanga Airport"/>
    <x v="5"/>
    <x v="0"/>
    <x v="3"/>
    <x v="1"/>
    <n v="4157049"/>
  </r>
  <r>
    <x v="2"/>
    <x v="23"/>
    <s v="Lubang Airport_x000a_"/>
    <x v="7"/>
    <x v="0"/>
    <x v="3"/>
    <x v="2"/>
    <n v="64000"/>
  </r>
  <r>
    <x v="2"/>
    <x v="23"/>
    <s v="Pinamalayan Airport_x000a_"/>
    <x v="1"/>
    <x v="0"/>
    <x v="3"/>
    <x v="2"/>
    <n v="334000"/>
  </r>
  <r>
    <x v="2"/>
    <x v="23"/>
    <s v="San Jose Airport"/>
    <x v="7"/>
    <x v="0"/>
    <x v="3"/>
    <x v="2"/>
    <n v="335000"/>
  </r>
  <r>
    <x v="2"/>
    <x v="23"/>
    <s v="Cuyo Airport_x000a_"/>
    <x v="5"/>
    <x v="0"/>
    <x v="3"/>
    <x v="2"/>
    <n v="280000"/>
  </r>
  <r>
    <x v="2"/>
    <x v="23"/>
    <s v="Cagayancillo Airport_x000a_"/>
    <x v="5"/>
    <x v="0"/>
    <x v="3"/>
    <x v="2"/>
    <n v="250000"/>
  </r>
  <r>
    <x v="2"/>
    <x v="23"/>
    <s v="San Vicente Airport_x000a_"/>
    <x v="5"/>
    <x v="0"/>
    <x v="3"/>
    <x v="2"/>
    <n v="79000"/>
  </r>
  <r>
    <x v="2"/>
    <x v="23"/>
    <s v="Mamburao Airport_x000a_"/>
    <x v="7"/>
    <x v="0"/>
    <x v="3"/>
    <x v="2"/>
    <n v="32000"/>
  </r>
  <r>
    <x v="2"/>
    <x v="23"/>
    <s v="Marinduque Airport_x000a_"/>
    <x v="9"/>
    <x v="0"/>
    <x v="3"/>
    <x v="2"/>
    <n v="572765"/>
  </r>
  <r>
    <x v="2"/>
    <x v="23"/>
    <s v="Romblon Airport"/>
    <x v="2"/>
    <x v="0"/>
    <x v="3"/>
    <x v="2"/>
    <n v="75000"/>
  </r>
  <r>
    <x v="2"/>
    <x v="23"/>
    <s v=" Construction of LTFRB Regional Office Building, and its Facilities including Lot acquisition "/>
    <x v="1"/>
    <x v="0"/>
    <x v="3"/>
    <x v="2"/>
    <n v="52000"/>
  </r>
  <r>
    <x v="2"/>
    <x v="23"/>
    <s v="Construction of new building for LTO Romblon District Office"/>
    <x v="2"/>
    <x v="0"/>
    <x v="3"/>
    <x v="2"/>
    <n v="7500"/>
  </r>
  <r>
    <x v="2"/>
    <x v="23"/>
    <s v="Construction of new building for LTO Boac District Office, Marinduque"/>
    <x v="9"/>
    <x v="0"/>
    <x v="3"/>
    <x v="2"/>
    <n v="7500"/>
  </r>
  <r>
    <x v="2"/>
    <x v="24"/>
    <s v="Preventive Maintenance"/>
    <x v="0"/>
    <x v="0"/>
    <x v="3"/>
    <x v="0"/>
    <n v="785848"/>
  </r>
  <r>
    <x v="2"/>
    <x v="24"/>
    <s v="Rehabilitation/ Reconstruction/ Upgrading of Damaged Paved Roads"/>
    <x v="0"/>
    <x v="0"/>
    <x v="3"/>
    <x v="0"/>
    <n v="668259"/>
  </r>
  <r>
    <x v="2"/>
    <x v="24"/>
    <s v="Rehabilitation/ Reconstruction of Roads with Slips, Slope Collapse, and Landslide"/>
    <x v="11"/>
    <x v="0"/>
    <x v="3"/>
    <x v="0"/>
    <n v="253704"/>
  </r>
  <r>
    <x v="2"/>
    <x v="24"/>
    <s v="Construction/ Upgrading/ Rehabilitation of Drainage along National Roads"/>
    <x v="0"/>
    <x v="0"/>
    <x v="3"/>
    <x v="0"/>
    <n v="182714"/>
  </r>
  <r>
    <x v="2"/>
    <x v="24"/>
    <s v="Road Widening"/>
    <x v="0"/>
    <x v="0"/>
    <x v="3"/>
    <x v="0"/>
    <n v="4133213"/>
  </r>
  <r>
    <x v="2"/>
    <x v="24"/>
    <s v="Construction of By-Pass and Diversion Roads"/>
    <x v="0"/>
    <x v="0"/>
    <x v="3"/>
    <x v="0"/>
    <n v="1571353.0710481911"/>
  </r>
  <r>
    <x v="2"/>
    <x v="24"/>
    <s v="Construction of Missing Links/ New Roads"/>
    <x v="0"/>
    <x v="0"/>
    <x v="3"/>
    <x v="0"/>
    <n v="2029506.764740923"/>
  </r>
  <r>
    <x v="2"/>
    <x v="24"/>
    <s v="Construction of Flyovers/ Intersection/ Underpass"/>
    <x v="5"/>
    <x v="0"/>
    <x v="3"/>
    <x v="2"/>
    <n v="1500000"/>
  </r>
  <r>
    <x v="2"/>
    <x v="24"/>
    <s v="Paving of Unpaved Road"/>
    <x v="12"/>
    <x v="0"/>
    <x v="3"/>
    <x v="0"/>
    <n v="370640"/>
  </r>
  <r>
    <x v="2"/>
    <x v="24"/>
    <s v="Replacement of Permanent Weak Bridges"/>
    <x v="11"/>
    <x v="0"/>
    <x v="3"/>
    <x v="0"/>
    <n v="149000"/>
  </r>
  <r>
    <x v="2"/>
    <x v="24"/>
    <s v="Retrofitting/ Strengthening of Permanent Bridges"/>
    <x v="0"/>
    <x v="0"/>
    <x v="3"/>
    <x v="0"/>
    <n v="467065"/>
  </r>
  <r>
    <x v="2"/>
    <x v="24"/>
    <s v="Rehabilitation/ Major Repair of Permanent Bridges"/>
    <x v="12"/>
    <x v="0"/>
    <x v="3"/>
    <x v="0"/>
    <n v="15000"/>
  </r>
  <r>
    <x v="2"/>
    <x v="24"/>
    <s v="Widening of Permanent Bridges"/>
    <x v="0"/>
    <x v="0"/>
    <x v="3"/>
    <x v="0"/>
    <n v="2237002"/>
  </r>
  <r>
    <x v="2"/>
    <x v="24"/>
    <s v="Construction of New Bridges"/>
    <x v="11"/>
    <x v="0"/>
    <x v="3"/>
    <x v="0"/>
    <n v="414000"/>
  </r>
  <r>
    <x v="2"/>
    <x v="24"/>
    <s v="Construction/ Maintenance of Flood Mitigation Structures and Drainage Systems"/>
    <x v="0"/>
    <x v="0"/>
    <x v="3"/>
    <x v="0"/>
    <n v="3720000"/>
  </r>
  <r>
    <x v="2"/>
    <x v="24"/>
    <s v="Construction/ Rehabilitation of Flood Mitigation Facilities within Major River Basins and Principal Rivers"/>
    <x v="0"/>
    <x v="0"/>
    <x v="3"/>
    <x v="0"/>
    <n v="4025000"/>
  </r>
  <r>
    <x v="2"/>
    <x v="24"/>
    <s v="Construction/ Improvement of Access Roads leading to Airports (Kalsada Tungo sa Paliparan, Riles at Daungan Program - KATUPARAN)"/>
    <x v="13"/>
    <x v="0"/>
    <x v="3"/>
    <x v="0"/>
    <n v="462900"/>
  </r>
  <r>
    <x v="2"/>
    <x v="24"/>
    <s v="Construction/ Improvement of Access Roads leading to Seaports"/>
    <x v="14"/>
    <x v="0"/>
    <x v="3"/>
    <x v="0"/>
    <n v="690000"/>
  </r>
  <r>
    <x v="2"/>
    <x v="24"/>
    <s v="Construction/ Improvement of Access Roads leading to Declared Tourism Destinations (Tourism Road Infrastructure Program - TRIP)"/>
    <x v="0"/>
    <x v="0"/>
    <x v="3"/>
    <x v="0"/>
    <n v="1629737"/>
  </r>
  <r>
    <x v="2"/>
    <x v="24"/>
    <s v="Construction/ Improvement of Access Roads leading to Trades, Industries and Economic Zones (Roads Leveraging Linkages for Industry and Trade Infrastructure Program - ROLL-IT)"/>
    <x v="5"/>
    <x v="0"/>
    <x v="3"/>
    <x v="0"/>
    <n v="195000"/>
  </r>
  <r>
    <x v="2"/>
    <x v="24"/>
    <s v="Construction/Improvement of Various Infrastructures in Support of National Security (Tatag ng Imprastraktura para sa Kapayapaan at Seguridad Program - TIKAS)"/>
    <x v="0"/>
    <x v="0"/>
    <x v="3"/>
    <x v="0"/>
    <n v="20000"/>
  </r>
  <r>
    <x v="2"/>
    <x v="24"/>
    <s v="Sustainable Infrastructure Projects Alleviating Gaps (SIPAG)"/>
    <x v="0"/>
    <x v="0"/>
    <x v="3"/>
    <x v="0"/>
    <n v="4137240"/>
  </r>
  <r>
    <x v="2"/>
    <x v="24"/>
    <s v="Special Road Fund - Motor Vehicle User's Charge (MVUC) as per R.A. 11239"/>
    <x v="15"/>
    <x v="0"/>
    <x v="3"/>
    <x v="0"/>
    <n v="255000"/>
  </r>
  <r>
    <x v="2"/>
    <x v="24"/>
    <s v="Basic Infrastructure Program"/>
    <x v="0"/>
    <x v="0"/>
    <x v="3"/>
    <x v="0"/>
    <n v="3837220"/>
  </r>
  <r>
    <x v="2"/>
    <x v="24"/>
    <s v="Local Program - Multipurpose / Facilities"/>
    <x v="0"/>
    <x v="0"/>
    <x v="3"/>
    <x v="0"/>
    <n v="55000"/>
  </r>
  <r>
    <x v="2"/>
    <x v="25"/>
    <s v="Proposed Construction of Building for LTO Regional Office and Calapan District Office"/>
    <x v="1"/>
    <x v="0"/>
    <x v="3"/>
    <x v="2"/>
    <n v="60000"/>
  </r>
  <r>
    <x v="2"/>
    <x v="25"/>
    <s v="Proposed Lot Acquisition and Construction of District Office building of LTO San Jose DO"/>
    <x v="7"/>
    <x v="0"/>
    <x v="3"/>
    <x v="2"/>
    <n v="25000"/>
  </r>
  <r>
    <x v="2"/>
    <x v="25"/>
    <s v="Proposed Lot Acquisition and Construction of District Office building of LTO Palawan DO"/>
    <x v="5"/>
    <x v="0"/>
    <x v="3"/>
    <x v="2"/>
    <n v="25000"/>
  </r>
  <r>
    <x v="2"/>
    <x v="25"/>
    <s v="Proposed Construction of District Office building of LTO Romblon DO"/>
    <x v="2"/>
    <x v="0"/>
    <x v="3"/>
    <x v="2"/>
    <n v="75000"/>
  </r>
  <r>
    <x v="2"/>
    <x v="25"/>
    <s v="Proposed Construction of District Office building of LTO Marinduque DO"/>
    <x v="9"/>
    <x v="0"/>
    <x v="3"/>
    <x v="2"/>
    <n v="75000"/>
  </r>
  <r>
    <x v="2"/>
    <x v="26"/>
    <s v="Supply, Delivery, Erection, Erecton and Installation of Alimanguan- San Vicente 69 kV Transmission Line Project"/>
    <x v="5"/>
    <x v="2"/>
    <x v="3"/>
    <x v="2"/>
    <n v="150000"/>
  </r>
  <r>
    <x v="2"/>
    <x v="26"/>
    <s v="Supply, Delivery, Erection, Erecton and Installation of Taytay-El Nido 69 kV Transmission Line Project"/>
    <x v="5"/>
    <x v="2"/>
    <x v="3"/>
    <x v="2"/>
    <n v="357000"/>
  </r>
  <r>
    <x v="2"/>
    <x v="26"/>
    <s v="Supply, Delivery, Erection, Erecton and Installation of Brooke's Pt.-Bataraza 69 kV Transmission Line Project"/>
    <x v="5"/>
    <x v="2"/>
    <x v="3"/>
    <x v="2"/>
    <n v="105737"/>
  </r>
  <r>
    <x v="2"/>
    <x v="26"/>
    <s v="Upgrading of Existing 5 MVA Power Transformer to 10 MVA of San Vicente Substation "/>
    <x v="5"/>
    <x v="2"/>
    <x v="3"/>
    <x v="2"/>
    <n v="74185"/>
  </r>
  <r>
    <x v="2"/>
    <x v="26"/>
    <s v="Supply, Delivery, Erection, Installation, Testing &amp; Commissioning of 5 MVA Bataraza Substation "/>
    <x v="5"/>
    <x v="2"/>
    <x v="3"/>
    <x v="2"/>
    <n v="123500"/>
  </r>
  <r>
    <x v="2"/>
    <x v="26"/>
    <s v="Supply, Delivery, Erection, Installation, Testing &amp; Commissioning of Alimanguan Switching Station"/>
    <x v="5"/>
    <x v="2"/>
    <x v="3"/>
    <x v="2"/>
    <n v="123500"/>
  </r>
  <r>
    <x v="2"/>
    <x v="26"/>
    <s v="Supply, Delivery, Erection, Installation, Testing &amp; Commissioning of 5 MVA Buenavista Substation "/>
    <x v="9"/>
    <x v="2"/>
    <x v="3"/>
    <x v="2"/>
    <n v="181000"/>
  </r>
  <r>
    <x v="2"/>
    <x v="26"/>
    <s v="84 kWp Cabra DPP"/>
    <x v="7"/>
    <x v="2"/>
    <x v="3"/>
    <x v="2"/>
    <n v="19000"/>
  </r>
  <r>
    <x v="2"/>
    <x v="27"/>
    <s v="Acquisition of Lot"/>
    <x v="1"/>
    <x v="0"/>
    <x v="0"/>
    <x v="2"/>
    <n v="25000"/>
  </r>
  <r>
    <x v="2"/>
    <x v="28"/>
    <s v="Contruction/Renovation of Coast Guard Station Oriental Mindoro"/>
    <x v="1"/>
    <x v="0"/>
    <x v="0"/>
    <x v="2"/>
    <n v="24343.518"/>
  </r>
  <r>
    <x v="2"/>
    <x v="28"/>
    <s v="Contruction/Renovation of Coast Guard Sub-Station Calapan"/>
    <x v="1"/>
    <x v="0"/>
    <x v="0"/>
    <x v="2"/>
    <n v="12043.5"/>
  </r>
  <r>
    <x v="2"/>
    <x v="28"/>
    <s v="Contruction/Renovation of Coast Guard Sub-Station Pinamalayan"/>
    <x v="1"/>
    <x v="0"/>
    <x v="0"/>
    <x v="2"/>
    <n v="12043.5"/>
  </r>
  <r>
    <x v="2"/>
    <x v="28"/>
    <s v="Contruction/Renovation of Coast Guard Station Occidental Mindoro"/>
    <x v="7"/>
    <x v="0"/>
    <x v="0"/>
    <x v="2"/>
    <n v="24343.518"/>
  </r>
  <r>
    <x v="2"/>
    <x v="28"/>
    <s v="Contruction/Renovation of Coast Guard Sub-Station San Jose"/>
    <x v="7"/>
    <x v="0"/>
    <x v="0"/>
    <x v="2"/>
    <n v="12043.5"/>
  </r>
  <r>
    <x v="2"/>
    <x v="28"/>
    <s v="Contruction/Renovation of Coast Guard Sub-Station Sablayan"/>
    <x v="7"/>
    <x v="0"/>
    <x v="0"/>
    <x v="2"/>
    <n v="12043.5"/>
  </r>
  <r>
    <x v="2"/>
    <x v="28"/>
    <s v="Contruction/Renovation of Coast Guard Sub-Station Mamburao"/>
    <x v="7"/>
    <x v="0"/>
    <x v="0"/>
    <x v="2"/>
    <n v="12043.5"/>
  </r>
  <r>
    <x v="2"/>
    <x v="28"/>
    <s v="Contruction/Renovation of Coast Guard Sub-Station Abra De Ilog"/>
    <x v="7"/>
    <x v="0"/>
    <x v="0"/>
    <x v="2"/>
    <n v="12043.5"/>
  </r>
  <r>
    <x v="2"/>
    <x v="28"/>
    <s v="Contruction/Renovation of Coast Guard Sub-Station Lubang"/>
    <x v="7"/>
    <x v="0"/>
    <x v="0"/>
    <x v="2"/>
    <n v="12043.5"/>
  </r>
  <r>
    <x v="2"/>
    <x v="28"/>
    <s v="Contruction/Renovation of Coast Guard Station Romblon"/>
    <x v="2"/>
    <x v="0"/>
    <x v="0"/>
    <x v="2"/>
    <n v="24343.518"/>
  </r>
  <r>
    <x v="2"/>
    <x v="28"/>
    <s v="Contruction/Renovation of Coast Guard Sub-Station Romblon"/>
    <x v="2"/>
    <x v="0"/>
    <x v="0"/>
    <x v="2"/>
    <n v="12043.5"/>
  </r>
  <r>
    <x v="2"/>
    <x v="28"/>
    <s v="Contruction/Renovation of Coast Guard Sub-Station Banton"/>
    <x v="2"/>
    <x v="0"/>
    <x v="0"/>
    <x v="2"/>
    <n v="12043.5"/>
  </r>
  <r>
    <x v="2"/>
    <x v="28"/>
    <s v="Contruction/Renovation of Coast Guard Sub-Station Looc"/>
    <x v="2"/>
    <x v="0"/>
    <x v="0"/>
    <x v="2"/>
    <n v="12043.5"/>
  </r>
  <r>
    <x v="2"/>
    <x v="29"/>
    <s v="Proposed Construction of Three-Storey Building"/>
    <x v="5"/>
    <x v="0"/>
    <x v="0"/>
    <x v="2"/>
    <n v="40000"/>
  </r>
  <r>
    <x v="2"/>
    <x v="29"/>
    <s v="Proposed Construction of CGS Central Palawan Building"/>
    <x v="5"/>
    <x v="0"/>
    <x v="0"/>
    <x v="2"/>
    <n v="8500"/>
  </r>
  <r>
    <x v="2"/>
    <x v="29"/>
    <s v="Proposed Construction of CGS Southern Palawan Building"/>
    <x v="5"/>
    <x v="0"/>
    <x v="0"/>
    <x v="2"/>
    <n v="8500"/>
  </r>
  <r>
    <x v="2"/>
    <x v="29"/>
    <s v="Proposed Construction of CGS Northeastern Palawan Building"/>
    <x v="5"/>
    <x v="0"/>
    <x v="0"/>
    <x v="2"/>
    <n v="8500"/>
  </r>
  <r>
    <x v="2"/>
    <x v="29"/>
    <s v="Proposed Construction of CGS Eastern Palawan Building"/>
    <x v="5"/>
    <x v="0"/>
    <x v="3"/>
    <x v="2"/>
    <n v="8500"/>
  </r>
  <r>
    <x v="2"/>
    <x v="29"/>
    <s v="Proposed Construction of CGSS Araceli Building"/>
    <x v="5"/>
    <x v="0"/>
    <x v="3"/>
    <x v="2"/>
    <n v="7440"/>
  </r>
  <r>
    <x v="2"/>
    <x v="29"/>
    <s v="Proposed Construction of CGSS Quezon Building"/>
    <x v="5"/>
    <x v="0"/>
    <x v="3"/>
    <x v="2"/>
    <n v="7440"/>
  </r>
  <r>
    <x v="3"/>
    <x v="30"/>
    <s v="Higher Education Development Services"/>
    <x v="0"/>
    <x v="0"/>
    <x v="4"/>
    <x v="0"/>
    <n v="17207.830000000002"/>
  </r>
  <r>
    <x v="3"/>
    <x v="30"/>
    <s v="Higher Education Regulation Services"/>
    <x v="0"/>
    <x v="0"/>
    <x v="4"/>
    <x v="0"/>
    <n v="8704"/>
  </r>
  <r>
    <x v="3"/>
    <x v="30"/>
    <s v="Higher Education Development Center"/>
    <x v="0"/>
    <x v="0"/>
    <x v="4"/>
    <x v="2"/>
    <n v="100000"/>
  </r>
  <r>
    <x v="3"/>
    <x v="31"/>
    <s v="Strengthening Inter-agency partnership and collaboration through regionally-maintained coordinating bodies (RPDCC, RCTIP, POPDEV RTWG, RIT, PMOC RTWG)"/>
    <x v="0"/>
    <x v="0"/>
    <x v="13"/>
    <x v="0"/>
    <n v="137.5"/>
  </r>
  <r>
    <x v="3"/>
    <x v="31"/>
    <s v="Strategic coordinative and monitoring activities"/>
    <x v="0"/>
    <x v="0"/>
    <x v="13"/>
    <x v="0"/>
    <n v="363.00000000000006"/>
  </r>
  <r>
    <x v="3"/>
    <x v="31"/>
    <s v="Development, Reproduction, and Distribution of IEC Materials and collaterals"/>
    <x v="0"/>
    <x v="0"/>
    <x v="13"/>
    <x v="0"/>
    <n v="605"/>
  </r>
  <r>
    <x v="3"/>
    <x v="31"/>
    <s v="Capacity Development, Assessment and Monitoring on Program and Strategies Localization and Integration "/>
    <x v="0"/>
    <x v="0"/>
    <x v="13"/>
    <x v="0"/>
    <n v="1210"/>
  </r>
  <r>
    <x v="3"/>
    <x v="31"/>
    <s v="Policy Research, Knowledge Management and ISO-QMS Activities"/>
    <x v="0"/>
    <x v="0"/>
    <x v="13"/>
    <x v="0"/>
    <n v="1210"/>
  </r>
  <r>
    <x v="3"/>
    <x v="31"/>
    <s v="GAD-related activities for external clients"/>
    <x v="0"/>
    <x v="0"/>
    <x v="13"/>
    <x v="0"/>
    <n v="363"/>
  </r>
  <r>
    <x v="3"/>
    <x v="31"/>
    <s v="Policy Development and Advocacy Communications Training"/>
    <x v="0"/>
    <x v="0"/>
    <x v="13"/>
    <x v="0"/>
    <n v="210"/>
  </r>
  <r>
    <x v="3"/>
    <x v="31"/>
    <s v="Completion of POPCOM MIMAROPA's office building at the Regional Government Center, Calapan City"/>
    <x v="1"/>
    <x v="0"/>
    <x v="13"/>
    <x v="2"/>
    <n v="20000"/>
  </r>
  <r>
    <x v="3"/>
    <x v="32"/>
    <s v="School Based Feeding Program (SBFP)"/>
    <x v="0"/>
    <x v="0"/>
    <x v="4"/>
    <x v="0"/>
    <n v="302234.12958970584"/>
  </r>
  <r>
    <x v="3"/>
    <x v="32"/>
    <s v="Last Mile School"/>
    <x v="0"/>
    <x v="0"/>
    <x v="4"/>
    <x v="0"/>
    <n v="1826000"/>
  </r>
  <r>
    <x v="3"/>
    <x v="32"/>
    <s v="Indigenous People Education (IPEd) Program"/>
    <x v="0"/>
    <x v="0"/>
    <x v="4"/>
    <x v="0"/>
    <n v="4499.749714893419"/>
  </r>
  <r>
    <x v="3"/>
    <x v="32"/>
    <s v="Alternative Learning System (ALS) Program"/>
    <x v="0"/>
    <x v="0"/>
    <x v="4"/>
    <x v="0"/>
    <n v="7049.9999999999945"/>
  </r>
  <r>
    <x v="3"/>
    <x v="32"/>
    <s v="Madrasah Education Program"/>
    <x v="0"/>
    <x v="0"/>
    <x v="4"/>
    <x v="0"/>
    <n v="10376"/>
  </r>
  <r>
    <x v="3"/>
    <x v="32"/>
    <s v="Textbooks/ Instructional Materials *"/>
    <x v="0"/>
    <x v="0"/>
    <x v="4"/>
    <x v="0"/>
    <n v="46199.999999999927"/>
  </r>
  <r>
    <x v="3"/>
    <x v="32"/>
    <s v="Learning Tools and Equipment  (Science &amp; Math and TVL Equipment)"/>
    <x v="0"/>
    <x v="0"/>
    <x v="4"/>
    <x v="0"/>
    <n v="113658.56"/>
  </r>
  <r>
    <x v="3"/>
    <x v="32"/>
    <s v="DepEd Computerization Program"/>
    <x v="0"/>
    <x v="0"/>
    <x v="4"/>
    <x v="0"/>
    <n v="145914.65790996299"/>
  </r>
  <r>
    <x v="3"/>
    <x v="32"/>
    <s v="Basic Education Facilities"/>
    <x v="0"/>
    <x v="0"/>
    <x v="4"/>
    <x v="0"/>
    <n v="632474.04264943791"/>
  </r>
  <r>
    <x v="3"/>
    <x v="32"/>
    <s v="Government Assistance and Subsidies (GAS)  -                             (Education Service Contracting, SHS Voucher Program)"/>
    <x v="0"/>
    <x v="0"/>
    <x v="4"/>
    <x v="0"/>
    <n v="451960.94999999995"/>
  </r>
  <r>
    <x v="3"/>
    <x v="32"/>
    <s v="Human Resource Development for Personnel in School and Learning Centers"/>
    <x v="0"/>
    <x v="0"/>
    <x v="4"/>
    <x v="0"/>
    <n v="26727"/>
  </r>
  <r>
    <x v="3"/>
    <x v="33"/>
    <s v="Support to Operation of Regional Offices"/>
    <x v="0"/>
    <x v="0"/>
    <x v="13"/>
    <x v="0"/>
    <n v="155000"/>
  </r>
  <r>
    <x v="3"/>
    <x v="33"/>
    <s v="Health Sector Research and Development"/>
    <x v="0"/>
    <x v="0"/>
    <x v="13"/>
    <x v="0"/>
    <n v="1758.75"/>
  </r>
  <r>
    <x v="3"/>
    <x v="33"/>
    <s v="Local Health Systems Development Assistance"/>
    <x v="0"/>
    <x v="0"/>
    <x v="13"/>
    <x v="0"/>
    <n v="36417.15"/>
  </r>
  <r>
    <x v="3"/>
    <x v="33"/>
    <s v="Human Resource for Health &amp; Institutional Capacity Management"/>
    <x v="0"/>
    <x v="0"/>
    <x v="13"/>
    <x v="0"/>
    <n v="1050"/>
  </r>
  <r>
    <x v="3"/>
    <x v="33"/>
    <s v="Health Promotion"/>
    <x v="0"/>
    <x v="0"/>
    <x v="13"/>
    <x v="0"/>
    <n v="99643.900599999994"/>
  </r>
  <r>
    <x v="3"/>
    <x v="33"/>
    <s v="Public Health Management"/>
    <x v="0"/>
    <x v="0"/>
    <x v="13"/>
    <x v="0"/>
    <n v="250000"/>
  </r>
  <r>
    <x v="3"/>
    <x v="33"/>
    <s v="Family Health, Immunization, Nutrition, and Responsible Parenting"/>
    <x v="0"/>
    <x v="0"/>
    <x v="13"/>
    <x v="0"/>
    <n v="251000.52480000001"/>
  </r>
  <r>
    <x v="3"/>
    <x v="33"/>
    <s v="Prevention and Control of Communicable Dieases"/>
    <x v="0"/>
    <x v="0"/>
    <x v="13"/>
    <x v="0"/>
    <n v="169822.05"/>
  </r>
  <r>
    <x v="3"/>
    <x v="33"/>
    <s v="Health Emergency Preparedness and Response"/>
    <x v="0"/>
    <x v="0"/>
    <x v="13"/>
    <x v="0"/>
    <n v="75310.277700000006"/>
  </r>
  <r>
    <x v="3"/>
    <x v="33"/>
    <s v="National Voluntary Blood Service Program"/>
    <x v="0"/>
    <x v="0"/>
    <x v="13"/>
    <x v="0"/>
    <n v="2713.2"/>
  </r>
  <r>
    <x v="3"/>
    <x v="33"/>
    <s v="Regulation of Regional Health Facilities and Services"/>
    <x v="0"/>
    <x v="0"/>
    <x v="13"/>
    <x v="0"/>
    <n v="41089.981"/>
  </r>
  <r>
    <x v="3"/>
    <x v="33"/>
    <s v="Ospital ng Palawan"/>
    <x v="5"/>
    <x v="0"/>
    <x v="13"/>
    <x v="0"/>
    <n v="429050.55"/>
  </r>
  <r>
    <x v="3"/>
    <x v="33"/>
    <s v="Marinduque Provincial Hospital"/>
    <x v="9"/>
    <x v="0"/>
    <x v="3"/>
    <x v="0"/>
    <n v="33333.333339999997"/>
  </r>
  <r>
    <x v="3"/>
    <x v="33"/>
    <s v="Occidental Mindoro Provincial Hospital"/>
    <x v="7"/>
    <x v="0"/>
    <x v="3"/>
    <x v="1"/>
    <n v="33333.333330000001"/>
  </r>
  <r>
    <x v="3"/>
    <x v="33"/>
    <s v="Upgrading of Oriental Mindoro ​Provincial Hospital to a Regional Hospital​"/>
    <x v="1"/>
    <x v="0"/>
    <x v="3"/>
    <x v="1"/>
    <n v="500000"/>
  </r>
  <r>
    <x v="3"/>
    <x v="33"/>
    <s v="Upgrading of Oriental Mindoro ​Provincial Hospital to a Regional Hospital​ (Health Care Waste Management System)"/>
    <x v="1"/>
    <x v="0"/>
    <x v="3"/>
    <x v="2"/>
    <n v="260000"/>
  </r>
  <r>
    <x v="3"/>
    <x v="33"/>
    <s v="Conversion of Oriental Mindoro Central District Hospital to Oriental Mindoro Provincial Hospital"/>
    <x v="1"/>
    <x v="0"/>
    <x v="3"/>
    <x v="2"/>
    <n v="267000"/>
  </r>
  <r>
    <x v="3"/>
    <x v="33"/>
    <s v="Expansion of Oriental Mindoro Southern District Hospital (increasing bed capacity from 50 to 100)"/>
    <x v="1"/>
    <x v="0"/>
    <x v="3"/>
    <x v="2"/>
    <n v="33333.333339999997"/>
  </r>
  <r>
    <x v="3"/>
    <x v="33"/>
    <s v="Establishment of of Regional Public Health Laboratory"/>
    <x v="1"/>
    <x v="0"/>
    <x v="3"/>
    <x v="2"/>
    <n v="250000"/>
  </r>
  <r>
    <x v="3"/>
    <x v="33"/>
    <s v="Romblon Provincial Hospital"/>
    <x v="2"/>
    <x v="0"/>
    <x v="3"/>
    <x v="0"/>
    <n v="33333.333330000001"/>
  </r>
  <r>
    <x v="3"/>
    <x v="33"/>
    <s v="Culion Sanitarium and General Hospital"/>
    <x v="5"/>
    <x v="0"/>
    <x v="3"/>
    <x v="0"/>
    <n v="250000"/>
  </r>
  <r>
    <x v="3"/>
    <x v="33"/>
    <s v="Ospital ng Palawan"/>
    <x v="5"/>
    <x v="0"/>
    <x v="3"/>
    <x v="0"/>
    <n v="36050.78"/>
  </r>
  <r>
    <x v="3"/>
    <x v="33"/>
    <s v="Provision of Sea Ambulance"/>
    <x v="0"/>
    <x v="0"/>
    <x v="3"/>
    <x v="2"/>
    <n v="30000"/>
  </r>
  <r>
    <x v="3"/>
    <x v="34"/>
    <s v="Unified After-Care Referral/Monitoring System and Program for former PDL"/>
    <x v="1"/>
    <x v="0"/>
    <x v="14"/>
    <x v="2"/>
    <n v="400"/>
  </r>
  <r>
    <x v="3"/>
    <x v="34"/>
    <s v="Building of a Halfway House for clients of Parole and Probation Administration"/>
    <x v="14"/>
    <x v="0"/>
    <x v="14"/>
    <x v="2"/>
    <n v="2000"/>
  </r>
  <r>
    <x v="3"/>
    <x v="34"/>
    <s v="Ensuring a continuous public service through the procurement of government vehicle"/>
    <x v="0"/>
    <x v="0"/>
    <x v="14"/>
    <x v="2"/>
    <n v="1400"/>
  </r>
  <r>
    <x v="3"/>
    <x v="35"/>
    <s v="Special Program for Employment of Students (SPES)"/>
    <x v="0"/>
    <x v="0"/>
    <x v="12"/>
    <x v="0"/>
    <n v="21253.100000000002"/>
  </r>
  <r>
    <x v="3"/>
    <x v="35"/>
    <s v="Government Internship Program (GIP)"/>
    <x v="0"/>
    <x v="0"/>
    <x v="12"/>
    <x v="0"/>
    <n v="50000"/>
  </r>
  <r>
    <x v="3"/>
    <x v="35"/>
    <s v="Skills Registry Program (SRP)"/>
    <x v="0"/>
    <x v="0"/>
    <x v="12"/>
    <x v="0"/>
    <n v="500"/>
  </r>
  <r>
    <x v="3"/>
    <x v="35"/>
    <s v="Job Search Assistance"/>
    <x v="0"/>
    <x v="0"/>
    <x v="12"/>
    <x v="0"/>
    <n v="580.80000000000007"/>
  </r>
  <r>
    <x v="3"/>
    <x v="35"/>
    <s v="Tripartism and Social Dialogue"/>
    <x v="0"/>
    <x v="0"/>
    <x v="12"/>
    <x v="0"/>
    <n v="1000"/>
  </r>
  <r>
    <x v="3"/>
    <x v="35"/>
    <s v="Workers Organizations Development programs (WODP)"/>
    <x v="0"/>
    <x v="0"/>
    <x v="12"/>
    <x v="0"/>
    <n v="977.90000000000009"/>
  </r>
  <r>
    <x v="3"/>
    <x v="35"/>
    <s v="Labor Laws Compliance"/>
    <x v="0"/>
    <x v="0"/>
    <x v="12"/>
    <x v="0"/>
    <n v="5534.1"/>
  </r>
  <r>
    <x v="3"/>
    <x v="35"/>
    <s v="Case Management"/>
    <x v="0"/>
    <x v="0"/>
    <x v="12"/>
    <x v="0"/>
    <n v="416.90000000000003"/>
  </r>
  <r>
    <x v="3"/>
    <x v="35"/>
    <s v="DOLE Integrated Livelihood Program (DILP)"/>
    <x v="0"/>
    <x v="0"/>
    <x v="12"/>
    <x v="0"/>
    <n v="28304.100000000002"/>
  </r>
  <r>
    <x v="3"/>
    <x v="35"/>
    <s v="Sin Tax"/>
    <x v="0"/>
    <x v="0"/>
    <x v="12"/>
    <x v="0"/>
    <n v="803.00000000000011"/>
  </r>
  <r>
    <x v="3"/>
    <x v="35"/>
    <s v="Tulong Panghanapbuhay sa Ating Disadvantaged/ Displaced Workers Program (TUPAD)"/>
    <x v="0"/>
    <x v="0"/>
    <x v="12"/>
    <x v="0"/>
    <n v="39716.800000000003"/>
  </r>
  <r>
    <x v="3"/>
    <x v="35"/>
    <s v="Child Labor Prevention and Elimination Program (CLPEP)"/>
    <x v="0"/>
    <x v="0"/>
    <x v="12"/>
    <x v="0"/>
    <n v="4000"/>
  </r>
  <r>
    <x v="3"/>
    <x v="35"/>
    <s v="Family Welfare Program and Kasambahay Program"/>
    <x v="0"/>
    <x v="0"/>
    <x v="12"/>
    <x v="0"/>
    <n v="357.50000000000006"/>
  </r>
  <r>
    <x v="3"/>
    <x v="35"/>
    <s v="Capital Outlay for Vehicles"/>
    <x v="0"/>
    <x v="0"/>
    <x v="12"/>
    <x v="2"/>
    <n v="1450"/>
  </r>
  <r>
    <x v="3"/>
    <x v="35"/>
    <s v="Building Construction for DOLE Regional Office and Oriental Mindoro Field Office at RGC Site"/>
    <x v="1"/>
    <x v="0"/>
    <x v="12"/>
    <x v="2"/>
    <n v="100000"/>
  </r>
  <r>
    <x v="3"/>
    <x v="36"/>
    <s v="PANTAWID PAMILYA PILIPINO PROGRAM"/>
    <x v="0"/>
    <x v="0"/>
    <x v="15"/>
    <x v="0"/>
    <n v="5434952.46"/>
  </r>
  <r>
    <x v="3"/>
    <x v="36"/>
    <s v="SUSTAINABLE LIVELIHOOD PROGRAM"/>
    <x v="0"/>
    <x v="0"/>
    <x v="15"/>
    <x v="0"/>
    <n v="176641.83"/>
  </r>
  <r>
    <x v="3"/>
    <x v="36"/>
    <s v="RESIDENTIAL CARE (MIMAROPA YOUTH CENTER)"/>
    <x v="0"/>
    <x v="0"/>
    <x v="15"/>
    <x v="0"/>
    <n v="16269"/>
  </r>
  <r>
    <x v="3"/>
    <x v="36"/>
    <s v="SUPPLEMENTARY FEEDING PROGRAM"/>
    <x v="0"/>
    <x v="0"/>
    <x v="15"/>
    <x v="0"/>
    <n v="335499"/>
  </r>
  <r>
    <x v="3"/>
    <x v="36"/>
    <s v="SOCIAL PENSION FOR INDIGENT SENIOR CITIZENS"/>
    <x v="0"/>
    <x v="0"/>
    <x v="15"/>
    <x v="0"/>
    <n v="2585872.6800000002"/>
  </r>
  <r>
    <x v="3"/>
    <x v="36"/>
    <s v="CENTENARIAN PROGRAM"/>
    <x v="0"/>
    <x v="0"/>
    <x v="15"/>
    <x v="0"/>
    <n v="4215.96"/>
  </r>
  <r>
    <x v="3"/>
    <x v="36"/>
    <s v="ASSISTANCE TO INDIVIDUALS IN CRISIS SITUATION (AICS)"/>
    <x v="0"/>
    <x v="0"/>
    <x v="15"/>
    <x v="0"/>
    <n v="267115"/>
  </r>
  <r>
    <x v="3"/>
    <x v="36"/>
    <s v="PROVISION OF SERVICES FOR COMMUNITY-BASED CLIENTS"/>
    <x v="0"/>
    <x v="0"/>
    <x v="15"/>
    <x v="0"/>
    <n v="10338.41"/>
  </r>
  <r>
    <x v="3"/>
    <x v="36"/>
    <s v="SOCIAL WELFARE FOR DISTRESSED OVERSEAS FILIPINOS AND TRAFFICKED PERSON PROGRAM"/>
    <x v="0"/>
    <x v="0"/>
    <x v="15"/>
    <x v="0"/>
    <n v="1049"/>
  </r>
  <r>
    <x v="3"/>
    <x v="36"/>
    <s v="DISASTER RESPONSE AND MANAGEMENT PROGRAM _x000a_(DISASTER RISK REDUCTION MANAGEMENT PROGRAM)"/>
    <x v="0"/>
    <x v="0"/>
    <x v="15"/>
    <x v="0"/>
    <n v="28804"/>
  </r>
  <r>
    <x v="3"/>
    <x v="36"/>
    <s v="SOCIAL WELFARE AND DEVELOPMENT TECHNICAL ASSISTANCE AND RESOURCE AUGMENTATION PROGRAM _x000a_(PROVISION OF CAPABILITY-BUILDING PROGRAMS AND TECHNICAL ASSISTANCE  TO PARTNERS/ STAKEHOLDERS)"/>
    <x v="0"/>
    <x v="0"/>
    <x v="15"/>
    <x v="0"/>
    <n v="78909.33"/>
  </r>
  <r>
    <x v="3"/>
    <x v="36"/>
    <s v="NATIONAL HOUSEHOLD TARGETING SYSTEM FOR POVERTY REDUCTION"/>
    <x v="0"/>
    <x v="0"/>
    <x v="15"/>
    <x v="0"/>
    <n v="10603.65"/>
  </r>
  <r>
    <x v="3"/>
    <x v="36"/>
    <s v="REGIONAL GENERAL ADMINISTRATION AND SUPERVISION SERVICES"/>
    <x v="0"/>
    <x v="0"/>
    <x v="15"/>
    <x v="0"/>
    <n v="70710.33"/>
  </r>
  <r>
    <x v="3"/>
    <x v="36"/>
    <s v="SOCIAL TECHNOLOGY DEVELOPMENT"/>
    <x v="0"/>
    <x v="0"/>
    <x v="15"/>
    <x v="0"/>
    <n v="2831.67"/>
  </r>
  <r>
    <x v="3"/>
    <x v="36"/>
    <s v="ENHANCED PARTNERSHIP AGAINST HUNGER AND POVERTY  (EPAHP)"/>
    <x v="0"/>
    <x v="0"/>
    <x v="15"/>
    <x v="0"/>
    <n v="4078.74"/>
  </r>
  <r>
    <x v="3"/>
    <x v="36"/>
    <s v="PROPOSED DEVELOPMENT PLAN FOR THE DONATED LOT FROM THE MUNICIPALITY OF BONGABONG, ORIENTAL MINDORO"/>
    <x v="1"/>
    <x v="0"/>
    <x v="15"/>
    <x v="2"/>
    <n v="60000"/>
  </r>
  <r>
    <x v="3"/>
    <x v="36"/>
    <s v="SPECIAL VALIDATION FOR IPs IN ORIENTAL MINDORO, OCCIDENTAL MINDORO AND PALAWAN"/>
    <x v="13"/>
    <x v="0"/>
    <x v="15"/>
    <x v="2"/>
    <n v="15000"/>
  </r>
  <r>
    <x v="3"/>
    <x v="36"/>
    <s v="CONSTRUCTION OF MIMAROPA YOUTH CENTER IN PALAWAN"/>
    <x v="5"/>
    <x v="0"/>
    <x v="15"/>
    <x v="2"/>
    <n v="25000"/>
  </r>
  <r>
    <x v="3"/>
    <x v="36"/>
    <s v="Construction of facilities in the MIMAROPA Youth Center in Bansud, Oriental Mindoro"/>
    <x v="1"/>
    <x v="0"/>
    <x v="15"/>
    <x v="2"/>
    <n v="14000"/>
  </r>
  <r>
    <x v="3"/>
    <x v="36"/>
    <s v="CONSTRUCTION OF ADDITIONAL FLOORS AND STRENGTHENING OF FOUNDATIONS OF THE ONE-STOREY BUILDING WITH COMPLETE FURNITURES AND FIXTURES AND EQUIPMENT (PHASE II)"/>
    <x v="0"/>
    <x v="0"/>
    <x v="15"/>
    <x v="2"/>
    <n v="60000"/>
  </r>
  <r>
    <x v="3"/>
    <x v="36"/>
    <s v="REHABILITATION OF THE WATER LINE AND PIPINGS OF THE MAIN BUILDING (PHASE I)"/>
    <x v="0"/>
    <x v="0"/>
    <x v="15"/>
    <x v="2"/>
    <n v="2500"/>
  </r>
  <r>
    <x v="3"/>
    <x v="36"/>
    <s v="ELECTRICAL UPGRADE OF THE ANNEX BUILDING"/>
    <x v="0"/>
    <x v="0"/>
    <x v="15"/>
    <x v="2"/>
    <n v="3500"/>
  </r>
  <r>
    <x v="3"/>
    <x v="36"/>
    <s v="REPLACEMENT OF THE 53-YEAR-OLD ROOF OF THE MAIN BUILDING"/>
    <x v="0"/>
    <x v="0"/>
    <x v="15"/>
    <x v="2"/>
    <n v="4500"/>
  </r>
  <r>
    <x v="3"/>
    <x v="37"/>
    <s v="Tagbanua-Tandulanen CADT of El Nido, Palawan"/>
    <x v="5"/>
    <x v="0"/>
    <x v="15"/>
    <x v="0"/>
    <n v="1550"/>
  </r>
  <r>
    <x v="3"/>
    <x v="37"/>
    <s v=" Delineation of CADT of Ati ICCs of Sta. Maria, Romblon (Stage 1-4)"/>
    <x v="2"/>
    <x v="0"/>
    <x v="15"/>
    <x v="0"/>
    <n v="1000"/>
  </r>
  <r>
    <x v="3"/>
    <x v="37"/>
    <s v="Ancestral Domain Sustainable_x000a_Development and Protection Plan"/>
    <x v="14"/>
    <x v="0"/>
    <x v="15"/>
    <x v="0"/>
    <n v="293.31"/>
  </r>
  <r>
    <x v="3"/>
    <x v="37"/>
    <s v="Integrated Banana and Pineapple_x000a_Production, Backyard Cattle Farming and Development of IPs/ICCs_x000a_Agricultural Cooperative"/>
    <x v="14"/>
    <x v="0"/>
    <x v="12"/>
    <x v="0"/>
    <n v="1000"/>
  </r>
  <r>
    <x v="3"/>
    <x v="37"/>
    <s v="Educational Assistance Program_x000a_(PAMANA)"/>
    <x v="0"/>
    <x v="0"/>
    <x v="4"/>
    <x v="0"/>
    <n v="4000"/>
  </r>
  <r>
    <x v="3"/>
    <x v="37"/>
    <s v="Educational Assistance Program_x000a_(Regular)"/>
    <x v="0"/>
    <x v="0"/>
    <x v="4"/>
    <x v="0"/>
    <n v="3641"/>
  </r>
  <r>
    <x v="3"/>
    <x v="37"/>
    <s v="Merit Based Scholarship Program_x000a_(MBSP)"/>
    <x v="0"/>
    <x v="0"/>
    <x v="4"/>
    <x v="0"/>
    <n v="300"/>
  </r>
  <r>
    <x v="3"/>
    <x v="37"/>
    <s v="Financial Assistance on Review for the Licensure Examination for Teachers and other professional Board Examination MIMAROPA"/>
    <x v="0"/>
    <x v="0"/>
    <x v="4"/>
    <x v="0"/>
    <n v="50"/>
  </r>
  <r>
    <x v="3"/>
    <x v="37"/>
    <s v="IP Month Celebration and 26th Year Anniversary of IPRA MIMAROPA"/>
    <x v="0"/>
    <x v="0"/>
    <x v="15"/>
    <x v="0"/>
    <n v="121"/>
  </r>
  <r>
    <x v="3"/>
    <x v="37"/>
    <s v="Legal Services Assistance"/>
    <x v="0"/>
    <x v="0"/>
    <x v="1"/>
    <x v="0"/>
    <n v="95"/>
  </r>
  <r>
    <x v="3"/>
    <x v="37"/>
    <s v="Community-Managed Livestock Development Project"/>
    <x v="7"/>
    <x v="0"/>
    <x v="12"/>
    <x v="2"/>
    <n v="2286.06"/>
  </r>
  <r>
    <x v="3"/>
    <x v="37"/>
    <s v="Draft Animal and Farm Implements Dispersal Project"/>
    <x v="1"/>
    <x v="0"/>
    <x v="12"/>
    <x v="2"/>
    <n v="430.53"/>
  </r>
  <r>
    <x v="3"/>
    <x v="37"/>
    <s v="Assistance for Strengthening of the Adjudication Services of the RHO"/>
    <x v="0"/>
    <x v="0"/>
    <x v="1"/>
    <x v="2"/>
    <n v="300"/>
  </r>
  <r>
    <x v="3"/>
    <x v="38"/>
    <s v="Regional Plan of Action for Nutrition 2023-2028"/>
    <x v="0"/>
    <x v="0"/>
    <x v="6"/>
    <x v="0"/>
    <n v="70"/>
  </r>
  <r>
    <x v="3"/>
    <x v="38"/>
    <s v="Monitoring and Evaluation of Local Level Plan Implementation (MELLPI) "/>
    <x v="0"/>
    <x v="0"/>
    <x v="6"/>
    <x v="0"/>
    <n v="260"/>
  </r>
  <r>
    <x v="3"/>
    <x v="38"/>
    <s v="Nutrition Promotion and Advocacy"/>
    <x v="0"/>
    <x v="0"/>
    <x v="6"/>
    <x v="0"/>
    <n v="190"/>
  </r>
  <r>
    <x v="3"/>
    <x v="38"/>
    <s v="Social Behavior Communication Change "/>
    <x v="0"/>
    <x v="0"/>
    <x v="6"/>
    <x v="0"/>
    <n v="1000"/>
  </r>
  <r>
    <x v="3"/>
    <x v="38"/>
    <s v="LGU Mobilization"/>
    <x v="0"/>
    <x v="0"/>
    <x v="6"/>
    <x v="0"/>
    <n v="950"/>
  </r>
  <r>
    <x v="3"/>
    <x v="39"/>
    <s v="Regional/Provincial TESD Plans / Updating of Skills Priorities / TESD Committees / TTI Advisory Council"/>
    <x v="0"/>
    <x v="0"/>
    <x v="4"/>
    <x v="0"/>
    <n v="1005.48"/>
  </r>
  <r>
    <x v="3"/>
    <x v="39"/>
    <s v="TESDA Devolution"/>
    <x v="0"/>
    <x v="0"/>
    <x v="4"/>
    <x v="0"/>
    <n v="238.14000000000001"/>
  </r>
  <r>
    <x v="3"/>
    <x v="39"/>
    <s v="National and International Skills Competition"/>
    <x v="0"/>
    <x v="0"/>
    <x v="4"/>
    <x v="0"/>
    <n v="1653.75"/>
  </r>
  <r>
    <x v="3"/>
    <x v="39"/>
    <s v="Competency Assessment and Certification /Compliance Audit "/>
    <x v="0"/>
    <x v="0"/>
    <x v="4"/>
    <x v="0"/>
    <n v="606.375"/>
  </r>
  <r>
    <x v="3"/>
    <x v="39"/>
    <s v="TVET Program Registration and Accreditation / Compliance Audit"/>
    <x v="0"/>
    <x v="0"/>
    <x v="4"/>
    <x v="0"/>
    <n v="496.125"/>
  </r>
  <r>
    <x v="3"/>
    <x v="39"/>
    <s v="Implementation of PQF Level 4 and 5 (Diploma) programs"/>
    <x v="0"/>
    <x v="0"/>
    <x v="4"/>
    <x v="0"/>
    <n v="79.38"/>
  </r>
  <r>
    <x v="3"/>
    <x v="39"/>
    <s v="Establishment / Management of Industry Boards"/>
    <x v="0"/>
    <x v="0"/>
    <x v="4"/>
    <x v="0"/>
    <n v="396.9"/>
  </r>
  <r>
    <x v="3"/>
    <x v="39"/>
    <s v="TESDA Technology Institutions (TTIs)"/>
    <x v="0"/>
    <x v="0"/>
    <x v="4"/>
    <x v="0"/>
    <n v="48.510000000000005"/>
  </r>
  <r>
    <x v="3"/>
    <x v="39"/>
    <s v="Monitoring on the Employment of TVET Graduates"/>
    <x v="0"/>
    <x v="0"/>
    <x v="4"/>
    <x v="0"/>
    <n v="79.38"/>
  </r>
  <r>
    <x v="3"/>
    <x v="39"/>
    <s v="Technical Assistance"/>
    <x v="0"/>
    <x v="0"/>
    <x v="4"/>
    <x v="0"/>
    <n v="158.76"/>
  </r>
  <r>
    <x v="3"/>
    <x v="39"/>
    <s v="Job Facilitation"/>
    <x v="0"/>
    <x v="0"/>
    <x v="4"/>
    <x v="0"/>
    <n v="221"/>
  </r>
  <r>
    <x v="3"/>
    <x v="39"/>
    <s v="Training for Work Scholarship Program (TWSP)"/>
    <x v="0"/>
    <x v="0"/>
    <x v="4"/>
    <x v="0"/>
    <n v="165.375"/>
  </r>
  <r>
    <x v="3"/>
    <x v="39"/>
    <s v="Special Training for Employment Program (STEP)"/>
    <x v="0"/>
    <x v="0"/>
    <x v="4"/>
    <x v="0"/>
    <n v="66.150000000000006"/>
  </r>
  <r>
    <x v="3"/>
    <x v="39"/>
    <s v="Private Education Student Financial Assistance (PESFA)"/>
    <x v="0"/>
    <x v="0"/>
    <x v="4"/>
    <x v="0"/>
    <n v="8420"/>
  </r>
  <r>
    <x v="3"/>
    <x v="39"/>
    <s v="Universal Access to Quality Tertiary Education Act (UAQTEA)"/>
    <x v="0"/>
    <x v="0"/>
    <x v="4"/>
    <x v="0"/>
    <n v="12200"/>
  </r>
  <r>
    <x v="3"/>
    <x v="39"/>
    <s v="Tulong Trabaho Scholarship Program (TTSP)"/>
    <x v="0"/>
    <x v="0"/>
    <x v="4"/>
    <x v="0"/>
    <n v="100000"/>
  </r>
  <r>
    <x v="3"/>
    <x v="39"/>
    <s v="Coconut Farmers Scholarship Program"/>
    <x v="0"/>
    <x v="0"/>
    <x v="4"/>
    <x v="0"/>
    <n v="11689"/>
  </r>
  <r>
    <x v="3"/>
    <x v="39"/>
    <s v="Institution-Based Training Programs"/>
    <x v="0"/>
    <x v="0"/>
    <x v="4"/>
    <x v="0"/>
    <n v="159"/>
  </r>
  <r>
    <x v="3"/>
    <x v="39"/>
    <s v="Enterprise-based/ Apprenticeship Programs"/>
    <x v="0"/>
    <x v="0"/>
    <x v="4"/>
    <x v="0"/>
    <n v="159"/>
  </r>
  <r>
    <x v="3"/>
    <x v="39"/>
    <s v="Community-based Training Programs"/>
    <x v="0"/>
    <x v="0"/>
    <x v="4"/>
    <x v="0"/>
    <n v="238"/>
  </r>
  <r>
    <x v="3"/>
    <x v="39"/>
    <s v="Capability Building Programs for CTECs"/>
    <x v="0"/>
    <x v="0"/>
    <x v="4"/>
    <x v="0"/>
    <n v="158.76"/>
  </r>
  <r>
    <x v="3"/>
    <x v="39"/>
    <s v="Trainers Development Program / Industry Work Experience Required of TVET Trainers"/>
    <x v="0"/>
    <x v="0"/>
    <x v="4"/>
    <x v="0"/>
    <n v="476.28000000000003"/>
  </r>
  <r>
    <x v="3"/>
    <x v="39"/>
    <s v="Gender and Development"/>
    <x v="0"/>
    <x v="0"/>
    <x v="4"/>
    <x v="0"/>
    <n v="198"/>
  </r>
  <r>
    <x v="3"/>
    <x v="39"/>
    <s v="Maintenance of TESDA Quality Management System (QMS)"/>
    <x v="0"/>
    <x v="0"/>
    <x v="4"/>
    <x v="0"/>
    <n v="397"/>
  </r>
  <r>
    <x v="3"/>
    <x v="39"/>
    <s v="Information System Management - T2MIS, BSRS"/>
    <x v="0"/>
    <x v="0"/>
    <x v="4"/>
    <x v="0"/>
    <n v="397"/>
  </r>
  <r>
    <x v="3"/>
    <x v="39"/>
    <s v="Green TVET Framework Implementation"/>
    <x v="0"/>
    <x v="0"/>
    <x v="4"/>
    <x v="0"/>
    <n v="238"/>
  </r>
  <r>
    <x v="3"/>
    <x v="39"/>
    <s v="TVET Programs for Lifelong Learning"/>
    <x v="0"/>
    <x v="0"/>
    <x v="4"/>
    <x v="0"/>
    <n v="661.5"/>
  </r>
  <r>
    <x v="3"/>
    <x v="39"/>
    <s v=" TVET Programs matched with industry arrangements and regional development concerns"/>
    <x v="0"/>
    <x v="0"/>
    <x v="4"/>
    <x v="0"/>
    <n v="661.5"/>
  </r>
  <r>
    <x v="3"/>
    <x v="39"/>
    <s v="Multi-Purpose Hall/Building of BSAT"/>
    <x v="9"/>
    <x v="0"/>
    <x v="4"/>
    <x v="2"/>
    <n v="7000"/>
  </r>
  <r>
    <x v="3"/>
    <x v="39"/>
    <s v="Upgrade of IT Network and Equipment for BSAT"/>
    <x v="9"/>
    <x v="0"/>
    <x v="4"/>
    <x v="2"/>
    <n v="1819"/>
  </r>
  <r>
    <x v="3"/>
    <x v="39"/>
    <s v="Procurement of Testing Equipment for Both Destructive and Non-Destructive for MMAW Welding of BSAT"/>
    <x v="9"/>
    <x v="0"/>
    <x v="4"/>
    <x v="2"/>
    <n v="3000"/>
  </r>
  <r>
    <x v="3"/>
    <x v="39"/>
    <s v="IT Equipment Upgrade for PO-Marinduue"/>
    <x v="9"/>
    <x v="0"/>
    <x v="4"/>
    <x v="2"/>
    <n v="715"/>
  </r>
  <r>
    <x v="3"/>
    <x v="39"/>
    <s v="Acquisition of Vehicle for PO-Marinduque"/>
    <x v="9"/>
    <x v="0"/>
    <x v="4"/>
    <x v="2"/>
    <n v="2200"/>
  </r>
  <r>
    <x v="3"/>
    <x v="39"/>
    <s v="Acquisition of Vehicle for PO-Romblon"/>
    <x v="2"/>
    <x v="0"/>
    <x v="4"/>
    <x v="2"/>
    <n v="2200"/>
  </r>
  <r>
    <x v="3"/>
    <x v="39"/>
    <s v="Additional Plantilla Position - PO Romblon"/>
    <x v="2"/>
    <x v="0"/>
    <x v="4"/>
    <x v="2"/>
    <n v="1566"/>
  </r>
  <r>
    <x v="3"/>
    <x v="39"/>
    <s v="Procurement of IT Requirements  (Network and IT Equipment)"/>
    <x v="5"/>
    <x v="0"/>
    <x v="4"/>
    <x v="2"/>
    <n v="870"/>
  </r>
  <r>
    <x v="3"/>
    <x v="39"/>
    <s v="Procurement of Tools and Equipment Requirements for Driving NC II and Organic Agriculture Production NC II"/>
    <x v="5"/>
    <x v="0"/>
    <x v="4"/>
    <x v="2"/>
    <n v="380"/>
  </r>
  <r>
    <x v="3"/>
    <x v="39"/>
    <s v="Additional Plantilla Position - RNIT"/>
    <x v="2"/>
    <x v="0"/>
    <x v="4"/>
    <x v="2"/>
    <n v="2395"/>
  </r>
  <r>
    <x v="3"/>
    <x v="39"/>
    <s v="Procurement of Euipment for Automotive Servicing N CIII and NC IV and Electrical Installation and Maintenance NC III - RNIT"/>
    <x v="2"/>
    <x v="0"/>
    <x v="4"/>
    <x v="2"/>
    <n v="1575"/>
  </r>
  <r>
    <x v="3"/>
    <x v="39"/>
    <s v="Additional Plantilla Position - PTC Romblon"/>
    <x v="2"/>
    <x v="0"/>
    <x v="4"/>
    <x v="2"/>
    <n v="750"/>
  </r>
  <r>
    <x v="3"/>
    <x v="39"/>
    <s v="Additional Plantilla Position - TPSAT"/>
    <x v="9"/>
    <x v="0"/>
    <x v="4"/>
    <x v="2"/>
    <n v="1626"/>
  </r>
  <r>
    <x v="3"/>
    <x v="39"/>
    <s v="Construction of One Storey Building - ROMTTAC"/>
    <x v="7"/>
    <x v="0"/>
    <x v="4"/>
    <x v="2"/>
    <n v="4500"/>
  </r>
  <r>
    <x v="3"/>
    <x v="39"/>
    <s v="Additional Plantilla Positions - ROMTTAC"/>
    <x v="7"/>
    <x v="0"/>
    <x v="4"/>
    <x v="2"/>
    <n v="11490"/>
  </r>
  <r>
    <x v="3"/>
    <x v="39"/>
    <s v="Procurement of 1 unit Multi-Purpose Pick-Up Truck (Cargo Type) - ROMTTAC"/>
    <x v="7"/>
    <x v="0"/>
    <x v="4"/>
    <x v="2"/>
    <n v="1200"/>
  </r>
  <r>
    <x v="3"/>
    <x v="40"/>
    <s v="Establishment of Industrial Technology Education Building (ITELB)"/>
    <x v="1"/>
    <x v="0"/>
    <x v="4"/>
    <x v="1"/>
    <n v="40000"/>
  </r>
  <r>
    <x v="3"/>
    <x v="40"/>
    <s v="Establishment of Agricultural and Biosystems Machinery and Power Engineering Academic Laboratory, Machinery Shed and Learning Center "/>
    <x v="1"/>
    <x v="0"/>
    <x v="4"/>
    <x v="1"/>
    <n v="10000"/>
  </r>
  <r>
    <x v="3"/>
    <x v="40"/>
    <s v="Establishment and Construction of Slaughter House and Meat Processing Laboratory"/>
    <x v="1"/>
    <x v="0"/>
    <x v="4"/>
    <x v="2"/>
    <n v="5000"/>
  </r>
  <r>
    <x v="3"/>
    <x v="40"/>
    <s v="Establishment of University Dormitory in MinSU Bongabong Campus"/>
    <x v="1"/>
    <x v="0"/>
    <x v="4"/>
    <x v="2"/>
    <n v="56700"/>
  </r>
  <r>
    <x v="3"/>
    <x v="40"/>
    <s v="Acquisition of Library Resources"/>
    <x v="1"/>
    <x v="0"/>
    <x v="4"/>
    <x v="2"/>
    <n v="35000"/>
  </r>
  <r>
    <x v="3"/>
    <x v="40"/>
    <s v="Provision of Back-Up Electrical System (Power Generator)"/>
    <x v="1"/>
    <x v="0"/>
    <x v="4"/>
    <x v="2"/>
    <n v="1500"/>
  </r>
  <r>
    <x v="3"/>
    <x v="40"/>
    <s v="Establishment of Training and Extension Center"/>
    <x v="1"/>
    <x v="0"/>
    <x v="4"/>
    <x v="2"/>
    <n v="60000"/>
  </r>
  <r>
    <x v="3"/>
    <x v="40"/>
    <s v="Establishment of Administration Building in MinSU Victoria Campus"/>
    <x v="1"/>
    <x v="0"/>
    <x v="4"/>
    <x v="2"/>
    <n v="50000"/>
  </r>
  <r>
    <x v="3"/>
    <x v="41"/>
    <s v="Construction of Subsurface Combined Drainage Systems (Phase III)"/>
    <x v="9"/>
    <x v="0"/>
    <x v="4"/>
    <x v="2"/>
    <n v="15000"/>
  </r>
  <r>
    <x v="3"/>
    <x v="41"/>
    <s v="Purchase of service vehicles (GAS)"/>
    <x v="9"/>
    <x v="0"/>
    <x v="4"/>
    <x v="1"/>
    <n v="10582.57"/>
  </r>
  <r>
    <x v="3"/>
    <x v="41"/>
    <s v="Maintenance/ Calibration/ Repair of Laboratory Equipment "/>
    <x v="9"/>
    <x v="0"/>
    <x v="4"/>
    <x v="2"/>
    <n v="2000"/>
  </r>
  <r>
    <x v="3"/>
    <x v="41"/>
    <s v="Sustainable Electric Power generation in the four campuses of Marinduque State College"/>
    <x v="9"/>
    <x v="0"/>
    <x v="4"/>
    <x v="2"/>
    <n v="17703.099999999999"/>
  </r>
  <r>
    <x v="3"/>
    <x v="41"/>
    <s v="Additional Allocation for ROSS Implementation (53 Plantilla positions for Phase 2)"/>
    <x v="9"/>
    <x v="0"/>
    <x v="4"/>
    <x v="2"/>
    <n v="60308"/>
  </r>
  <r>
    <x v="3"/>
    <x v="41"/>
    <s v="Operationalization of Engineering Laboratory"/>
    <x v="9"/>
    <x v="0"/>
    <x v="4"/>
    <x v="2"/>
    <n v="20000"/>
  </r>
  <r>
    <x v="3"/>
    <x v="41"/>
    <s v="Completion of the Five-Storey Engineering Laboratory Building, Boac Campus"/>
    <x v="9"/>
    <x v="0"/>
    <x v="4"/>
    <x v="2"/>
    <n v="20000"/>
  </r>
  <r>
    <x v="3"/>
    <x v="41"/>
    <s v="Procurement of an Elevator with 13-18 individual capacity for the College of Engineering Laboratory Building , Tanza, Boac, Main Campus"/>
    <x v="9"/>
    <x v="0"/>
    <x v="4"/>
    <x v="2"/>
    <n v="7875"/>
  </r>
  <r>
    <x v="3"/>
    <x v="41"/>
    <s v="Establishment of Faculty Cum student center for Boac Campus"/>
    <x v="9"/>
    <x v="0"/>
    <x v="4"/>
    <x v="2"/>
    <n v="16500"/>
  </r>
  <r>
    <x v="3"/>
    <x v="41"/>
    <s v="Construction of Industrial Technology Laboratory Building"/>
    <x v="9"/>
    <x v="0"/>
    <x v="4"/>
    <x v="2"/>
    <n v="90000"/>
  </r>
  <r>
    <x v="3"/>
    <x v="41"/>
    <s v="Construction of a 4-storey Commercial Business Incubation and Laboratory Facility for College of Business and Accountancy Building and Facilities of Marinduque State College (Main Campus Boac)"/>
    <x v="9"/>
    <x v="0"/>
    <x v="4"/>
    <x v="2"/>
    <n v="98175"/>
  </r>
  <r>
    <x v="3"/>
    <x v="41"/>
    <s v="Construction of Three Storey College of Arts and Sciences Building"/>
    <x v="9"/>
    <x v="0"/>
    <x v="4"/>
    <x v="2"/>
    <n v="90000"/>
  </r>
  <r>
    <x v="3"/>
    <x v="41"/>
    <s v="Proposed Sustainable four storey dormitory building"/>
    <x v="9"/>
    <x v="0"/>
    <x v="4"/>
    <x v="2"/>
    <n v="90000"/>
  </r>
  <r>
    <x v="3"/>
    <x v="41"/>
    <s v="Proposed two storey maintenance building"/>
    <x v="9"/>
    <x v="0"/>
    <x v="4"/>
    <x v="2"/>
    <n v="10000"/>
  </r>
  <r>
    <x v="3"/>
    <x v="41"/>
    <s v="Completion of 3 storey ICTSC Building with complete furnitures and fixtures"/>
    <x v="9"/>
    <x v="0"/>
    <x v="4"/>
    <x v="2"/>
    <n v="7000"/>
  </r>
  <r>
    <x v="3"/>
    <x v="41"/>
    <s v="Building and Facility development for green and renewable energy adaptation"/>
    <x v="9"/>
    <x v="0"/>
    <x v="4"/>
    <x v="2"/>
    <n v="8000"/>
  </r>
  <r>
    <x v="3"/>
    <x v="41"/>
    <s v="Purchase of Nursing Laboratory Supplies and Equipment for the Skills Laboratory of BS Nursing"/>
    <x v="9"/>
    <x v="0"/>
    <x v="4"/>
    <x v="2"/>
    <n v="22000"/>
  </r>
  <r>
    <x v="3"/>
    <x v="41"/>
    <s v="Renewal of Security Services (Outsourcing)"/>
    <x v="9"/>
    <x v="0"/>
    <x v="4"/>
    <x v="2"/>
    <n v="5000"/>
  </r>
  <r>
    <x v="3"/>
    <x v="41"/>
    <s v="Renewal of Janitorial Services (Outsourcing)"/>
    <x v="9"/>
    <x v="0"/>
    <x v="4"/>
    <x v="2"/>
    <n v="6000"/>
  </r>
  <r>
    <x v="3"/>
    <x v="41"/>
    <s v="Subscription to dedicated leased line Internet with CIR 1:1 to support teaching and learning, research activities and_x000a_ administrative operations (300Mbps in the Main Campus and 50/30Mbps in all branches)"/>
    <x v="9"/>
    <x v="0"/>
    <x v="4"/>
    <x v="2"/>
    <n v="9120"/>
  </r>
  <r>
    <x v="3"/>
    <x v="41"/>
    <s v="Purchase of furniture and fixture for the Health and DRRM Building - Boac Campus (for DRRM)"/>
    <x v="9"/>
    <x v="0"/>
    <x v="4"/>
    <x v="2"/>
    <n v="2000"/>
  </r>
  <r>
    <x v="3"/>
    <x v="41"/>
    <s v="Procurement of Health and DRRM Equipment Supplies"/>
    <x v="9"/>
    <x v="0"/>
    <x v="4"/>
    <x v="2"/>
    <n v="7700"/>
  </r>
  <r>
    <x v="3"/>
    <x v="41"/>
    <s v="Purchase of DRRM Rescue and Service Vehicle"/>
    <x v="9"/>
    <x v="0"/>
    <x v="4"/>
    <x v="2"/>
    <n v="2200"/>
  </r>
  <r>
    <x v="3"/>
    <x v="41"/>
    <s v="Purchase of furnitures, fixtures, and ICT equipment for the two storey admin building"/>
    <x v="9"/>
    <x v="0"/>
    <x v="4"/>
    <x v="2"/>
    <n v="5500"/>
  </r>
  <r>
    <x v="3"/>
    <x v="41"/>
    <s v="Construction of 3-Storey Academic Building with Smart Classrooms (Torrijos Campus)"/>
    <x v="9"/>
    <x v="0"/>
    <x v="4"/>
    <x v="2"/>
    <n v="30000"/>
  </r>
  <r>
    <x v="3"/>
    <x v="41"/>
    <s v="Building and Facility Development for Green and Renewable Energy Adaptation"/>
    <x v="9"/>
    <x v="0"/>
    <x v="4"/>
    <x v="2"/>
    <n v="8000"/>
  </r>
  <r>
    <x v="3"/>
    <x v="41"/>
    <s v="Design and Construction of Gymnasium Cum Evacuation Center"/>
    <x v="9"/>
    <x v="0"/>
    <x v="4"/>
    <x v="2"/>
    <n v="52000"/>
  </r>
  <r>
    <x v="3"/>
    <x v="41"/>
    <s v="Construction of Storage Facilities Torrijos Campus"/>
    <x v="9"/>
    <x v="0"/>
    <x v="4"/>
    <x v="2"/>
    <n v="7333.33"/>
  </r>
  <r>
    <x v="3"/>
    <x v="41"/>
    <s v="Construction of 3-storey research, development, extension, and training building"/>
    <x v="9"/>
    <x v="0"/>
    <x v="4"/>
    <x v="2"/>
    <n v="18554"/>
  </r>
  <r>
    <x v="3"/>
    <x v="41"/>
    <s v="Development of a 35 -hectare_x000a_ Experimental Farm"/>
    <x v="9"/>
    <x v="0"/>
    <x v="4"/>
    <x v="2"/>
    <n v="22750"/>
  </r>
  <r>
    <x v="3"/>
    <x v="41"/>
    <s v="Design and Construction of Fishhealth and Nutrition Laboratory"/>
    <x v="9"/>
    <x v="0"/>
    <x v="4"/>
    <x v="2"/>
    <n v="16500"/>
  </r>
  <r>
    <x v="3"/>
    <x v="41"/>
    <s v="Construction of Storage Facilities Gasan Campus"/>
    <x v="9"/>
    <x v="0"/>
    <x v="4"/>
    <x v="2"/>
    <n v="7333.33"/>
  </r>
  <r>
    <x v="3"/>
    <x v="41"/>
    <s v="Design and Construction of Fish Health and Nutrition Laboratory"/>
    <x v="9"/>
    <x v="0"/>
    <x v="4"/>
    <x v="2"/>
    <n v="15000"/>
  </r>
  <r>
    <x v="3"/>
    <x v="41"/>
    <s v="Building and Facility Development for Green and Renewable Energy Adaptation"/>
    <x v="9"/>
    <x v="0"/>
    <x v="4"/>
    <x v="2"/>
    <n v="8000"/>
  </r>
  <r>
    <x v="3"/>
    <x v="41"/>
    <s v="Design and Construction of a 2-Storey Academic Building of College of Environmental Studies with Smart Classrooms and IT Equipment"/>
    <x v="9"/>
    <x v="0"/>
    <x v="4"/>
    <x v="2"/>
    <n v="40000"/>
  </r>
  <r>
    <x v="3"/>
    <x v="41"/>
    <s v="Design and Construction of 3-Storey Research, Development, Extension &amp; Training Building"/>
    <x v="9"/>
    <x v="0"/>
    <x v="4"/>
    <x v="2"/>
    <n v="18554"/>
  </r>
  <r>
    <x v="3"/>
    <x v="41"/>
    <s v="Construction of Storage Facilities Mogpog ESC"/>
    <x v="9"/>
    <x v="0"/>
    <x v="4"/>
    <x v="2"/>
    <n v="7333.33"/>
  </r>
  <r>
    <x v="3"/>
    <x v="41"/>
    <s v="Building and Facility Development for Green and Renewable Energy Adaptation"/>
    <x v="9"/>
    <x v="0"/>
    <x v="4"/>
    <x v="2"/>
    <n v="8000"/>
  </r>
  <r>
    <x v="3"/>
    <x v="41"/>
    <s v="Construction of Storage Facilities Sta.Cruz Campus"/>
    <x v="9"/>
    <x v="0"/>
    <x v="4"/>
    <x v="2"/>
    <n v="7333.33"/>
  </r>
  <r>
    <x v="3"/>
    <x v="41"/>
    <s v="Design and Construction of Branch Administration Building cum Library"/>
    <x v="9"/>
    <x v="0"/>
    <x v="4"/>
    <x v="2"/>
    <n v="16500"/>
  </r>
  <r>
    <x v="3"/>
    <x v="41"/>
    <s v="Building and Facility Development for Green and Renewable Energy Adaptation"/>
    <x v="9"/>
    <x v="0"/>
    <x v="4"/>
    <x v="2"/>
    <n v="8000"/>
  </r>
  <r>
    <x v="3"/>
    <x v="42"/>
    <s v="Construction of Auditorium (Amphitheater)  at OMSC Main Campus (Labangan) (FY 2025)"/>
    <x v="7"/>
    <x v="0"/>
    <x v="4"/>
    <x v="2"/>
    <n v="60000"/>
  </r>
  <r>
    <x v="3"/>
    <x v="42"/>
    <s v="Construction of 4 Storey Academic Building OMSC San Jose (FY 2025)"/>
    <x v="7"/>
    <x v="0"/>
    <x v="4"/>
    <x v="2"/>
    <n v="80000"/>
  </r>
  <r>
    <x v="3"/>
    <x v="42"/>
    <s v="Construction of 3-Storey Administration Building at OMSC Sablayan (FY 2025)"/>
    <x v="7"/>
    <x v="0"/>
    <x v="4"/>
    <x v="2"/>
    <n v="60000"/>
  </r>
  <r>
    <x v="3"/>
    <x v="42"/>
    <s v="Water System Development in OMSC Mamburao (FY 2025)"/>
    <x v="7"/>
    <x v="0"/>
    <x v="4"/>
    <x v="2"/>
    <n v="350"/>
  </r>
  <r>
    <x v="3"/>
    <x v="42"/>
    <s v="Construction of Covered Court at OMSC Lubang (FY 2025)"/>
    <x v="7"/>
    <x v="0"/>
    <x v="4"/>
    <x v="2"/>
    <n v="20000"/>
  </r>
  <r>
    <x v="3"/>
    <x v="42"/>
    <s v="Construction of 2storey School_x000a_Building, Library and Lecture_x000a_Room for OMSC Sablayan (FY 2024)"/>
    <x v="7"/>
    <x v="0"/>
    <x v="4"/>
    <x v="2"/>
    <n v="32000"/>
  </r>
  <r>
    <x v="3"/>
    <x v="42"/>
    <s v="Construction of Student_x000a_Dormitory for OMSC Murtha_x000a_Campus (FY 2024)"/>
    <x v="7"/>
    <x v="0"/>
    <x v="4"/>
    <x v="2"/>
    <n v="31500"/>
  </r>
  <r>
    <x v="3"/>
    <x v="42"/>
    <s v="Construction of 2storey 12-_x000a_classroom Building with_x000a_Science Laboratory, Library_x000a_Building and Audio Visual_x000a_Room for OMSC Lubang (FY 2024)"/>
    <x v="7"/>
    <x v="0"/>
    <x v="4"/>
    <x v="2"/>
    <n v="31500"/>
  </r>
  <r>
    <x v="3"/>
    <x v="42"/>
    <s v="Construction of Staff House for_x000a_OMSC Lubang  (FY 2024)"/>
    <x v="7"/>
    <x v="0"/>
    <x v="4"/>
    <x v="2"/>
    <n v="8000"/>
  </r>
  <r>
    <x v="3"/>
    <x v="42"/>
    <s v="Construction of Student_x000a_Dormitory for OMSC Murtha_x000a_Campus (FY 2024)"/>
    <x v="7"/>
    <x v="0"/>
    <x v="4"/>
    <x v="2"/>
    <n v="31500"/>
  </r>
  <r>
    <x v="3"/>
    <x v="42"/>
    <s v="Construction of 2-Storey_x000a_Library at OMSC Main Campus_x000a_(Labangan)  (FY 2024)"/>
    <x v="7"/>
    <x v="0"/>
    <x v="4"/>
    <x v="2"/>
    <n v="31500"/>
  </r>
  <r>
    <x v="3"/>
    <x v="42"/>
    <s v="Construction of 2storey Library_x000a_Building and Lecture Room for_x000a_OMSC Mamburao"/>
    <x v="7"/>
    <x v="0"/>
    <x v="4"/>
    <x v="2"/>
    <n v="31500"/>
  </r>
  <r>
    <x v="3"/>
    <x v="42"/>
    <s v="Flood Control: Construction of_x000a_River Protection for OMSC_x000a_Murtha Campus   (FY 2024)"/>
    <x v="7"/>
    <x v="0"/>
    <x v="4"/>
    <x v="2"/>
    <n v="22000"/>
  </r>
  <r>
    <x v="3"/>
    <x v="42"/>
    <s v="Construction of 3-storey_x000a_Laboratory building with_x000a_classroom for OMSC Main  (FY 2024)"/>
    <x v="7"/>
    <x v="0"/>
    <x v="4"/>
    <x v="2"/>
    <n v="49500"/>
  </r>
  <r>
    <x v="3"/>
    <x v="42"/>
    <s v="Construction of 3-storey_x000a_Historical and Heritage Center_x000a_at OMSC Main Campus_x000a_(Labangan)  (FY 2024)"/>
    <x v="7"/>
    <x v="0"/>
    <x v="4"/>
    <x v="2"/>
    <n v="16500"/>
  </r>
  <r>
    <x v="3"/>
    <x v="42"/>
    <s v="3-storey Laboratory Building w/_x000a_Lecture rooms at OMSC_x000a_Sablayan  (FY 2024)"/>
    <x v="7"/>
    <x v="0"/>
    <x v="4"/>
    <x v="2"/>
    <n v="49500"/>
  </r>
  <r>
    <x v="3"/>
    <x v="42"/>
    <s v="Construction of 2 storey_x000a_Student Dormitory at OMSC_x000a_Sablayan  (FY 2024)"/>
    <x v="7"/>
    <x v="0"/>
    <x v="4"/>
    <x v="2"/>
    <n v="31500"/>
  </r>
  <r>
    <x v="3"/>
    <x v="42"/>
    <s v="Windmill at OMSC Murtha  (FY 2024)"/>
    <x v="7"/>
    <x v="0"/>
    <x v="4"/>
    <x v="2"/>
    <n v="3300"/>
  </r>
  <r>
    <x v="3"/>
    <x v="42"/>
    <s v="Construction of Soil Science_x000a_Greenhouse w/ Nursery at_x000a_OMSC Murtha  (FY 2024)"/>
    <x v="7"/>
    <x v="0"/>
    <x v="4"/>
    <x v="2"/>
    <n v="5500"/>
  </r>
  <r>
    <x v="3"/>
    <x v="42"/>
    <s v="Trichoderma Rearing House at_x000a_OMSC Murtha  (FY 2024)"/>
    <x v="7"/>
    <x v="0"/>
    <x v="4"/>
    <x v="2"/>
    <n v="5500"/>
  </r>
  <r>
    <x v="3"/>
    <x v="42"/>
    <s v="Construction of School_x000a_Canteen at OMSC Murtha  (FY 2024)"/>
    <x v="7"/>
    <x v="0"/>
    <x v="4"/>
    <x v="2"/>
    <n v="3661"/>
  </r>
  <r>
    <x v="3"/>
    <x v="42"/>
    <s v="Construction of 3 storey_x000a_Student Dormitory at OMSC_x000a_Mamburao (FY 2024)"/>
    <x v="7"/>
    <x v="0"/>
    <x v="4"/>
    <x v="2"/>
    <n v="31500"/>
  </r>
  <r>
    <x v="3"/>
    <x v="42"/>
    <s v="Construction of 2-Storey_x000a_Library building at OMSC Lubang (FY 2024)"/>
    <x v="7"/>
    <x v="0"/>
    <x v="4"/>
    <x v="2"/>
    <n v="20821"/>
  </r>
  <r>
    <x v="3"/>
    <x v="42"/>
    <s v="Construction of 2-Storey_x000a_International Student Center in_x000a_OMSC Labangan Campus (FY 2024)"/>
    <x v="7"/>
    <x v="0"/>
    <x v="4"/>
    <x v="2"/>
    <n v="31000"/>
  </r>
  <r>
    <x v="3"/>
    <x v="42"/>
    <s v="Construction of 6storey Library_x000a_Building with Lecture Rooms_x000a_and Gymnasium for CBAM at_x000a_OMSC Mamburao (FY 2024)"/>
    <x v="7"/>
    <x v="0"/>
    <x v="4"/>
    <x v="2"/>
    <n v="94500"/>
  </r>
  <r>
    <x v="3"/>
    <x v="42"/>
    <s v="Construction of 2storeyStudent_x000a_Dormitory withCanteen at_x000a_OMSC Lubang (FY 2024)_x000a_"/>
    <x v="7"/>
    <x v="0"/>
    <x v="4"/>
    <x v="2"/>
    <n v="36300"/>
  </r>
  <r>
    <x v="3"/>
    <x v="42"/>
    <s v="Construction of 3-Storey_x000a_Research and Academic_x000a_Building in OMSC Labangan_x000a_Campus (FY 2024)"/>
    <x v="7"/>
    <x v="0"/>
    <x v="4"/>
    <x v="2"/>
    <n v="45000"/>
  </r>
  <r>
    <x v="3"/>
    <x v="42"/>
    <s v="Construction of 5-Storey_x000a_Building for Gymnasium, Multi Purpose Hall, Library,_x000a_Classroom and Parking area at_x000a_OMSC San Jose Campus,_x000a_Occidental Mindoro (FY 2024)"/>
    <x v="7"/>
    <x v="0"/>
    <x v="4"/>
    <x v="2"/>
    <n v="180600"/>
  </r>
  <r>
    <x v="3"/>
    <x v="42"/>
    <s v="Repair and Repainting of Various Buildings and Other Structures (OMSC Campus Wide)"/>
    <x v="7"/>
    <x v="0"/>
    <x v="4"/>
    <x v="2"/>
    <n v="1816.6"/>
  </r>
  <r>
    <x v="3"/>
    <x v="42"/>
    <s v="Upgrading of electrical system wiring at OMSC Sablayan for 2024 to 2028_x000a_"/>
    <x v="7"/>
    <x v="0"/>
    <x v="4"/>
    <x v="2"/>
    <n v="420"/>
  </r>
  <r>
    <x v="3"/>
    <x v="42"/>
    <s v="Extension of Riprapping at OMSC Mamburao in 2023_x000a_"/>
    <x v="7"/>
    <x v="0"/>
    <x v="4"/>
    <x v="2"/>
    <n v="5250"/>
  </r>
  <r>
    <x v="3"/>
    <x v="42"/>
    <s v="Construction of Student Dormitory at OMSC Main Campus (Labangan)_x000a_(FY 2024)"/>
    <x v="7"/>
    <x v="0"/>
    <x v="4"/>
    <x v="2"/>
    <n v="31500"/>
  </r>
  <r>
    <x v="3"/>
    <x v="42"/>
    <s v="Construction of 2storey Building for Student Services and Instruction for OMSC Mamburao_x000a_(FY 2024)"/>
    <x v="7"/>
    <x v="0"/>
    <x v="4"/>
    <x v="2"/>
    <n v="31500"/>
  </r>
  <r>
    <x v="3"/>
    <x v="42"/>
    <s v="Construction of 2-storey Materials Recovery Facility at OMSC Main (FY 2024)"/>
    <x v="7"/>
    <x v="0"/>
    <x v="4"/>
    <x v="2"/>
    <n v="11000"/>
  </r>
  <r>
    <x v="3"/>
    <x v="42"/>
    <s v="Acquisition of Murrah Buffallo Barn at OMSC Murtha (FY 2024)"/>
    <x v="7"/>
    <x v="0"/>
    <x v="4"/>
    <x v="2"/>
    <n v="2112"/>
  </r>
  <r>
    <x v="3"/>
    <x v="42"/>
    <s v="Construction of Tamaraw Research Center at OMSC Murtha (FY 2024)"/>
    <x v="7"/>
    <x v="0"/>
    <x v="4"/>
    <x v="2"/>
    <n v="3661"/>
  </r>
  <r>
    <x v="3"/>
    <x v="42"/>
    <s v="Solar Irrigation at OMSC Murtha_x000a_ (FY 2024)"/>
    <x v="7"/>
    <x v="0"/>
    <x v="4"/>
    <x v="2"/>
    <n v="3300"/>
  </r>
  <r>
    <x v="3"/>
    <x v="42"/>
    <s v="Construction of 2storey Agri-Biotech Building at OMSC Murtha_x000a_ (FY 2024)"/>
    <x v="7"/>
    <x v="0"/>
    <x v="4"/>
    <x v="2"/>
    <n v="33000"/>
  </r>
  <r>
    <x v="3"/>
    <x v="42"/>
    <s v="Acquisition of Overhead Water _x000a_Tank 2 OMSC Murtha_x000a_ (FY 2024)"/>
    <x v="7"/>
    <x v="0"/>
    <x v="4"/>
    <x v="2"/>
    <n v="1100"/>
  </r>
  <r>
    <x v="3"/>
    <x v="42"/>
    <s v="Construction of Gender Sensitive Comfort Rooms at OMSC San Jose Campus, Occidental Mindoro_x000a_ (FY 2024)"/>
    <x v="7"/>
    <x v="0"/>
    <x v="4"/>
    <x v="2"/>
    <n v="1000"/>
  </r>
  <r>
    <x v="3"/>
    <x v="42"/>
    <s v="Construction of College of Business Administration and Management Lecture Building (CBAM) at OMSC Main Campus (Labangan) (FY 2025)_x000a__x000a_"/>
    <x v="7"/>
    <x v="0"/>
    <x v="4"/>
    <x v="2"/>
    <n v="60000"/>
  </r>
  <r>
    <x v="3"/>
    <x v="42"/>
    <s v="Construction of Rain Collection Project (Phase 3), OMSC Labangan (Main Campus) (FY 2025)"/>
    <x v="7"/>
    <x v="0"/>
    <x v="4"/>
    <x v="2"/>
    <n v="5500"/>
  </r>
  <r>
    <x v="3"/>
    <x v="42"/>
    <s v="Improvement of Gymnasium at OMSC Labangan (Main Campus)  (FY 2025)"/>
    <x v="7"/>
    <x v="0"/>
    <x v="4"/>
    <x v="2"/>
    <n v="5000"/>
  </r>
  <r>
    <x v="3"/>
    <x v="42"/>
    <s v="Construction of 3 Storey Student Dormitory at OMSC Main Campus (Labangan) (FY 2025)"/>
    <x v="7"/>
    <x v="0"/>
    <x v="4"/>
    <x v="2"/>
    <n v="60000"/>
  </r>
  <r>
    <x v="3"/>
    <x v="42"/>
    <s v="Construction of Student Park at OMSC Main Campus (Labangan) (FY 2025)"/>
    <x v="7"/>
    <x v="0"/>
    <x v="4"/>
    <x v="2"/>
    <n v="10000"/>
  </r>
  <r>
    <x v="3"/>
    <x v="42"/>
    <s v="Parking Area at OMSC Main Campus (Labangan) (FY 2025)"/>
    <x v="7"/>
    <x v="0"/>
    <x v="4"/>
    <x v="2"/>
    <n v="10000"/>
  </r>
  <r>
    <x v="3"/>
    <x v="42"/>
    <s v="Proposed Access Road at OMSC Main Campus (Labangan) (FY 2025"/>
    <x v="7"/>
    <x v="0"/>
    <x v="4"/>
    <x v="2"/>
    <n v="10000"/>
  </r>
  <r>
    <x v="3"/>
    <x v="42"/>
    <s v="Construction of 2 Storey Computer Laboratory Building at OMSC Main Campus (Labangan) (FY 2025)"/>
    <x v="7"/>
    <x v="0"/>
    <x v="4"/>
    <x v="2"/>
    <n v="31500"/>
  </r>
  <r>
    <x v="3"/>
    <x v="42"/>
    <s v="Proposed Laundry Area for Hostel at OMSC Main Campus (Labangan) (FY 2025"/>
    <x v="7"/>
    <x v="0"/>
    <x v="4"/>
    <x v="2"/>
    <n v="200"/>
  </r>
  <r>
    <x v="3"/>
    <x v="42"/>
    <s v="Improvement of Covered Court  at OMSC Murtha Campus (FY 2025)"/>
    <x v="7"/>
    <x v="0"/>
    <x v="4"/>
    <x v="2"/>
    <n v="2000"/>
  </r>
  <r>
    <x v="3"/>
    <x v="42"/>
    <s v="Construction Of 2-Storey School Building for Instruction at OMSC Murtha Campus (FY 2025)"/>
    <x v="7"/>
    <x v="0"/>
    <x v="4"/>
    <x v="2"/>
    <n v="31500"/>
  </r>
  <r>
    <x v="3"/>
    <x v="42"/>
    <s v="Construction of Volleyball Court  at OMSC Murtha Campus (FY 2025)"/>
    <x v="7"/>
    <x v="0"/>
    <x v="4"/>
    <x v="2"/>
    <n v="5000"/>
  </r>
  <r>
    <x v="3"/>
    <x v="42"/>
    <s v="Construction of Track and Field Oval / Open Field   at OMSC Murtha Campus (FY 2025)"/>
    <x v="7"/>
    <x v="0"/>
    <x v="4"/>
    <x v="2"/>
    <n v="5000"/>
  </r>
  <r>
    <x v="3"/>
    <x v="42"/>
    <s v="Construction of New Administration Building    at OMSC Murtha Campus (FY 2025)"/>
    <x v="7"/>
    <x v="0"/>
    <x v="4"/>
    <x v="2"/>
    <n v="31500"/>
  </r>
  <r>
    <x v="3"/>
    <x v="42"/>
    <s v="Construction of Athletic Training Center  at OMSC Murtha Campus (FY 2025)"/>
    <x v="7"/>
    <x v="0"/>
    <x v="4"/>
    <x v="2"/>
    <n v="20000"/>
  </r>
  <r>
    <x v="3"/>
    <x v="42"/>
    <s v="Construction of Crop Protection Greenhouse W/ Nursery   at OMSC Murtha Campus (FY 2025)"/>
    <x v="7"/>
    <x v="0"/>
    <x v="4"/>
    <x v="2"/>
    <n v="5000"/>
  </r>
  <r>
    <x v="3"/>
    <x v="42"/>
    <s v="Construction of Herbarium  at OMSC Murtha Campus (FY 2025)"/>
    <x v="7"/>
    <x v="0"/>
    <x v="4"/>
    <x v="2"/>
    <n v="500"/>
  </r>
  <r>
    <x v="3"/>
    <x v="42"/>
    <s v="Construction of Student Center  at OMSC Murtha Campus (FY 2025)"/>
    <x v="7"/>
    <x v="0"/>
    <x v="4"/>
    <x v="2"/>
    <n v="15000"/>
  </r>
  <r>
    <x v="3"/>
    <x v="42"/>
    <s v="Construction of Employees Housing Facility at OMSC Murtha Campus (FY 2025)"/>
    <x v="7"/>
    <x v="0"/>
    <x v="4"/>
    <x v="2"/>
    <n v="31500"/>
  </r>
  <r>
    <x v="3"/>
    <x v="42"/>
    <s v="Construction of Materials Recovery Facility and Garbage Facility at OMSC Murtha Campus (FY 2025)"/>
    <x v="7"/>
    <x v="0"/>
    <x v="4"/>
    <x v="2"/>
    <n v="2500"/>
  </r>
  <r>
    <x v="3"/>
    <x v="42"/>
    <s v="Relocation of Piggery 1 at OMSC Murtha Campus (FY 2025)"/>
    <x v="7"/>
    <x v="0"/>
    <x v="4"/>
    <x v="2"/>
    <n v="5000"/>
  </r>
  <r>
    <x v="3"/>
    <x v="42"/>
    <s v="Students’ Kiosk  at OMSC Murtha Campus (FY 2025)"/>
    <x v="7"/>
    <x v="0"/>
    <x v="4"/>
    <x v="2"/>
    <n v="5500"/>
  </r>
  <r>
    <x v="3"/>
    <x v="42"/>
    <s v=" Improvement / Upgrading of Perimeter Fence with Solar Lights at OMSC Murtha Campus (FY 2025)"/>
    <x v="7"/>
    <x v="0"/>
    <x v="4"/>
    <x v="2"/>
    <n v="15500"/>
  </r>
  <r>
    <x v="3"/>
    <x v="42"/>
    <s v=" Improvement / Upgrading of Perimeter Fence with Solar Lights at OMSC Murtha Campus (FY 2025)"/>
    <x v="7"/>
    <x v="0"/>
    <x v="4"/>
    <x v="2"/>
    <n v="15500"/>
  </r>
  <r>
    <x v="3"/>
    <x v="42"/>
    <s v="Construction of 2storey Hostel with Cafeteria (CMO-BSTM) at OMSC Sablayan Campus  (FY 2025)"/>
    <x v="7"/>
    <x v="0"/>
    <x v="4"/>
    <x v="2"/>
    <n v="18150"/>
  </r>
  <r>
    <x v="3"/>
    <x v="42"/>
    <s v="Construction of 2storey Student Services and Library Building at OMSC Sablayan (FY 2025)"/>
    <x v="7"/>
    <x v="0"/>
    <x v="4"/>
    <x v="2"/>
    <n v="31500"/>
  </r>
  <r>
    <x v="3"/>
    <x v="42"/>
    <s v="Upgrading of FTM Building into 2storey Building at OMSC Sablayan (FY 2025)"/>
    <x v="7"/>
    <x v="0"/>
    <x v="4"/>
    <x v="2"/>
    <n v="48316"/>
  </r>
  <r>
    <x v="3"/>
    <x v="42"/>
    <s v="Construction of 3-Storey Administration Building at OMSC Sablayan (FY 2025)"/>
    <x v="7"/>
    <x v="0"/>
    <x v="4"/>
    <x v="2"/>
    <n v="60000"/>
  </r>
  <r>
    <x v="3"/>
    <x v="42"/>
    <s v="Construction of Perimeter Fence Phase 3 at OMSC Sablayan (FY 2025)"/>
    <x v="7"/>
    <x v="0"/>
    <x v="4"/>
    <x v="2"/>
    <n v="15000"/>
  </r>
  <r>
    <x v="3"/>
    <x v="42"/>
    <s v="Construction of Covered Pathway (Phase 2) at OMSC Sablayan (FY 2025)"/>
    <x v="7"/>
    <x v="0"/>
    <x v="4"/>
    <x v="2"/>
    <n v="5000"/>
  </r>
  <r>
    <x v="3"/>
    <x v="42"/>
    <s v="Upgrading of Drainage Systems (FY 2025 - 2028) at OMSC Sablayan (FY 2025)"/>
    <x v="7"/>
    <x v="0"/>
    <x v="4"/>
    <x v="2"/>
    <n v="1200"/>
  </r>
  <r>
    <x v="3"/>
    <x v="42"/>
    <s v="Construction of 2-Storey School Building, Library and Lecture Room (Formerly Proposed As Science And Technology Classroom And Laboratory) at OMSC Mamburao (FY 2025)"/>
    <x v="7"/>
    <x v="0"/>
    <x v="4"/>
    <x v="2"/>
    <n v="31500"/>
  </r>
  <r>
    <x v="3"/>
    <x v="42"/>
    <s v="Parking Area at OMSC Mamburao (FY 2025)"/>
    <x v="7"/>
    <x v="0"/>
    <x v="4"/>
    <x v="2"/>
    <n v="5000"/>
  </r>
  <r>
    <x v="3"/>
    <x v="42"/>
    <s v="Completion /Upgrading of Perimeter Fence (FY 2025 - 2028) at OMSC Mamburao"/>
    <x v="7"/>
    <x v="0"/>
    <x v="4"/>
    <x v="2"/>
    <n v="6000"/>
  </r>
  <r>
    <x v="3"/>
    <x v="42"/>
    <s v="Construction of 2 Storey Technology Building with Lecture Room for CAST at OMSC Lubang  (FY 2025)"/>
    <x v="7"/>
    <x v="0"/>
    <x v="4"/>
    <x v="2"/>
    <n v="36300"/>
  </r>
  <r>
    <x v="3"/>
    <x v="42"/>
    <s v="Construction of 2storey Laboratory Building with Lecture Room for CBAM at OMSC Lubang (FY 2025)"/>
    <x v="7"/>
    <x v="0"/>
    <x v="4"/>
    <x v="2"/>
    <n v="30000"/>
  </r>
  <r>
    <x v="3"/>
    <x v="42"/>
    <s v="Construction of 2storey Classroom Building at OMSC Lubang (FY 2025)"/>
    <x v="7"/>
    <x v="0"/>
    <x v="4"/>
    <x v="2"/>
    <n v="31500"/>
  </r>
  <r>
    <x v="3"/>
    <x v="43"/>
    <s v="Construction and Furnishing of Graduate School Building - PSU Manalo Campus"/>
    <x v="5"/>
    <x v="0"/>
    <x v="4"/>
    <x v="0"/>
    <n v="25000"/>
  </r>
  <r>
    <x v="3"/>
    <x v="43"/>
    <s v="Construction and Furnishing of PSU Research and Development Center - PSU Main Campus"/>
    <x v="5"/>
    <x v="0"/>
    <x v="4"/>
    <x v="2"/>
    <n v="25000"/>
  </r>
  <r>
    <x v="3"/>
    <x v="43"/>
    <s v="Construction and Furnishing Palawan State University Herbarium"/>
    <x v="5"/>
    <x v="0"/>
    <x v="4"/>
    <x v="2"/>
    <n v="12000"/>
  </r>
  <r>
    <x v="3"/>
    <x v="43"/>
    <s v="Construction of 3 Storey Dormitory Building"/>
    <x v="5"/>
    <x v="0"/>
    <x v="4"/>
    <x v="2"/>
    <n v="80000"/>
  </r>
  <r>
    <x v="3"/>
    <x v="43"/>
    <s v="Construction of 3 Storey Dormitory Building"/>
    <x v="5"/>
    <x v="0"/>
    <x v="4"/>
    <x v="2"/>
    <n v="80000"/>
  </r>
  <r>
    <x v="3"/>
    <x v="43"/>
    <s v="Construction and furnishing of 4-storey Engineering Research and Laboratory Building - PSU Main Campus"/>
    <x v="5"/>
    <x v="0"/>
    <x v="4"/>
    <x v="2"/>
    <n v="40000"/>
  </r>
  <r>
    <x v="3"/>
    <x v="43"/>
    <s v="Construction of Specialized Indoor Firing Range Laboratory with Equipment for the College of Criminal Justice Education - PSU Main Campus"/>
    <x v="5"/>
    <x v="0"/>
    <x v="4"/>
    <x v="2"/>
    <n v="40000"/>
  </r>
  <r>
    <x v="3"/>
    <x v="43"/>
    <s v="Construction and Furnishing of Production and Business Center- PSU Main Campus"/>
    <x v="5"/>
    <x v="0"/>
    <x v="4"/>
    <x v="2"/>
    <n v="35000"/>
  </r>
  <r>
    <x v="3"/>
    <x v="43"/>
    <s v="Construction and Furnishing of 3 storey Hostel with Conference Hall - PSU El Nido"/>
    <x v="5"/>
    <x v="0"/>
    <x v="4"/>
    <x v="2"/>
    <n v="80000"/>
  </r>
  <r>
    <x v="3"/>
    <x v="43"/>
    <s v="Construction and furnishing of 3-storey Academic Building - PSU Brooke's Point"/>
    <x v="5"/>
    <x v="0"/>
    <x v="4"/>
    <x v="2"/>
    <n v="35000"/>
  </r>
  <r>
    <x v="3"/>
    <x v="43"/>
    <s v="Construction and furnishing of Administrative Building with Clinic - PSU Narra"/>
    <x v="5"/>
    <x v="0"/>
    <x v="4"/>
    <x v="2"/>
    <n v="10000"/>
  </r>
  <r>
    <x v="3"/>
    <x v="44"/>
    <s v="Higher Education Program"/>
    <x v="2"/>
    <x v="0"/>
    <x v="4"/>
    <x v="0"/>
    <n v="400000"/>
  </r>
  <r>
    <x v="3"/>
    <x v="44"/>
    <s v="Advanced Education Program"/>
    <x v="2"/>
    <x v="0"/>
    <x v="4"/>
    <x v="0"/>
    <n v="1000"/>
  </r>
  <r>
    <x v="3"/>
    <x v="44"/>
    <s v="Research Program"/>
    <x v="2"/>
    <x v="0"/>
    <x v="7"/>
    <x v="0"/>
    <n v="5000"/>
  </r>
  <r>
    <x v="3"/>
    <x v="44"/>
    <s v="Technical Advisory Extension Program"/>
    <x v="2"/>
    <x v="0"/>
    <x v="6"/>
    <x v="0"/>
    <n v="3000"/>
  </r>
  <r>
    <x v="3"/>
    <x v="44"/>
    <s v="Construction of the Health and Wellness Building, Phase 1"/>
    <x v="2"/>
    <x v="0"/>
    <x v="13"/>
    <x v="1"/>
    <n v="25000"/>
  </r>
  <r>
    <x v="3"/>
    <x v="44"/>
    <s v="Construction of Learning Resource Center, Phase 2"/>
    <x v="2"/>
    <x v="0"/>
    <x v="4"/>
    <x v="1"/>
    <n v="40000"/>
  </r>
  <r>
    <x v="3"/>
    <x v="44"/>
    <s v="Construction of the University Apartelle-Type Employee Housing_x000a_"/>
    <x v="2"/>
    <x v="0"/>
    <x v="4"/>
    <x v="2"/>
    <n v="50000"/>
  </r>
  <r>
    <x v="3"/>
    <x v="44"/>
    <s v="Construction of the Graduate Education Program Studies (GEPS) Building"/>
    <x v="2"/>
    <x v="0"/>
    <x v="4"/>
    <x v="2"/>
    <n v="50000"/>
  </r>
  <r>
    <x v="3"/>
    <x v="44"/>
    <s v="Construction of the New Administration Building"/>
    <x v="2"/>
    <x v="0"/>
    <x v="0"/>
    <x v="2"/>
    <n v="100000"/>
  </r>
  <r>
    <x v="3"/>
    <x v="44"/>
    <s v="Construction of the College of Business, Accountancy, and Technopreneurship (CBAT) Building"/>
    <x v="2"/>
    <x v="0"/>
    <x v="4"/>
    <x v="2"/>
    <n v="50000"/>
  </r>
  <r>
    <x v="3"/>
    <x v="44"/>
    <s v="Construction of the College of Education and Human Kinetics I (CEHK I) Building"/>
    <x v="2"/>
    <x v="0"/>
    <x v="4"/>
    <x v="2"/>
    <n v="50000"/>
  </r>
  <r>
    <x v="3"/>
    <x v="44"/>
    <s v="Construction of Academic cum Auxilliary Building for the College of Allied Medicine"/>
    <x v="2"/>
    <x v="0"/>
    <x v="4"/>
    <x v="2"/>
    <n v="50000"/>
  </r>
  <r>
    <x v="3"/>
    <x v="44"/>
    <s v="PAP No. 15_x000a_Construction of Academic Building for San Agustin Campus"/>
    <x v="2"/>
    <x v="0"/>
    <x v="4"/>
    <x v="2"/>
    <n v="50000"/>
  </r>
  <r>
    <x v="3"/>
    <x v="44"/>
    <s v="Construction of Academic Building for San Fernando Campus"/>
    <x v="2"/>
    <x v="0"/>
    <x v="4"/>
    <x v="2"/>
    <n v="50000"/>
  </r>
  <r>
    <x v="3"/>
    <x v="44"/>
    <s v="Construction of Academic Building for Romblon Campus"/>
    <x v="2"/>
    <x v="0"/>
    <x v="4"/>
    <x v="2"/>
    <n v="50000"/>
  </r>
  <r>
    <x v="3"/>
    <x v="44"/>
    <s v="SMART Campus Program for Three Major Satellite Campuses (San Agustin, Romblon, and San Fernando)"/>
    <x v="2"/>
    <x v="0"/>
    <x v="4"/>
    <x v="2"/>
    <n v="1000000"/>
  </r>
  <r>
    <x v="3"/>
    <x v="44"/>
    <s v="PAP No. 19_x000a_Construction of the University Food Innovation Hub"/>
    <x v="2"/>
    <x v="0"/>
    <x v="6"/>
    <x v="2"/>
    <n v="50000"/>
  </r>
  <r>
    <x v="3"/>
    <x v="44"/>
    <s v="Construction of University Electrical Substation Facility with Distribution System"/>
    <x v="2"/>
    <x v="0"/>
    <x v="4"/>
    <x v="2"/>
    <n v="45000"/>
  </r>
  <r>
    <x v="3"/>
    <x v="45"/>
    <s v="Rehabilitation of Fire Damaged Annex Building in Puerto Princesa City Campus (Phase II)"/>
    <x v="5"/>
    <x v="0"/>
    <x v="4"/>
    <x v="2"/>
    <n v="50000"/>
  </r>
  <r>
    <x v="3"/>
    <x v="45"/>
    <s v="Construction of Dormitory Building at Puerto Princesa City Campus"/>
    <x v="5"/>
    <x v="0"/>
    <x v="4"/>
    <x v="2"/>
    <n v="50000"/>
  </r>
  <r>
    <x v="3"/>
    <x v="45"/>
    <s v="Construction of College of Education Building at Puerto Princesa City Campus "/>
    <x v="5"/>
    <x v="0"/>
    <x v="4"/>
    <x v="2"/>
    <n v="50000"/>
  </r>
  <r>
    <x v="3"/>
    <x v="45"/>
    <s v="Construction of College of Arts and Sciences (CAS) Building at Main Campus "/>
    <x v="5"/>
    <x v="0"/>
    <x v="4"/>
    <x v="2"/>
    <n v="55000"/>
  </r>
  <r>
    <x v="3"/>
    <x v="45"/>
    <s v="Construction of Metals and Engineering Innovation Center at Main Campus"/>
    <x v="5"/>
    <x v="0"/>
    <x v="4"/>
    <x v="2"/>
    <n v="15000"/>
  </r>
  <r>
    <x v="3"/>
    <x v="45"/>
    <s v="Rehabilitation of Palawan Agricultural Research Center (PARC) at Main Campus"/>
    <x v="5"/>
    <x v="0"/>
    <x v="4"/>
    <x v="2"/>
    <n v="60000"/>
  </r>
  <r>
    <x v="3"/>
    <x v="45"/>
    <s v="Rehabilitation of Old Engineering Laboratory Building at Main Campus"/>
    <x v="5"/>
    <x v="0"/>
    <x v="4"/>
    <x v="2"/>
    <n v="60000"/>
  </r>
  <r>
    <x v="3"/>
    <x v="45"/>
    <s v="Construction of Computer Laboratory Building at Quezon Campus"/>
    <x v="5"/>
    <x v="0"/>
    <x v="4"/>
    <x v="2"/>
    <n v="7500"/>
  </r>
  <r>
    <x v="3"/>
    <x v="45"/>
    <s v="Rehabilitation of Academic Building at El Nido Campus "/>
    <x v="5"/>
    <x v="0"/>
    <x v="4"/>
    <x v="2"/>
    <n v="10000"/>
  </r>
  <r>
    <x v="3"/>
    <x v="45"/>
    <s v="Construction of Food Processing Pilot Plant at Main Campus"/>
    <x v="5"/>
    <x v="0"/>
    <x v="4"/>
    <x v="2"/>
    <n v="60000"/>
  </r>
  <r>
    <x v="3"/>
    <x v="45"/>
    <s v="Construction of Smart Greenhouse at Main Campus "/>
    <x v="5"/>
    <x v="0"/>
    <x v="4"/>
    <x v="2"/>
    <n v="30000"/>
  </r>
  <r>
    <x v="3"/>
    <x v="45"/>
    <s v="Construction of Civil Engineering Academic Building at Main Campus"/>
    <x v="5"/>
    <x v="0"/>
    <x v="4"/>
    <x v="2"/>
    <n v="30000"/>
  </r>
  <r>
    <x v="3"/>
    <x v="45"/>
    <s v="Construction of Gender and Development Building at Main Campus"/>
    <x v="5"/>
    <x v="0"/>
    <x v="4"/>
    <x v="2"/>
    <n v="15000"/>
  </r>
  <r>
    <x v="3"/>
    <x v="45"/>
    <s v="Rehabilitation of Old College Dormitory Building at Main Campus"/>
    <x v="5"/>
    <x v="0"/>
    <x v="4"/>
    <x v="2"/>
    <n v="50000"/>
  </r>
  <r>
    <x v="3"/>
    <x v="45"/>
    <s v="Construction of Technology and Business Management and Innovation Center at Puerto Princesa City Campus"/>
    <x v="5"/>
    <x v="0"/>
    <x v="4"/>
    <x v="2"/>
    <n v="50000"/>
  </r>
  <r>
    <x v="3"/>
    <x v="45"/>
    <s v="Rehabilitation of Former ASTI Laboratory Building at Puerto Princesa City Campus"/>
    <x v="5"/>
    <x v="0"/>
    <x v="4"/>
    <x v="2"/>
    <n v="20000"/>
  </r>
  <r>
    <x v="3"/>
    <x v="45"/>
    <s v="Construction of Academic Building at Quezon Campus"/>
    <x v="5"/>
    <x v="0"/>
    <x v="4"/>
    <x v="2"/>
    <n v="40000"/>
  </r>
  <r>
    <x v="3"/>
    <x v="45"/>
    <s v="Construction of Agricultural and Biosystems Engineering Academic Building at Main Campus"/>
    <x v="5"/>
    <x v="0"/>
    <x v="4"/>
    <x v="2"/>
    <n v="30000"/>
  </r>
  <r>
    <x v="3"/>
    <x v="45"/>
    <s v="Construction of Agri-Business Center at Main Campus"/>
    <x v="5"/>
    <x v="0"/>
    <x v="4"/>
    <x v="2"/>
    <n v="10000"/>
  </r>
  <r>
    <x v="3"/>
    <x v="45"/>
    <s v="Construction of Interactive Museum at Main Campus"/>
    <x v="5"/>
    <x v="0"/>
    <x v="4"/>
    <x v="2"/>
    <n v="2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Table2" cacheId="6202"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C54" firstHeaderRow="0" firstDataRow="1" firstDataCol="1"/>
  <pivotFields count="8">
    <pivotField axis="axisRow" showAll="0">
      <items count="5">
        <item x="0"/>
        <item x="1"/>
        <item x="2"/>
        <item x="3"/>
        <item t="default"/>
      </items>
    </pivotField>
    <pivotField axis="axisRow" showAll="0">
      <items count="47">
        <item x="8"/>
        <item x="9"/>
        <item x="30"/>
        <item x="10"/>
        <item x="11"/>
        <item x="0"/>
        <item x="12"/>
        <item x="32"/>
        <item x="22"/>
        <item x="1"/>
        <item x="33"/>
        <item x="34"/>
        <item x="35"/>
        <item x="13"/>
        <item x="14"/>
        <item x="23"/>
        <item x="24"/>
        <item x="36"/>
        <item x="15"/>
        <item x="16"/>
        <item x="17"/>
        <item x="25"/>
        <item x="18"/>
        <item x="40"/>
        <item x="41"/>
        <item x="5"/>
        <item x="37"/>
        <item x="2"/>
        <item x="19"/>
        <item x="38"/>
        <item x="26"/>
        <item x="27"/>
        <item x="42"/>
        <item x="20"/>
        <item x="29"/>
        <item x="28"/>
        <item x="21"/>
        <item x="4"/>
        <item x="6"/>
        <item x="31"/>
        <item x="3"/>
        <item x="43"/>
        <item x="44"/>
        <item x="39"/>
        <item x="7"/>
        <item x="45"/>
        <item t="default"/>
      </items>
    </pivotField>
    <pivotField dataField="1" showAll="0"/>
    <pivotField showAll="0"/>
    <pivotField showAll="0"/>
    <pivotField showAll="0"/>
    <pivotField showAll="0"/>
    <pivotField dataField="1" showAll="0"/>
  </pivotFields>
  <rowFields count="2">
    <field x="0"/>
    <field x="1"/>
  </rowFields>
  <rowItems count="51">
    <i>
      <x/>
    </i>
    <i r="1">
      <x v="5"/>
    </i>
    <i r="1">
      <x v="9"/>
    </i>
    <i r="1">
      <x v="25"/>
    </i>
    <i r="1">
      <x v="27"/>
    </i>
    <i r="1">
      <x v="37"/>
    </i>
    <i r="1">
      <x v="38"/>
    </i>
    <i r="1">
      <x v="40"/>
    </i>
    <i r="1">
      <x v="44"/>
    </i>
    <i>
      <x v="1"/>
    </i>
    <i r="1">
      <x/>
    </i>
    <i r="1">
      <x v="1"/>
    </i>
    <i r="1">
      <x v="3"/>
    </i>
    <i r="1">
      <x v="4"/>
    </i>
    <i r="1">
      <x v="6"/>
    </i>
    <i r="1">
      <x v="13"/>
    </i>
    <i r="1">
      <x v="14"/>
    </i>
    <i r="1">
      <x v="18"/>
    </i>
    <i r="1">
      <x v="19"/>
    </i>
    <i r="1">
      <x v="20"/>
    </i>
    <i r="1">
      <x v="22"/>
    </i>
    <i r="1">
      <x v="28"/>
    </i>
    <i r="1">
      <x v="33"/>
    </i>
    <i r="1">
      <x v="36"/>
    </i>
    <i>
      <x v="2"/>
    </i>
    <i r="1">
      <x v="8"/>
    </i>
    <i r="1">
      <x v="15"/>
    </i>
    <i r="1">
      <x v="16"/>
    </i>
    <i r="1">
      <x v="21"/>
    </i>
    <i r="1">
      <x v="30"/>
    </i>
    <i r="1">
      <x v="31"/>
    </i>
    <i r="1">
      <x v="34"/>
    </i>
    <i r="1">
      <x v="35"/>
    </i>
    <i>
      <x v="3"/>
    </i>
    <i r="1">
      <x v="2"/>
    </i>
    <i r="1">
      <x v="7"/>
    </i>
    <i r="1">
      <x v="10"/>
    </i>
    <i r="1">
      <x v="11"/>
    </i>
    <i r="1">
      <x v="12"/>
    </i>
    <i r="1">
      <x v="17"/>
    </i>
    <i r="1">
      <x v="23"/>
    </i>
    <i r="1">
      <x v="24"/>
    </i>
    <i r="1">
      <x v="26"/>
    </i>
    <i r="1">
      <x v="29"/>
    </i>
    <i r="1">
      <x v="32"/>
    </i>
    <i r="1">
      <x v="39"/>
    </i>
    <i r="1">
      <x v="41"/>
    </i>
    <i r="1">
      <x v="42"/>
    </i>
    <i r="1">
      <x v="43"/>
    </i>
    <i r="1">
      <x v="45"/>
    </i>
    <i t="grand">
      <x/>
    </i>
  </rowItems>
  <colFields count="1">
    <field x="-2"/>
  </colFields>
  <colItems count="2">
    <i>
      <x/>
    </i>
    <i i="1">
      <x v="1"/>
    </i>
  </colItems>
  <dataFields count="2">
    <dataField name="Count of Program/Project/ Activity" fld="2" subtotal="count" baseField="0" baseItem="0"/>
    <dataField name="Sum of 2025 _x000a_(in Php '000)" fld="7" baseField="0" baseItem="0"/>
  </dataFields>
  <formats count="38">
    <format dxfId="268">
      <pivotArea outline="0" collapsedLevelsAreSubtotals="1" fieldPosition="0">
        <references count="1">
          <reference field="4294967294" count="1" selected="0">
            <x v="0"/>
          </reference>
        </references>
      </pivotArea>
    </format>
    <format dxfId="269">
      <pivotArea dataOnly="0" labelOnly="1" outline="0" fieldPosition="0">
        <references count="1">
          <reference field="4294967294" count="1">
            <x v="0"/>
          </reference>
        </references>
      </pivotArea>
    </format>
    <format dxfId="270">
      <pivotArea type="all" dataOnly="0" outline="0" fieldPosition="0"/>
    </format>
    <format dxfId="271">
      <pivotArea outline="0" collapsedLevelsAreSubtotals="1" fieldPosition="0"/>
    </format>
    <format dxfId="272">
      <pivotArea field="0" type="button" dataOnly="0" labelOnly="1" outline="0" axis="axisRow" fieldPosition="0"/>
    </format>
    <format dxfId="273">
      <pivotArea dataOnly="0" labelOnly="1" fieldPosition="0">
        <references count="1">
          <reference field="0" count="0"/>
        </references>
      </pivotArea>
    </format>
    <format dxfId="274">
      <pivotArea dataOnly="0" labelOnly="1" grandRow="1" outline="0" fieldPosition="0"/>
    </format>
    <format dxfId="275">
      <pivotArea dataOnly="0" labelOnly="1" fieldPosition="0">
        <references count="2">
          <reference field="0" count="1" selected="0">
            <x v="0"/>
          </reference>
          <reference field="1" count="0"/>
        </references>
      </pivotArea>
    </format>
    <format dxfId="276">
      <pivotArea dataOnly="0" labelOnly="1" outline="0" fieldPosition="0">
        <references count="1">
          <reference field="4294967294" count="2">
            <x v="0"/>
            <x v="1"/>
          </reference>
        </references>
      </pivotArea>
    </format>
    <format dxfId="277">
      <pivotArea field="0" type="button" dataOnly="0" labelOnly="1" outline="0" axis="axisRow" fieldPosition="0"/>
    </format>
    <format dxfId="278">
      <pivotArea dataOnly="0" labelOnly="1" outline="0" fieldPosition="0">
        <references count="1">
          <reference field="4294967294" count="2">
            <x v="0"/>
            <x v="1"/>
          </reference>
        </references>
      </pivotArea>
    </format>
    <format dxfId="279">
      <pivotArea field="0" type="button" dataOnly="0" labelOnly="1" outline="0" axis="axisRow" fieldPosition="0"/>
    </format>
    <format dxfId="280">
      <pivotArea dataOnly="0" labelOnly="1" outline="0" fieldPosition="0">
        <references count="1">
          <reference field="4294967294" count="2">
            <x v="0"/>
            <x v="1"/>
          </reference>
        </references>
      </pivotArea>
    </format>
    <format dxfId="281">
      <pivotArea field="0" type="button" dataOnly="0" labelOnly="1" outline="0" axis="axisRow" fieldPosition="0"/>
    </format>
    <format dxfId="282">
      <pivotArea dataOnly="0" labelOnly="1" outline="0" fieldPosition="0">
        <references count="1">
          <reference field="4294967294" count="2">
            <x v="0"/>
            <x v="1"/>
          </reference>
        </references>
      </pivotArea>
    </format>
    <format dxfId="283">
      <pivotArea type="all" dataOnly="0" outline="0" fieldPosition="0"/>
    </format>
    <format dxfId="284">
      <pivotArea outline="0" collapsedLevelsAreSubtotals="1" fieldPosition="0"/>
    </format>
    <format dxfId="285">
      <pivotArea field="0" type="button" dataOnly="0" labelOnly="1" outline="0" axis="axisRow" fieldPosition="0"/>
    </format>
    <format dxfId="286">
      <pivotArea dataOnly="0" labelOnly="1" fieldPosition="0">
        <references count="1">
          <reference field="0" count="0"/>
        </references>
      </pivotArea>
    </format>
    <format dxfId="287">
      <pivotArea dataOnly="0" labelOnly="1" grandRow="1" outline="0" fieldPosition="0"/>
    </format>
    <format dxfId="288">
      <pivotArea dataOnly="0" labelOnly="1" fieldPosition="0">
        <references count="2">
          <reference field="0" count="1" selected="0">
            <x v="0"/>
          </reference>
          <reference field="1" count="0"/>
        </references>
      </pivotArea>
    </format>
    <format dxfId="289">
      <pivotArea dataOnly="0" labelOnly="1" outline="0" fieldPosition="0">
        <references count="1">
          <reference field="4294967294" count="2">
            <x v="0"/>
            <x v="1"/>
          </reference>
        </references>
      </pivotArea>
    </format>
    <format dxfId="290">
      <pivotArea collapsedLevelsAreSubtotals="1" fieldPosition="0">
        <references count="1">
          <reference field="0" count="1">
            <x v="0"/>
          </reference>
        </references>
      </pivotArea>
    </format>
    <format dxfId="291">
      <pivotArea dataOnly="0" labelOnly="1" fieldPosition="0">
        <references count="1">
          <reference field="0" count="1">
            <x v="0"/>
          </reference>
        </references>
      </pivotArea>
    </format>
    <format dxfId="292">
      <pivotArea collapsedLevelsAreSubtotals="1" fieldPosition="0">
        <references count="1">
          <reference field="0" count="1">
            <x v="0"/>
          </reference>
        </references>
      </pivotArea>
    </format>
    <format dxfId="293">
      <pivotArea dataOnly="0" labelOnly="1" fieldPosition="0">
        <references count="1">
          <reference field="0" count="1">
            <x v="0"/>
          </reference>
        </references>
      </pivotArea>
    </format>
    <format dxfId="294">
      <pivotArea collapsedLevelsAreSubtotals="1" fieldPosition="0">
        <references count="1">
          <reference field="0" count="1">
            <x v="1"/>
          </reference>
        </references>
      </pivotArea>
    </format>
    <format dxfId="295">
      <pivotArea dataOnly="0" labelOnly="1" fieldPosition="0">
        <references count="1">
          <reference field="0" count="1">
            <x v="1"/>
          </reference>
        </references>
      </pivotArea>
    </format>
    <format dxfId="296">
      <pivotArea collapsedLevelsAreSubtotals="1" fieldPosition="0">
        <references count="1">
          <reference field="0" count="1">
            <x v="2"/>
          </reference>
        </references>
      </pivotArea>
    </format>
    <format dxfId="297">
      <pivotArea dataOnly="0" labelOnly="1" fieldPosition="0">
        <references count="1">
          <reference field="0" count="1">
            <x v="2"/>
          </reference>
        </references>
      </pivotArea>
    </format>
    <format dxfId="298">
      <pivotArea collapsedLevelsAreSubtotals="1" fieldPosition="0">
        <references count="1">
          <reference field="0" count="1">
            <x v="2"/>
          </reference>
        </references>
      </pivotArea>
    </format>
    <format dxfId="299">
      <pivotArea dataOnly="0" labelOnly="1" fieldPosition="0">
        <references count="1">
          <reference field="0" count="1">
            <x v="2"/>
          </reference>
        </references>
      </pivotArea>
    </format>
    <format dxfId="300">
      <pivotArea collapsedLevelsAreSubtotals="1" fieldPosition="0">
        <references count="1">
          <reference field="0" count="1">
            <x v="3"/>
          </reference>
        </references>
      </pivotArea>
    </format>
    <format dxfId="301">
      <pivotArea dataOnly="0" labelOnly="1" fieldPosition="0">
        <references count="1">
          <reference field="0" count="1">
            <x v="3"/>
          </reference>
        </references>
      </pivotArea>
    </format>
    <format dxfId="302">
      <pivotArea collapsedLevelsAreSubtotals="1" fieldPosition="0">
        <references count="1">
          <reference field="0" count="1">
            <x v="3"/>
          </reference>
        </references>
      </pivotArea>
    </format>
    <format dxfId="303">
      <pivotArea dataOnly="0" labelOnly="1" fieldPosition="0">
        <references count="1">
          <reference field="0" count="1">
            <x v="3"/>
          </reference>
        </references>
      </pivotArea>
    </format>
    <format dxfId="304">
      <pivotArea collapsedLevelsAreSubtotals="1" fieldPosition="0">
        <references count="1">
          <reference field="0" count="1">
            <x v="1"/>
          </reference>
        </references>
      </pivotArea>
    </format>
    <format dxfId="305">
      <pivotArea dataOnly="0" labelOnly="1" fieldPosition="0">
        <references count="1">
          <reference field="0"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300-000001000000}" name="PivotTable3" cacheId="6202"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C20" firstHeaderRow="0" firstDataRow="1" firstDataCol="1"/>
  <pivotFields count="8">
    <pivotField showAll="0"/>
    <pivotField showAll="0"/>
    <pivotField dataField="1" showAll="0"/>
    <pivotField showAll="0"/>
    <pivotField showAll="0"/>
    <pivotField axis="axisRow" showAll="0">
      <items count="17">
        <item x="7"/>
        <item x="9"/>
        <item x="3"/>
        <item x="1"/>
        <item x="14"/>
        <item x="0"/>
        <item x="2"/>
        <item x="13"/>
        <item x="4"/>
        <item x="10"/>
        <item x="6"/>
        <item x="15"/>
        <item x="12"/>
        <item x="5"/>
        <item x="11"/>
        <item x="8"/>
        <item t="default"/>
      </items>
    </pivotField>
    <pivotField showAll="0"/>
    <pivotField dataField="1" showAll="0"/>
  </pivotFields>
  <rowFields count="1">
    <field x="5"/>
  </rowFields>
  <rowItems count="17">
    <i>
      <x/>
    </i>
    <i>
      <x v="1"/>
    </i>
    <i>
      <x v="2"/>
    </i>
    <i>
      <x v="3"/>
    </i>
    <i>
      <x v="4"/>
    </i>
    <i>
      <x v="5"/>
    </i>
    <i>
      <x v="6"/>
    </i>
    <i>
      <x v="7"/>
    </i>
    <i>
      <x v="8"/>
    </i>
    <i>
      <x v="9"/>
    </i>
    <i>
      <x v="10"/>
    </i>
    <i>
      <x v="11"/>
    </i>
    <i>
      <x v="12"/>
    </i>
    <i>
      <x v="13"/>
    </i>
    <i>
      <x v="14"/>
    </i>
    <i>
      <x v="15"/>
    </i>
    <i t="grand">
      <x/>
    </i>
  </rowItems>
  <colFields count="1">
    <field x="-2"/>
  </colFields>
  <colItems count="2">
    <i>
      <x/>
    </i>
    <i i="1">
      <x v="1"/>
    </i>
  </colItems>
  <dataFields count="2">
    <dataField name="Count of Program/Project/ Activity" fld="2" subtotal="count" baseField="0" baseItem="0"/>
    <dataField name="Sum of 2025 _x000a_(in Php '000)" fld="7" baseField="5" baseItem="0"/>
  </dataFields>
  <formats count="20">
    <format dxfId="248">
      <pivotArea type="all" dataOnly="0" outline="0" fieldPosition="0"/>
    </format>
    <format dxfId="249">
      <pivotArea outline="0" collapsedLevelsAreSubtotals="1" fieldPosition="0"/>
    </format>
    <format dxfId="250">
      <pivotArea field="5" type="button" dataOnly="0" labelOnly="1" outline="0" axis="axisRow" fieldPosition="0"/>
    </format>
    <format dxfId="251">
      <pivotArea dataOnly="0" labelOnly="1" fieldPosition="0">
        <references count="1">
          <reference field="5" count="0"/>
        </references>
      </pivotArea>
    </format>
    <format dxfId="252">
      <pivotArea dataOnly="0" labelOnly="1" grandRow="1" outline="0" fieldPosition="0"/>
    </format>
    <format dxfId="253">
      <pivotArea dataOnly="0" labelOnly="1" outline="0" fieldPosition="0">
        <references count="1">
          <reference field="4294967294" count="2">
            <x v="0"/>
            <x v="1"/>
          </reference>
        </references>
      </pivotArea>
    </format>
    <format dxfId="254">
      <pivotArea field="5" type="button" dataOnly="0" labelOnly="1" outline="0" axis="axisRow" fieldPosition="0"/>
    </format>
    <format dxfId="255">
      <pivotArea dataOnly="0" labelOnly="1" outline="0" fieldPosition="0">
        <references count="1">
          <reference field="4294967294" count="2">
            <x v="0"/>
            <x v="1"/>
          </reference>
        </references>
      </pivotArea>
    </format>
    <format dxfId="256">
      <pivotArea field="5" type="button" dataOnly="0" labelOnly="1" outline="0" axis="axisRow" fieldPosition="0"/>
    </format>
    <format dxfId="257">
      <pivotArea dataOnly="0" labelOnly="1" outline="0" fieldPosition="0">
        <references count="1">
          <reference field="4294967294" count="2">
            <x v="0"/>
            <x v="1"/>
          </reference>
        </references>
      </pivotArea>
    </format>
    <format dxfId="258">
      <pivotArea field="5" type="button" dataOnly="0" labelOnly="1" outline="0" axis="axisRow" fieldPosition="0"/>
    </format>
    <format dxfId="259">
      <pivotArea dataOnly="0" labelOnly="1" outline="0" fieldPosition="0">
        <references count="1">
          <reference field="4294967294" count="2">
            <x v="0"/>
            <x v="1"/>
          </reference>
        </references>
      </pivotArea>
    </format>
    <format dxfId="260">
      <pivotArea outline="0" collapsedLevelsAreSubtotals="1" fieldPosition="0">
        <references count="1">
          <reference field="4294967294" count="1" selected="0">
            <x v="0"/>
          </reference>
        </references>
      </pivotArea>
    </format>
    <format dxfId="261">
      <pivotArea dataOnly="0" labelOnly="1" outline="0" fieldPosition="0">
        <references count="1">
          <reference field="4294967294" count="1">
            <x v="0"/>
          </reference>
        </references>
      </pivotArea>
    </format>
    <format dxfId="262">
      <pivotArea type="all" dataOnly="0" outline="0" fieldPosition="0"/>
    </format>
    <format dxfId="263">
      <pivotArea outline="0" collapsedLevelsAreSubtotals="1" fieldPosition="0"/>
    </format>
    <format dxfId="264">
      <pivotArea field="5" type="button" dataOnly="0" labelOnly="1" outline="0" axis="axisRow" fieldPosition="0"/>
    </format>
    <format dxfId="265">
      <pivotArea dataOnly="0" labelOnly="1" fieldPosition="0">
        <references count="1">
          <reference field="5" count="0"/>
        </references>
      </pivotArea>
    </format>
    <format dxfId="266">
      <pivotArea dataOnly="0" labelOnly="1" grandRow="1" outline="0" fieldPosition="0"/>
    </format>
    <format dxfId="267">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400-000002000000}" name="PivotTable4" cacheId="6202"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C20" firstHeaderRow="0" firstDataRow="1" firstDataCol="1"/>
  <pivotFields count="8">
    <pivotField showAll="0"/>
    <pivotField showAll="0"/>
    <pivotField dataField="1" showAll="0"/>
    <pivotField axis="axisRow" showAll="0">
      <items count="17">
        <item x="3"/>
        <item x="15"/>
        <item x="10"/>
        <item x="4"/>
        <item x="13"/>
        <item x="11"/>
        <item x="14"/>
        <item x="12"/>
        <item x="8"/>
        <item x="6"/>
        <item x="9"/>
        <item x="7"/>
        <item x="1"/>
        <item x="5"/>
        <item x="0"/>
        <item x="2"/>
        <item t="default"/>
      </items>
    </pivotField>
    <pivotField showAll="0"/>
    <pivotField showAll="0"/>
    <pivotField showAll="0"/>
    <pivotField dataField="1" showAll="0"/>
  </pivotFields>
  <rowFields count="1">
    <field x="3"/>
  </rowFields>
  <rowItems count="17">
    <i>
      <x/>
    </i>
    <i>
      <x v="1"/>
    </i>
    <i>
      <x v="2"/>
    </i>
    <i>
      <x v="3"/>
    </i>
    <i>
      <x v="4"/>
    </i>
    <i>
      <x v="5"/>
    </i>
    <i>
      <x v="6"/>
    </i>
    <i>
      <x v="7"/>
    </i>
    <i>
      <x v="8"/>
    </i>
    <i>
      <x v="9"/>
    </i>
    <i>
      <x v="10"/>
    </i>
    <i>
      <x v="11"/>
    </i>
    <i>
      <x v="12"/>
    </i>
    <i>
      <x v="13"/>
    </i>
    <i>
      <x v="14"/>
    </i>
    <i>
      <x v="15"/>
    </i>
    <i t="grand">
      <x/>
    </i>
  </rowItems>
  <colFields count="1">
    <field x="-2"/>
  </colFields>
  <colItems count="2">
    <i>
      <x/>
    </i>
    <i i="1">
      <x v="1"/>
    </i>
  </colItems>
  <dataFields count="2">
    <dataField name="Count of Program/Project/ Activity" fld="2" subtotal="count" baseField="0" baseItem="0"/>
    <dataField name="Sum of 2025 _x000a_(in Php '000)" fld="7" baseField="3" baseItem="0"/>
  </dataFields>
  <formats count="23">
    <format dxfId="225">
      <pivotArea type="all" dataOnly="0" outline="0" fieldPosition="0"/>
    </format>
    <format dxfId="226">
      <pivotArea outline="0" collapsedLevelsAreSubtotals="1" fieldPosition="0"/>
    </format>
    <format dxfId="227">
      <pivotArea field="3" type="button" dataOnly="0" labelOnly="1" outline="0" axis="axisRow" fieldPosition="0"/>
    </format>
    <format dxfId="228">
      <pivotArea dataOnly="0" labelOnly="1" fieldPosition="0">
        <references count="1">
          <reference field="3" count="0"/>
        </references>
      </pivotArea>
    </format>
    <format dxfId="229">
      <pivotArea dataOnly="0" labelOnly="1" grandRow="1" outline="0" fieldPosition="0"/>
    </format>
    <format dxfId="230">
      <pivotArea dataOnly="0" labelOnly="1" outline="0" fieldPosition="0">
        <references count="1">
          <reference field="4294967294" count="2">
            <x v="0"/>
            <x v="1"/>
          </reference>
        </references>
      </pivotArea>
    </format>
    <format dxfId="231">
      <pivotArea type="all" dataOnly="0" outline="0" fieldPosition="0"/>
    </format>
    <format dxfId="232">
      <pivotArea outline="0" collapsedLevelsAreSubtotals="1" fieldPosition="0"/>
    </format>
    <format dxfId="233">
      <pivotArea field="3" type="button" dataOnly="0" labelOnly="1" outline="0" axis="axisRow" fieldPosition="0"/>
    </format>
    <format dxfId="234">
      <pivotArea dataOnly="0" labelOnly="1" fieldPosition="0">
        <references count="1">
          <reference field="3" count="0"/>
        </references>
      </pivotArea>
    </format>
    <format dxfId="235">
      <pivotArea dataOnly="0" labelOnly="1" grandRow="1" outline="0" fieldPosition="0"/>
    </format>
    <format dxfId="236">
      <pivotArea dataOnly="0" labelOnly="1" outline="0" fieldPosition="0">
        <references count="1">
          <reference field="4294967294" count="2">
            <x v="0"/>
            <x v="1"/>
          </reference>
        </references>
      </pivotArea>
    </format>
    <format dxfId="237">
      <pivotArea field="3" type="button" dataOnly="0" labelOnly="1" outline="0" axis="axisRow" fieldPosition="0"/>
    </format>
    <format dxfId="238">
      <pivotArea dataOnly="0" labelOnly="1" outline="0" fieldPosition="0">
        <references count="1">
          <reference field="4294967294" count="2">
            <x v="0"/>
            <x v="1"/>
          </reference>
        </references>
      </pivotArea>
    </format>
    <format dxfId="239">
      <pivotArea field="3" type="button" dataOnly="0" labelOnly="1" outline="0" axis="axisRow" fieldPosition="0"/>
    </format>
    <format dxfId="240">
      <pivotArea dataOnly="0" labelOnly="1" outline="0" fieldPosition="0">
        <references count="1">
          <reference field="4294967294" count="2">
            <x v="0"/>
            <x v="1"/>
          </reference>
        </references>
      </pivotArea>
    </format>
    <format dxfId="241">
      <pivotArea field="3" type="button" dataOnly="0" labelOnly="1" outline="0" axis="axisRow" fieldPosition="0"/>
    </format>
    <format dxfId="242">
      <pivotArea dataOnly="0" labelOnly="1" outline="0" fieldPosition="0">
        <references count="1">
          <reference field="4294967294" count="2">
            <x v="0"/>
            <x v="1"/>
          </reference>
        </references>
      </pivotArea>
    </format>
    <format dxfId="243">
      <pivotArea outline="0" collapsedLevelsAreSubtotals="1" fieldPosition="0">
        <references count="1">
          <reference field="4294967294" count="1" selected="0">
            <x v="0"/>
          </reference>
        </references>
      </pivotArea>
    </format>
    <format dxfId="244">
      <pivotArea dataOnly="0" labelOnly="1" outline="0" fieldPosition="0">
        <references count="1">
          <reference field="4294967294" count="1">
            <x v="0"/>
          </reference>
        </references>
      </pivotArea>
    </format>
    <format dxfId="245">
      <pivotArea outline="0" collapsedLevelsAreSubtotals="1" fieldPosition="0">
        <references count="1">
          <reference field="4294967294" count="1" selected="0">
            <x v="0"/>
          </reference>
        </references>
      </pivotArea>
    </format>
    <format dxfId="246">
      <pivotArea dataOnly="0" labelOnly="1" outline="0" fieldPosition="0">
        <references count="1">
          <reference field="4294967294" count="1">
            <x v="0"/>
          </reference>
        </references>
      </pivotArea>
    </format>
    <format dxfId="247">
      <pivotArea collapsedLevelsAreSubtotals="1" fieldPosition="0">
        <references count="2">
          <reference field="4294967294" count="1" selected="0">
            <x v="1"/>
          </reference>
          <reference field="3"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500-000003000000}" name="PivotTable4" cacheId="6202"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C7" firstHeaderRow="0" firstDataRow="1" firstDataCol="1"/>
  <pivotFields count="8">
    <pivotField showAll="0"/>
    <pivotField showAll="0"/>
    <pivotField dataField="1" showAll="0"/>
    <pivotField showAll="0">
      <items count="17">
        <item x="3"/>
        <item x="15"/>
        <item x="10"/>
        <item x="4"/>
        <item x="13"/>
        <item x="11"/>
        <item x="14"/>
        <item x="12"/>
        <item x="8"/>
        <item x="6"/>
        <item x="9"/>
        <item x="7"/>
        <item x="1"/>
        <item x="5"/>
        <item x="0"/>
        <item x="2"/>
        <item t="default"/>
      </items>
    </pivotField>
    <pivotField showAll="0"/>
    <pivotField showAll="0"/>
    <pivotField axis="axisRow" showAll="0">
      <items count="4">
        <item x="0"/>
        <item x="1"/>
        <item x="2"/>
        <item t="default"/>
      </items>
    </pivotField>
    <pivotField dataField="1" showAll="0"/>
  </pivotFields>
  <rowFields count="1">
    <field x="6"/>
  </rowFields>
  <rowItems count="4">
    <i>
      <x/>
    </i>
    <i>
      <x v="1"/>
    </i>
    <i>
      <x v="2"/>
    </i>
    <i t="grand">
      <x/>
    </i>
  </rowItems>
  <colFields count="1">
    <field x="-2"/>
  </colFields>
  <colItems count="2">
    <i>
      <x/>
    </i>
    <i i="1">
      <x v="1"/>
    </i>
  </colItems>
  <dataFields count="2">
    <dataField name="Count of Program/Project/ Activity" fld="2" subtotal="count" baseField="0" baseItem="0"/>
    <dataField name="Sum of 2025 _x000a_(in Php '000)" fld="7" baseField="3" baseItem="0"/>
  </dataFields>
  <formats count="20">
    <format dxfId="205">
      <pivotArea type="all" dataOnly="0" outline="0" fieldPosition="0"/>
    </format>
    <format dxfId="206">
      <pivotArea outline="0" collapsedLevelsAreSubtotals="1" fieldPosition="0"/>
    </format>
    <format dxfId="207">
      <pivotArea field="3" type="button" dataOnly="0" labelOnly="1" outline="0"/>
    </format>
    <format dxfId="208">
      <pivotArea dataOnly="0" labelOnly="1" grandRow="1" outline="0" fieldPosition="0"/>
    </format>
    <format dxfId="209">
      <pivotArea dataOnly="0" labelOnly="1" outline="0" fieldPosition="0">
        <references count="1">
          <reference field="4294967294" count="2">
            <x v="0"/>
            <x v="1"/>
          </reference>
        </references>
      </pivotArea>
    </format>
    <format dxfId="210">
      <pivotArea type="all" dataOnly="0" outline="0" fieldPosition="0"/>
    </format>
    <format dxfId="211">
      <pivotArea outline="0" collapsedLevelsAreSubtotals="1" fieldPosition="0"/>
    </format>
    <format dxfId="212">
      <pivotArea field="3" type="button" dataOnly="0" labelOnly="1" outline="0"/>
    </format>
    <format dxfId="213">
      <pivotArea dataOnly="0" labelOnly="1" grandRow="1" outline="0" fieldPosition="0"/>
    </format>
    <format dxfId="214">
      <pivotArea dataOnly="0" labelOnly="1" outline="0" fieldPosition="0">
        <references count="1">
          <reference field="4294967294" count="2">
            <x v="0"/>
            <x v="1"/>
          </reference>
        </references>
      </pivotArea>
    </format>
    <format dxfId="215">
      <pivotArea field="3" type="button" dataOnly="0" labelOnly="1" outline="0"/>
    </format>
    <format dxfId="216">
      <pivotArea field="3" type="button" dataOnly="0" labelOnly="1" outline="0"/>
    </format>
    <format dxfId="217">
      <pivotArea field="3" type="button" dataOnly="0" labelOnly="1" outline="0"/>
    </format>
    <format dxfId="218">
      <pivotArea dataOnly="0" labelOnly="1" outline="0" fieldPosition="0">
        <references count="1">
          <reference field="4294967294" count="2">
            <x v="0"/>
            <x v="1"/>
          </reference>
        </references>
      </pivotArea>
    </format>
    <format dxfId="219">
      <pivotArea outline="0" collapsedLevelsAreSubtotals="1" fieldPosition="0">
        <references count="1">
          <reference field="4294967294" count="1" selected="0">
            <x v="0"/>
          </reference>
        </references>
      </pivotArea>
    </format>
    <format dxfId="220">
      <pivotArea outline="0" collapsedLevelsAreSubtotals="1" fieldPosition="0">
        <references count="1">
          <reference field="4294967294" count="1" selected="0">
            <x v="0"/>
          </reference>
        </references>
      </pivotArea>
    </format>
    <format dxfId="221">
      <pivotArea field="6" type="button" dataOnly="0" labelOnly="1" outline="0" axis="axisRow" fieldPosition="0"/>
    </format>
    <format dxfId="222">
      <pivotArea dataOnly="0" labelOnly="1" outline="0" fieldPosition="0">
        <references count="1">
          <reference field="4294967294" count="2">
            <x v="0"/>
            <x v="1"/>
          </reference>
        </references>
      </pivotArea>
    </format>
    <format dxfId="223">
      <pivotArea field="6" type="button" dataOnly="0" labelOnly="1" outline="0" axis="axisRow" fieldPosition="0"/>
    </format>
    <format dxfId="224">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600-000004000000}" name="PivotTable4" cacheId="6202"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C7" firstHeaderRow="0" firstDataRow="1" firstDataCol="1"/>
  <pivotFields count="8">
    <pivotField showAll="0"/>
    <pivotField showAll="0"/>
    <pivotField dataField="1" showAll="0"/>
    <pivotField showAll="0">
      <items count="17">
        <item x="3"/>
        <item x="15"/>
        <item x="10"/>
        <item x="4"/>
        <item x="13"/>
        <item x="11"/>
        <item x="14"/>
        <item x="12"/>
        <item x="8"/>
        <item x="6"/>
        <item x="9"/>
        <item x="7"/>
        <item x="1"/>
        <item x="5"/>
        <item x="0"/>
        <item x="2"/>
        <item t="default"/>
      </items>
    </pivotField>
    <pivotField axis="axisRow" showAll="0">
      <items count="4">
        <item x="0"/>
        <item x="2"/>
        <item x="1"/>
        <item t="default"/>
      </items>
    </pivotField>
    <pivotField showAll="0"/>
    <pivotField showAll="0">
      <items count="4">
        <item x="0"/>
        <item x="1"/>
        <item x="2"/>
        <item t="default"/>
      </items>
    </pivotField>
    <pivotField dataField="1" showAll="0"/>
  </pivotFields>
  <rowFields count="1">
    <field x="4"/>
  </rowFields>
  <rowItems count="4">
    <i>
      <x/>
    </i>
    <i>
      <x v="1"/>
    </i>
    <i>
      <x v="2"/>
    </i>
    <i t="grand">
      <x/>
    </i>
  </rowItems>
  <colFields count="1">
    <field x="-2"/>
  </colFields>
  <colItems count="2">
    <i>
      <x/>
    </i>
    <i i="1">
      <x v="1"/>
    </i>
  </colItems>
  <dataFields count="2">
    <dataField name="Count of Program/Project/ Activity" fld="2" subtotal="count" baseField="0" baseItem="0"/>
    <dataField name="Sum of 2025 _x000a_(in Php '000)" fld="7" baseField="3" baseItem="0"/>
  </dataFields>
  <formats count="26">
    <format dxfId="179">
      <pivotArea type="all" dataOnly="0" outline="0" fieldPosition="0"/>
    </format>
    <format dxfId="180">
      <pivotArea outline="0" collapsedLevelsAreSubtotals="1" fieldPosition="0"/>
    </format>
    <format dxfId="181">
      <pivotArea field="3" type="button" dataOnly="0" labelOnly="1" outline="0"/>
    </format>
    <format dxfId="182">
      <pivotArea dataOnly="0" labelOnly="1" grandRow="1" outline="0" fieldPosition="0"/>
    </format>
    <format dxfId="183">
      <pivotArea dataOnly="0" labelOnly="1" outline="0" fieldPosition="0">
        <references count="1">
          <reference field="4294967294" count="2">
            <x v="0"/>
            <x v="1"/>
          </reference>
        </references>
      </pivotArea>
    </format>
    <format dxfId="184">
      <pivotArea type="all" dataOnly="0" outline="0" fieldPosition="0"/>
    </format>
    <format dxfId="185">
      <pivotArea outline="0" collapsedLevelsAreSubtotals="1" fieldPosition="0"/>
    </format>
    <format dxfId="186">
      <pivotArea field="3" type="button" dataOnly="0" labelOnly="1" outline="0"/>
    </format>
    <format dxfId="187">
      <pivotArea dataOnly="0" labelOnly="1" grandRow="1" outline="0" fieldPosition="0"/>
    </format>
    <format dxfId="188">
      <pivotArea dataOnly="0" labelOnly="1" outline="0" fieldPosition="0">
        <references count="1">
          <reference field="4294967294" count="2">
            <x v="0"/>
            <x v="1"/>
          </reference>
        </references>
      </pivotArea>
    </format>
    <format dxfId="189">
      <pivotArea field="3" type="button" dataOnly="0" labelOnly="1" outline="0"/>
    </format>
    <format dxfId="190">
      <pivotArea field="3" type="button" dataOnly="0" labelOnly="1" outline="0"/>
    </format>
    <format dxfId="191">
      <pivotArea field="3" type="button" dataOnly="0" labelOnly="1" outline="0"/>
    </format>
    <format dxfId="192">
      <pivotArea dataOnly="0" labelOnly="1" outline="0" fieldPosition="0">
        <references count="1">
          <reference field="4294967294" count="2">
            <x v="0"/>
            <x v="1"/>
          </reference>
        </references>
      </pivotArea>
    </format>
    <format dxfId="193">
      <pivotArea outline="0" collapsedLevelsAreSubtotals="1" fieldPosition="0">
        <references count="1">
          <reference field="4294967294" count="1" selected="0">
            <x v="0"/>
          </reference>
        </references>
      </pivotArea>
    </format>
    <format dxfId="194">
      <pivotArea outline="0" collapsedLevelsAreSubtotals="1" fieldPosition="0">
        <references count="1">
          <reference field="4294967294" count="1" selected="0">
            <x v="0"/>
          </reference>
        </references>
      </pivotArea>
    </format>
    <format dxfId="195">
      <pivotArea field="6" type="button" dataOnly="0" labelOnly="1" outline="0"/>
    </format>
    <format dxfId="196">
      <pivotArea dataOnly="0" labelOnly="1" outline="0" fieldPosition="0">
        <references count="1">
          <reference field="4294967294" count="2">
            <x v="0"/>
            <x v="1"/>
          </reference>
        </references>
      </pivotArea>
    </format>
    <format dxfId="197">
      <pivotArea field="6" type="button" dataOnly="0" labelOnly="1" outline="0"/>
    </format>
    <format dxfId="198">
      <pivotArea dataOnly="0" labelOnly="1" outline="0" fieldPosition="0">
        <references count="1">
          <reference field="4294967294" count="2">
            <x v="0"/>
            <x v="1"/>
          </reference>
        </references>
      </pivotArea>
    </format>
    <format dxfId="199">
      <pivotArea type="all" dataOnly="0" outline="0" fieldPosition="0"/>
    </format>
    <format dxfId="200">
      <pivotArea outline="0" collapsedLevelsAreSubtotals="1" fieldPosition="0"/>
    </format>
    <format dxfId="201">
      <pivotArea field="4" type="button" dataOnly="0" labelOnly="1" outline="0" axis="axisRow" fieldPosition="0"/>
    </format>
    <format dxfId="202">
      <pivotArea dataOnly="0" labelOnly="1" fieldPosition="0">
        <references count="1">
          <reference field="4" count="0"/>
        </references>
      </pivotArea>
    </format>
    <format dxfId="203">
      <pivotArea dataOnly="0" labelOnly="1" grandRow="1" outline="0" fieldPosition="0"/>
    </format>
    <format dxfId="204">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700-000006000000}" name="PivotTable1" cacheId="620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4:H55" firstHeaderRow="0" firstDataRow="1" firstDataCol="1"/>
  <pivotFields count="14">
    <pivotField axis="axisRow" showAll="0" defaultSubtotal="0">
      <items count="6">
        <item x="0"/>
        <item x="1"/>
        <item x="2"/>
        <item x="3"/>
        <item m="1" x="5"/>
        <item m="1" x="4"/>
      </items>
    </pivotField>
    <pivotField axis="axisRow" showAll="0" defaultSubtotal="0">
      <items count="46">
        <item x="8"/>
        <item x="9"/>
        <item x="30"/>
        <item x="10"/>
        <item x="11"/>
        <item x="0"/>
        <item x="12"/>
        <item x="32"/>
        <item x="22"/>
        <item x="1"/>
        <item x="33"/>
        <item x="34"/>
        <item x="35"/>
        <item x="13"/>
        <item x="14"/>
        <item x="23"/>
        <item x="24"/>
        <item x="36"/>
        <item x="15"/>
        <item x="16"/>
        <item x="17"/>
        <item x="25"/>
        <item x="18"/>
        <item x="40"/>
        <item x="41"/>
        <item x="5"/>
        <item x="37"/>
        <item x="2"/>
        <item x="19"/>
        <item x="38"/>
        <item x="26"/>
        <item x="27"/>
        <item x="42"/>
        <item x="20"/>
        <item x="29"/>
        <item x="28"/>
        <item x="21"/>
        <item x="4"/>
        <item x="6"/>
        <item x="31"/>
        <item x="3"/>
        <item x="43"/>
        <item x="44"/>
        <item x="39"/>
        <item x="7"/>
        <item x="45"/>
      </items>
    </pivotField>
    <pivotField dataField="1" showAll="0" defaultSubtotal="0"/>
    <pivotField showAll="0" defaultSubtotal="0"/>
    <pivotField showAll="0" defaultSubtotal="0"/>
    <pivotField showAll="0" defaultSubtotal="0"/>
    <pivotField showAll="0" defaultSubtotal="0"/>
    <pivotField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s>
  <rowFields count="2">
    <field x="0"/>
    <field x="1"/>
  </rowFields>
  <rowItems count="51">
    <i>
      <x/>
    </i>
    <i r="1">
      <x v="5"/>
    </i>
    <i r="1">
      <x v="9"/>
    </i>
    <i r="1">
      <x v="25"/>
    </i>
    <i r="1">
      <x v="27"/>
    </i>
    <i r="1">
      <x v="37"/>
    </i>
    <i r="1">
      <x v="38"/>
    </i>
    <i r="1">
      <x v="40"/>
    </i>
    <i r="1">
      <x v="44"/>
    </i>
    <i>
      <x v="1"/>
    </i>
    <i r="1">
      <x/>
    </i>
    <i r="1">
      <x v="1"/>
    </i>
    <i r="1">
      <x v="3"/>
    </i>
    <i r="1">
      <x v="4"/>
    </i>
    <i r="1">
      <x v="6"/>
    </i>
    <i r="1">
      <x v="13"/>
    </i>
    <i r="1">
      <x v="14"/>
    </i>
    <i r="1">
      <x v="18"/>
    </i>
    <i r="1">
      <x v="19"/>
    </i>
    <i r="1">
      <x v="20"/>
    </i>
    <i r="1">
      <x v="22"/>
    </i>
    <i r="1">
      <x v="28"/>
    </i>
    <i r="1">
      <x v="33"/>
    </i>
    <i r="1">
      <x v="36"/>
    </i>
    <i>
      <x v="2"/>
    </i>
    <i r="1">
      <x v="8"/>
    </i>
    <i r="1">
      <x v="15"/>
    </i>
    <i r="1">
      <x v="16"/>
    </i>
    <i r="1">
      <x v="21"/>
    </i>
    <i r="1">
      <x v="30"/>
    </i>
    <i r="1">
      <x v="31"/>
    </i>
    <i r="1">
      <x v="34"/>
    </i>
    <i r="1">
      <x v="35"/>
    </i>
    <i>
      <x v="3"/>
    </i>
    <i r="1">
      <x v="2"/>
    </i>
    <i r="1">
      <x v="7"/>
    </i>
    <i r="1">
      <x v="10"/>
    </i>
    <i r="1">
      <x v="11"/>
    </i>
    <i r="1">
      <x v="12"/>
    </i>
    <i r="1">
      <x v="17"/>
    </i>
    <i r="1">
      <x v="23"/>
    </i>
    <i r="1">
      <x v="24"/>
    </i>
    <i r="1">
      <x v="26"/>
    </i>
    <i r="1">
      <x v="29"/>
    </i>
    <i r="1">
      <x v="32"/>
    </i>
    <i r="1">
      <x v="39"/>
    </i>
    <i r="1">
      <x v="41"/>
    </i>
    <i r="1">
      <x v="42"/>
    </i>
    <i r="1">
      <x v="43"/>
    </i>
    <i r="1">
      <x v="45"/>
    </i>
    <i t="grand">
      <x/>
    </i>
  </rowItems>
  <colFields count="1">
    <field x="-2"/>
  </colFields>
  <colItems count="7">
    <i>
      <x/>
    </i>
    <i i="1">
      <x v="1"/>
    </i>
    <i i="2">
      <x v="2"/>
    </i>
    <i i="3">
      <x v="3"/>
    </i>
    <i i="4">
      <x v="4"/>
    </i>
    <i i="5">
      <x v="5"/>
    </i>
    <i i="6">
      <x v="6"/>
    </i>
  </colItems>
  <dataFields count="7">
    <dataField name="Count of Program/Project/ Activity" fld="2" subtotal="count" baseField="0" baseItem="0"/>
    <dataField name="Sum of 2023" fld="8" baseField="0" baseItem="0"/>
    <dataField name="Sum of 2024" fld="9" baseField="0" baseItem="0"/>
    <dataField name="Sum of 2025" fld="10" baseField="0" baseItem="0"/>
    <dataField name="Sum of 2026" fld="11" baseField="0" baseItem="0"/>
    <dataField name="Sum of 2027" fld="12" baseField="0" baseItem="0"/>
    <dataField name="Sum of 2028" fld="13" baseField="0" baseItem="0"/>
  </dataFields>
  <formats count="54">
    <format dxfId="125">
      <pivotArea field="0" type="button" dataOnly="0" labelOnly="1" outline="0" axis="axisRow" fieldPosition="0"/>
    </format>
    <format dxfId="126">
      <pivotArea dataOnly="0" labelOnly="1" outline="0" fieldPosition="0">
        <references count="1">
          <reference field="4294967294" count="6">
            <x v="1"/>
            <x v="2"/>
            <x v="3"/>
            <x v="4"/>
            <x v="5"/>
            <x v="6"/>
          </reference>
        </references>
      </pivotArea>
    </format>
    <format dxfId="127">
      <pivotArea field="0" type="button" dataOnly="0" labelOnly="1" outline="0" axis="axisRow" fieldPosition="0"/>
    </format>
    <format dxfId="128">
      <pivotArea dataOnly="0" labelOnly="1" outline="0" fieldPosition="0">
        <references count="1">
          <reference field="4294967294" count="6">
            <x v="1"/>
            <x v="2"/>
            <x v="3"/>
            <x v="4"/>
            <x v="5"/>
            <x v="6"/>
          </reference>
        </references>
      </pivotArea>
    </format>
    <format dxfId="129">
      <pivotArea field="0" type="button" dataOnly="0" labelOnly="1" outline="0" axis="axisRow" fieldPosition="0"/>
    </format>
    <format dxfId="130">
      <pivotArea dataOnly="0" labelOnly="1" outline="0" fieldPosition="0">
        <references count="1">
          <reference field="4294967294" count="6">
            <x v="1"/>
            <x v="2"/>
            <x v="3"/>
            <x v="4"/>
            <x v="5"/>
            <x v="6"/>
          </reference>
        </references>
      </pivotArea>
    </format>
    <format dxfId="131">
      <pivotArea type="all" dataOnly="0" outline="0" fieldPosition="0"/>
    </format>
    <format dxfId="132">
      <pivotArea outline="0" collapsedLevelsAreSubtotals="1" fieldPosition="0"/>
    </format>
    <format dxfId="133">
      <pivotArea field="0" type="button" dataOnly="0" labelOnly="1" outline="0" axis="axisRow" fieldPosition="0"/>
    </format>
    <format dxfId="134">
      <pivotArea dataOnly="0" labelOnly="1" fieldPosition="0">
        <references count="1">
          <reference field="0" count="0"/>
        </references>
      </pivotArea>
    </format>
    <format dxfId="135">
      <pivotArea dataOnly="0" labelOnly="1" grandRow="1" outline="0" fieldPosition="0"/>
    </format>
    <format dxfId="136">
      <pivotArea dataOnly="0" labelOnly="1" fieldPosition="0">
        <references count="2">
          <reference field="0" count="1" selected="0">
            <x v="0"/>
          </reference>
          <reference field="1" count="0"/>
        </references>
      </pivotArea>
    </format>
    <format dxfId="137">
      <pivotArea dataOnly="0" labelOnly="1" outline="0" fieldPosition="0">
        <references count="1">
          <reference field="4294967294" count="6">
            <x v="1"/>
            <x v="2"/>
            <x v="3"/>
            <x v="4"/>
            <x v="5"/>
            <x v="6"/>
          </reference>
        </references>
      </pivotArea>
    </format>
    <format dxfId="138">
      <pivotArea collapsedLevelsAreSubtotals="1" fieldPosition="0">
        <references count="3">
          <reference field="4294967294" count="6" selected="0">
            <x v="1"/>
            <x v="2"/>
            <x v="3"/>
            <x v="4"/>
            <x v="5"/>
            <x v="6"/>
          </reference>
          <reference field="0" count="1" selected="0">
            <x v="0"/>
          </reference>
          <reference field="1" count="8">
            <x v="5"/>
            <x v="9"/>
            <x v="25"/>
            <x v="27"/>
            <x v="37"/>
            <x v="38"/>
            <x v="40"/>
            <x v="44"/>
          </reference>
        </references>
      </pivotArea>
    </format>
    <format dxfId="139">
      <pivotArea collapsedLevelsAreSubtotals="1" fieldPosition="0">
        <references count="2">
          <reference field="4294967294" count="6" selected="0">
            <x v="1"/>
            <x v="2"/>
            <x v="3"/>
            <x v="4"/>
            <x v="5"/>
            <x v="6"/>
          </reference>
          <reference field="0" count="1">
            <x v="1"/>
          </reference>
        </references>
      </pivotArea>
    </format>
    <format dxfId="140">
      <pivotArea collapsedLevelsAreSubtotals="1" fieldPosition="0">
        <references count="3">
          <reference field="4294967294" count="6" selected="0">
            <x v="1"/>
            <x v="2"/>
            <x v="3"/>
            <x v="4"/>
            <x v="5"/>
            <x v="6"/>
          </reference>
          <reference field="0" count="1" selected="0">
            <x v="1"/>
          </reference>
          <reference field="1" count="14">
            <x v="0"/>
            <x v="1"/>
            <x v="3"/>
            <x v="4"/>
            <x v="6"/>
            <x v="13"/>
            <x v="14"/>
            <x v="18"/>
            <x v="19"/>
            <x v="20"/>
            <x v="22"/>
            <x v="28"/>
            <x v="33"/>
            <x v="36"/>
          </reference>
        </references>
      </pivotArea>
    </format>
    <format dxfId="141">
      <pivotArea collapsedLevelsAreSubtotals="1" fieldPosition="0">
        <references count="2">
          <reference field="4294967294" count="6" selected="0">
            <x v="1"/>
            <x v="2"/>
            <x v="3"/>
            <x v="4"/>
            <x v="5"/>
            <x v="6"/>
          </reference>
          <reference field="0" count="1">
            <x v="2"/>
          </reference>
        </references>
      </pivotArea>
    </format>
    <format dxfId="142">
      <pivotArea collapsedLevelsAreSubtotals="1" fieldPosition="0">
        <references count="3">
          <reference field="4294967294" count="6" selected="0">
            <x v="1"/>
            <x v="2"/>
            <x v="3"/>
            <x v="4"/>
            <x v="5"/>
            <x v="6"/>
          </reference>
          <reference field="0" count="1" selected="0">
            <x v="2"/>
          </reference>
          <reference field="1" count="8">
            <x v="8"/>
            <x v="15"/>
            <x v="16"/>
            <x v="21"/>
            <x v="30"/>
            <x v="31"/>
            <x v="34"/>
            <x v="35"/>
          </reference>
        </references>
      </pivotArea>
    </format>
    <format dxfId="143">
      <pivotArea collapsedLevelsAreSubtotals="1" fieldPosition="0">
        <references count="2">
          <reference field="4294967294" count="6" selected="0">
            <x v="1"/>
            <x v="2"/>
            <x v="3"/>
            <x v="4"/>
            <x v="5"/>
            <x v="6"/>
          </reference>
          <reference field="0" count="1">
            <x v="3"/>
          </reference>
        </references>
      </pivotArea>
    </format>
    <format dxfId="144">
      <pivotArea collapsedLevelsAreSubtotals="1" fieldPosition="0">
        <references count="3">
          <reference field="4294967294" count="6" selected="0">
            <x v="1"/>
            <x v="2"/>
            <x v="3"/>
            <x v="4"/>
            <x v="5"/>
            <x v="6"/>
          </reference>
          <reference field="0" count="1" selected="0">
            <x v="3"/>
          </reference>
          <reference field="1" count="16">
            <x v="2"/>
            <x v="7"/>
            <x v="10"/>
            <x v="11"/>
            <x v="12"/>
            <x v="17"/>
            <x v="23"/>
            <x v="24"/>
            <x v="26"/>
            <x v="29"/>
            <x v="32"/>
            <x v="39"/>
            <x v="41"/>
            <x v="42"/>
            <x v="43"/>
            <x v="45"/>
          </reference>
        </references>
      </pivotArea>
    </format>
    <format dxfId="145">
      <pivotArea field="0" grandRow="1" outline="0" collapsedLevelsAreSubtotals="1" axis="axisRow" fieldPosition="0">
        <references count="1">
          <reference field="4294967294" count="6" selected="0">
            <x v="1"/>
            <x v="2"/>
            <x v="3"/>
            <x v="4"/>
            <x v="5"/>
            <x v="6"/>
          </reference>
        </references>
      </pivotArea>
    </format>
    <format dxfId="146">
      <pivotArea collapsedLevelsAreSubtotals="1" fieldPosition="0">
        <references count="1">
          <reference field="0" count="1">
            <x v="0"/>
          </reference>
        </references>
      </pivotArea>
    </format>
    <format dxfId="147">
      <pivotArea dataOnly="0" labelOnly="1" fieldPosition="0">
        <references count="1">
          <reference field="0" count="1">
            <x v="0"/>
          </reference>
        </references>
      </pivotArea>
    </format>
    <format dxfId="148">
      <pivotArea collapsedLevelsAreSubtotals="1" fieldPosition="0">
        <references count="1">
          <reference field="0" count="1">
            <x v="0"/>
          </reference>
        </references>
      </pivotArea>
    </format>
    <format dxfId="149">
      <pivotArea dataOnly="0" labelOnly="1" fieldPosition="0">
        <references count="1">
          <reference field="0" count="1">
            <x v="0"/>
          </reference>
        </references>
      </pivotArea>
    </format>
    <format dxfId="150">
      <pivotArea collapsedLevelsAreSubtotals="1" fieldPosition="0">
        <references count="1">
          <reference field="0" count="1">
            <x v="1"/>
          </reference>
        </references>
      </pivotArea>
    </format>
    <format dxfId="151">
      <pivotArea collapsedLevelsAreSubtotals="1" fieldPosition="0">
        <references count="1">
          <reference field="0" count="1">
            <x v="2"/>
          </reference>
        </references>
      </pivotArea>
    </format>
    <format dxfId="152">
      <pivotArea dataOnly="0" labelOnly="1" fieldPosition="0">
        <references count="1">
          <reference field="0" count="1">
            <x v="2"/>
          </reference>
        </references>
      </pivotArea>
    </format>
    <format dxfId="153">
      <pivotArea collapsedLevelsAreSubtotals="1" fieldPosition="0">
        <references count="1">
          <reference field="0" count="1">
            <x v="2"/>
          </reference>
        </references>
      </pivotArea>
    </format>
    <format dxfId="154">
      <pivotArea dataOnly="0" labelOnly="1" fieldPosition="0">
        <references count="1">
          <reference field="0" count="1">
            <x v="2"/>
          </reference>
        </references>
      </pivotArea>
    </format>
    <format dxfId="155">
      <pivotArea collapsedLevelsAreSubtotals="1" fieldPosition="0">
        <references count="1">
          <reference field="0" count="1">
            <x v="3"/>
          </reference>
        </references>
      </pivotArea>
    </format>
    <format dxfId="156">
      <pivotArea dataOnly="0" labelOnly="1" fieldPosition="0">
        <references count="1">
          <reference field="0" count="1">
            <x v="3"/>
          </reference>
        </references>
      </pivotArea>
    </format>
    <format dxfId="157">
      <pivotArea dataOnly="0" labelOnly="1" outline="0" fieldPosition="0">
        <references count="1">
          <reference field="4294967294" count="1">
            <x v="0"/>
          </reference>
        </references>
      </pivotArea>
    </format>
    <format dxfId="158">
      <pivotArea outline="0" collapsedLevelsAreSubtotals="1" fieldPosition="0">
        <references count="1">
          <reference field="4294967294" count="1" selected="0">
            <x v="0"/>
          </reference>
        </references>
      </pivotArea>
    </format>
    <format dxfId="159">
      <pivotArea dataOnly="0" labelOnly="1" outline="0" fieldPosition="0">
        <references count="1">
          <reference field="4294967294" count="1">
            <x v="0"/>
          </reference>
        </references>
      </pivotArea>
    </format>
    <format dxfId="160">
      <pivotArea outline="0" collapsedLevelsAreSubtotals="1" fieldPosition="0">
        <references count="1">
          <reference field="4294967294" count="1" selected="0">
            <x v="0"/>
          </reference>
        </references>
      </pivotArea>
    </format>
    <format dxfId="161">
      <pivotArea dataOnly="0" labelOnly="1" outline="0" fieldPosition="0">
        <references count="1">
          <reference field="4294967294" count="1">
            <x v="0"/>
          </reference>
        </references>
      </pivotArea>
    </format>
    <format dxfId="162">
      <pivotArea type="all" dataOnly="0" outline="0" fieldPosition="0"/>
    </format>
    <format dxfId="163">
      <pivotArea outline="0" collapsedLevelsAreSubtotals="1" fieldPosition="0"/>
    </format>
    <format dxfId="164">
      <pivotArea field="0" type="button" dataOnly="0" labelOnly="1" outline="0" axis="axisRow" fieldPosition="0"/>
    </format>
    <format dxfId="165">
      <pivotArea dataOnly="0" labelOnly="1" fieldPosition="0">
        <references count="1">
          <reference field="0" count="0"/>
        </references>
      </pivotArea>
    </format>
    <format dxfId="166">
      <pivotArea dataOnly="0" labelOnly="1" grandRow="1" outline="0" fieldPosition="0"/>
    </format>
    <format dxfId="167">
      <pivotArea dataOnly="0" labelOnly="1" fieldPosition="0">
        <references count="2">
          <reference field="0" count="1" selected="0">
            <x v="0"/>
          </reference>
          <reference field="1" count="0"/>
        </references>
      </pivotArea>
    </format>
    <format dxfId="168">
      <pivotArea dataOnly="0" labelOnly="1" outline="0" fieldPosition="0">
        <references count="1">
          <reference field="4294967294" count="7">
            <x v="0"/>
            <x v="1"/>
            <x v="2"/>
            <x v="3"/>
            <x v="4"/>
            <x v="5"/>
            <x v="6"/>
          </reference>
        </references>
      </pivotArea>
    </format>
    <format dxfId="169">
      <pivotArea type="all" dataOnly="0" outline="0" fieldPosition="0"/>
    </format>
    <format dxfId="170">
      <pivotArea outline="0" collapsedLevelsAreSubtotals="1" fieldPosition="0"/>
    </format>
    <format dxfId="171">
      <pivotArea field="0" type="button" dataOnly="0" labelOnly="1" outline="0" axis="axisRow" fieldPosition="0"/>
    </format>
    <format dxfId="172">
      <pivotArea dataOnly="0" labelOnly="1" fieldPosition="0">
        <references count="1">
          <reference field="0" count="0"/>
        </references>
      </pivotArea>
    </format>
    <format dxfId="173">
      <pivotArea dataOnly="0" labelOnly="1" grandRow="1" outline="0" fieldPosition="0"/>
    </format>
    <format dxfId="174">
      <pivotArea dataOnly="0" labelOnly="1" fieldPosition="0">
        <references count="2">
          <reference field="0" count="1" selected="0">
            <x v="0"/>
          </reference>
          <reference field="1" count="0"/>
        </references>
      </pivotArea>
    </format>
    <format dxfId="175">
      <pivotArea dataOnly="0" labelOnly="1" outline="0" fieldPosition="0">
        <references count="1">
          <reference field="4294967294" count="7">
            <x v="0"/>
            <x v="1"/>
            <x v="2"/>
            <x v="3"/>
            <x v="4"/>
            <x v="5"/>
            <x v="6"/>
          </reference>
        </references>
      </pivotArea>
    </format>
    <format dxfId="176">
      <pivotArea dataOnly="0" labelOnly="1" fieldPosition="0">
        <references count="1">
          <reference field="0" count="1">
            <x v="1"/>
          </reference>
        </references>
      </pivotArea>
    </format>
    <format dxfId="177">
      <pivotArea dataOnly="0" labelOnly="1" fieldPosition="0">
        <references count="1">
          <reference field="0" count="1">
            <x v="1"/>
          </reference>
        </references>
      </pivotArea>
    </format>
    <format dxfId="178">
      <pivotArea dataOnly="0" labelOnly="1" fieldPosition="0">
        <references count="1">
          <reference field="0" count="1">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700-000005000000}" name="PivotTable2" cacheId="620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59:H64" firstHeaderRow="0" firstDataRow="1" firstDataCol="1"/>
  <pivotFields count="14">
    <pivotField axis="axisRow" showAll="0">
      <items count="7">
        <item m="1" x="4"/>
        <item x="0"/>
        <item x="1"/>
        <item m="1" x="5"/>
        <item x="2"/>
        <item x="3"/>
        <item t="default"/>
      </items>
    </pivotField>
    <pivotField showAll="0"/>
    <pivotField dataField="1" showAll="0"/>
    <pivotField showAll="0"/>
    <pivotField showAll="0"/>
    <pivotField showAll="0"/>
    <pivotField showAll="0"/>
    <pivotField showAll="0"/>
    <pivotField dataField="1" showAll="0"/>
    <pivotField dataField="1" showAll="0"/>
    <pivotField dataField="1" showAll="0"/>
    <pivotField dataField="1" showAll="0"/>
    <pivotField dataField="1" showAll="0"/>
    <pivotField dataField="1" showAll="0"/>
  </pivotFields>
  <rowFields count="1">
    <field x="0"/>
  </rowFields>
  <rowItems count="5">
    <i>
      <x v="1"/>
    </i>
    <i>
      <x v="2"/>
    </i>
    <i>
      <x v="4"/>
    </i>
    <i>
      <x v="5"/>
    </i>
    <i t="grand">
      <x/>
    </i>
  </rowItems>
  <colFields count="1">
    <field x="-2"/>
  </colFields>
  <colItems count="7">
    <i>
      <x/>
    </i>
    <i i="1">
      <x v="1"/>
    </i>
    <i i="2">
      <x v="2"/>
    </i>
    <i i="3">
      <x v="3"/>
    </i>
    <i i="4">
      <x v="4"/>
    </i>
    <i i="5">
      <x v="5"/>
    </i>
    <i i="6">
      <x v="6"/>
    </i>
  </colItems>
  <dataFields count="7">
    <dataField name="Count of Program/Project/ Activity" fld="2" subtotal="count" baseField="0" baseItem="0" numFmtId="1"/>
    <dataField name="Sum of 2023" fld="8" baseField="0" baseItem="1"/>
    <dataField name="Sum of 2024" fld="9" baseField="0" baseItem="1"/>
    <dataField name="Sum of 2025" fld="10" baseField="0" baseItem="1"/>
    <dataField name="Sum of 2026" fld="11" baseField="0" baseItem="1"/>
    <dataField name="Sum of 2027" fld="12" baseField="0" baseItem="1"/>
    <dataField name="Sum of 2028" fld="13" baseField="0" baseItem="1"/>
  </dataFields>
  <formats count="35">
    <format dxfId="90">
      <pivotArea field="0" type="button" dataOnly="0" labelOnly="1" outline="0" axis="axisRow" fieldPosition="0"/>
    </format>
    <format dxfId="91">
      <pivotArea dataOnly="0" labelOnly="1" outline="0" fieldPosition="0">
        <references count="1">
          <reference field="4294967294" count="7">
            <x v="0"/>
            <x v="1"/>
            <x v="2"/>
            <x v="3"/>
            <x v="4"/>
            <x v="5"/>
            <x v="6"/>
          </reference>
        </references>
      </pivotArea>
    </format>
    <format dxfId="92">
      <pivotArea dataOnly="0" labelOnly="1" outline="0" fieldPosition="0">
        <references count="1">
          <reference field="4294967294" count="1">
            <x v="0"/>
          </reference>
        </references>
      </pivotArea>
    </format>
    <format dxfId="93">
      <pivotArea collapsedLevelsAreSubtotals="1" fieldPosition="0">
        <references count="1">
          <reference field="0" count="0"/>
        </references>
      </pivotArea>
    </format>
    <format dxfId="94">
      <pivotArea dataOnly="0" labelOnly="1" fieldPosition="0">
        <references count="1">
          <reference field="0" count="0"/>
        </references>
      </pivotArea>
    </format>
    <format dxfId="95">
      <pivotArea grandRow="1" outline="0" collapsedLevelsAreSubtotals="1" fieldPosition="0"/>
    </format>
    <format dxfId="96">
      <pivotArea dataOnly="0" labelOnly="1" grandRow="1" outline="0" fieldPosition="0"/>
    </format>
    <format dxfId="97">
      <pivotArea grandRow="1" outline="0" collapsedLevelsAreSubtotals="1" fieldPosition="0"/>
    </format>
    <format dxfId="98">
      <pivotArea dataOnly="0" labelOnly="1" grandRow="1" outline="0" fieldPosition="0"/>
    </format>
    <format dxfId="99">
      <pivotArea field="0" type="button" dataOnly="0" labelOnly="1" outline="0" axis="axisRow" fieldPosition="0"/>
    </format>
    <format dxfId="100">
      <pivotArea dataOnly="0" labelOnly="1" outline="0" fieldPosition="0">
        <references count="1">
          <reference field="4294967294" count="7">
            <x v="0"/>
            <x v="1"/>
            <x v="2"/>
            <x v="3"/>
            <x v="4"/>
            <x v="5"/>
            <x v="6"/>
          </reference>
        </references>
      </pivotArea>
    </format>
    <format dxfId="101">
      <pivotArea outline="0" collapsedLevelsAreSubtotals="1" fieldPosition="0">
        <references count="1">
          <reference field="4294967294" count="1" selected="0">
            <x v="0"/>
          </reference>
        </references>
      </pivotArea>
    </format>
    <format dxfId="102">
      <pivotArea outline="0" collapsedLevelsAreSubtotals="1" fieldPosition="0">
        <references count="1">
          <reference field="4294967294" count="1" selected="0">
            <x v="0"/>
          </reference>
        </references>
      </pivotArea>
    </format>
    <format dxfId="103">
      <pivotArea field="0" type="button" dataOnly="0" labelOnly="1" outline="0" axis="axisRow" fieldPosition="0"/>
    </format>
    <format dxfId="104">
      <pivotArea dataOnly="0" labelOnly="1" outline="0" fieldPosition="0">
        <references count="1">
          <reference field="4294967294" count="7">
            <x v="0"/>
            <x v="1"/>
            <x v="2"/>
            <x v="3"/>
            <x v="4"/>
            <x v="5"/>
            <x v="6"/>
          </reference>
        </references>
      </pivotArea>
    </format>
    <format dxfId="105">
      <pivotArea type="all" dataOnly="0" outline="0" fieldPosition="0"/>
    </format>
    <format dxfId="106">
      <pivotArea outline="0" collapsedLevelsAreSubtotals="1" fieldPosition="0"/>
    </format>
    <format dxfId="107">
      <pivotArea field="0" type="button" dataOnly="0" labelOnly="1" outline="0" axis="axisRow" fieldPosition="0"/>
    </format>
    <format dxfId="108">
      <pivotArea dataOnly="0" labelOnly="1" fieldPosition="0">
        <references count="1">
          <reference field="0" count="0"/>
        </references>
      </pivotArea>
    </format>
    <format dxfId="109">
      <pivotArea dataOnly="0" labelOnly="1" grandRow="1" outline="0" fieldPosition="0"/>
    </format>
    <format dxfId="110">
      <pivotArea dataOnly="0" labelOnly="1" outline="0" fieldPosition="0">
        <references count="1">
          <reference field="4294967294" count="7">
            <x v="0"/>
            <x v="1"/>
            <x v="2"/>
            <x v="3"/>
            <x v="4"/>
            <x v="5"/>
            <x v="6"/>
          </reference>
        </references>
      </pivotArea>
    </format>
    <format dxfId="111">
      <pivotArea type="all" dataOnly="0" outline="0" fieldPosition="0"/>
    </format>
    <format dxfId="112">
      <pivotArea outline="0" collapsedLevelsAreSubtotals="1" fieldPosition="0"/>
    </format>
    <format dxfId="113">
      <pivotArea field="0" type="button" dataOnly="0" labelOnly="1" outline="0" axis="axisRow" fieldPosition="0"/>
    </format>
    <format dxfId="114">
      <pivotArea dataOnly="0" labelOnly="1" fieldPosition="0">
        <references count="1">
          <reference field="0" count="0"/>
        </references>
      </pivotArea>
    </format>
    <format dxfId="115">
      <pivotArea dataOnly="0" labelOnly="1" grandRow="1" outline="0" fieldPosition="0"/>
    </format>
    <format dxfId="116">
      <pivotArea dataOnly="0" labelOnly="1" outline="0" fieldPosition="0">
        <references count="1">
          <reference field="4294967294" count="7">
            <x v="0"/>
            <x v="1"/>
            <x v="2"/>
            <x v="3"/>
            <x v="4"/>
            <x v="5"/>
            <x v="6"/>
          </reference>
        </references>
      </pivotArea>
    </format>
    <format dxfId="117">
      <pivotArea type="all" dataOnly="0" outline="0" fieldPosition="0"/>
    </format>
    <format dxfId="118">
      <pivotArea outline="0" collapsedLevelsAreSubtotals="1" fieldPosition="0"/>
    </format>
    <format dxfId="119">
      <pivotArea field="0" type="button" dataOnly="0" labelOnly="1" outline="0" axis="axisRow" fieldPosition="0"/>
    </format>
    <format dxfId="120">
      <pivotArea dataOnly="0" labelOnly="1" fieldPosition="0">
        <references count="1">
          <reference field="0" count="0"/>
        </references>
      </pivotArea>
    </format>
    <format dxfId="121">
      <pivotArea dataOnly="0" labelOnly="1" grandRow="1" outline="0" fieldPosition="0"/>
    </format>
    <format dxfId="122">
      <pivotArea dataOnly="0" labelOnly="1" outline="0" fieldPosition="0">
        <references count="1">
          <reference field="4294967294" count="7">
            <x v="0"/>
            <x v="1"/>
            <x v="2"/>
            <x v="3"/>
            <x v="4"/>
            <x v="5"/>
            <x v="6"/>
          </reference>
        </references>
      </pivotArea>
    </format>
    <format dxfId="123">
      <pivotArea dataOnly="0" labelOnly="1" fieldPosition="0">
        <references count="1">
          <reference field="0" count="0"/>
        </references>
      </pivotArea>
    </format>
    <format dxfId="124">
      <pivotArea dataOnly="0" labelOnly="1" fieldPosition="0">
        <references count="1">
          <reference field="0"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800-000007000000}" name="PivotTable1" cacheId="620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4:H21" firstHeaderRow="0" firstDataRow="1" firstDataCol="1"/>
  <pivotFields count="15">
    <pivotField showAll="0" defaultSubtotal="0"/>
    <pivotField showAll="0" defaultSubtotal="0"/>
    <pivotField dataField="1" showAll="0" defaultSubtotal="0"/>
    <pivotField showAll="0" defaultSubtotal="0"/>
    <pivotField showAll="0" defaultSubtotal="0"/>
    <pivotField showAll="0" defaultSubtotal="0"/>
    <pivotField axis="axisRow" showAll="0" defaultSubtotal="0">
      <items count="16">
        <item x="7"/>
        <item x="9"/>
        <item x="3"/>
        <item x="1"/>
        <item x="14"/>
        <item x="0"/>
        <item x="2"/>
        <item x="13"/>
        <item x="4"/>
        <item x="10"/>
        <item x="6"/>
        <item x="15"/>
        <item x="12"/>
        <item x="5"/>
        <item x="11"/>
        <item x="8"/>
      </items>
    </pivotField>
    <pivotField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numFmtId="164" showAll="0" defaultSubtotal="0"/>
  </pivotFields>
  <rowFields count="1">
    <field x="6"/>
  </rowFields>
  <rowItems count="17">
    <i>
      <x/>
    </i>
    <i>
      <x v="1"/>
    </i>
    <i>
      <x v="2"/>
    </i>
    <i>
      <x v="3"/>
    </i>
    <i>
      <x v="4"/>
    </i>
    <i>
      <x v="5"/>
    </i>
    <i>
      <x v="6"/>
    </i>
    <i>
      <x v="7"/>
    </i>
    <i>
      <x v="8"/>
    </i>
    <i>
      <x v="9"/>
    </i>
    <i>
      <x v="10"/>
    </i>
    <i>
      <x v="11"/>
    </i>
    <i>
      <x v="12"/>
    </i>
    <i>
      <x v="13"/>
    </i>
    <i>
      <x v="14"/>
    </i>
    <i>
      <x v="15"/>
    </i>
    <i t="grand">
      <x/>
    </i>
  </rowItems>
  <colFields count="1">
    <field x="-2"/>
  </colFields>
  <colItems count="7">
    <i>
      <x/>
    </i>
    <i i="1">
      <x v="1"/>
    </i>
    <i i="2">
      <x v="2"/>
    </i>
    <i i="3">
      <x v="3"/>
    </i>
    <i i="4">
      <x v="4"/>
    </i>
    <i i="5">
      <x v="5"/>
    </i>
    <i i="6">
      <x v="6"/>
    </i>
  </colItems>
  <dataFields count="7">
    <dataField name="Count of Program/Project/ Activity" fld="2" subtotal="count" baseField="0" baseItem="0"/>
    <dataField name="Sum of 2023" fld="8" baseField="6" baseItem="0"/>
    <dataField name="Sum of 2024" fld="9" baseField="6" baseItem="0"/>
    <dataField name="Sum of 2025" fld="10" baseField="6" baseItem="0"/>
    <dataField name="Sum of 2026" fld="11" baseField="6" baseItem="0"/>
    <dataField name="Sum of 2027" fld="12" baseField="6" baseItem="0"/>
    <dataField name="Sum of 2028" fld="13" baseField="6" baseItem="0"/>
  </dataFields>
  <formats count="22">
    <format dxfId="68">
      <pivotArea type="all" dataOnly="0" outline="0" fieldPosition="0"/>
    </format>
    <format dxfId="69">
      <pivotArea outline="0" collapsedLevelsAreSubtotals="1" fieldPosition="0"/>
    </format>
    <format dxfId="70">
      <pivotArea dataOnly="0" labelOnly="1" grandRow="1" outline="0" fieldPosition="0"/>
    </format>
    <format dxfId="71">
      <pivotArea collapsedLevelsAreSubtotals="1" fieldPosition="0">
        <references count="1">
          <reference field="6" count="1">
            <x v="8"/>
          </reference>
        </references>
      </pivotArea>
    </format>
    <format dxfId="72">
      <pivotArea dataOnly="0" labelOnly="1" fieldPosition="0">
        <references count="1">
          <reference field="6" count="1">
            <x v="8"/>
          </reference>
        </references>
      </pivotArea>
    </format>
    <format dxfId="73">
      <pivotArea field="6" type="button" dataOnly="0" labelOnly="1" outline="0" axis="axisRow" fieldPosition="0"/>
    </format>
    <format dxfId="74">
      <pivotArea dataOnly="0" labelOnly="1" outline="0" fieldPosition="0">
        <references count="1">
          <reference field="4294967294" count="7">
            <x v="0"/>
            <x v="1"/>
            <x v="2"/>
            <x v="3"/>
            <x v="4"/>
            <x v="5"/>
            <x v="6"/>
          </reference>
        </references>
      </pivotArea>
    </format>
    <format dxfId="75">
      <pivotArea field="6" type="button" dataOnly="0" labelOnly="1" outline="0" axis="axisRow" fieldPosition="0"/>
    </format>
    <format dxfId="76">
      <pivotArea dataOnly="0" labelOnly="1" outline="0" fieldPosition="0">
        <references count="1">
          <reference field="4294967294" count="7">
            <x v="0"/>
            <x v="1"/>
            <x v="2"/>
            <x v="3"/>
            <x v="4"/>
            <x v="5"/>
            <x v="6"/>
          </reference>
        </references>
      </pivotArea>
    </format>
    <format dxfId="77">
      <pivotArea dataOnly="0" labelOnly="1" outline="0" fieldPosition="0">
        <references count="1">
          <reference field="4294967294" count="1">
            <x v="0"/>
          </reference>
        </references>
      </pivotArea>
    </format>
    <format dxfId="78">
      <pivotArea outline="0" collapsedLevelsAreSubtotals="1" fieldPosition="0">
        <references count="1">
          <reference field="4294967294" count="1" selected="0">
            <x v="0"/>
          </reference>
        </references>
      </pivotArea>
    </format>
    <format dxfId="79">
      <pivotArea dataOnly="0" labelOnly="1" outline="0" fieldPosition="0">
        <references count="1">
          <reference field="4294967294" count="1">
            <x v="0"/>
          </reference>
        </references>
      </pivotArea>
    </format>
    <format dxfId="80">
      <pivotArea outline="0" collapsedLevelsAreSubtotals="1" fieldPosition="0">
        <references count="1">
          <reference field="4294967294" count="6" selected="0">
            <x v="1"/>
            <x v="2"/>
            <x v="3"/>
            <x v="4"/>
            <x v="5"/>
            <x v="6"/>
          </reference>
        </references>
      </pivotArea>
    </format>
    <format dxfId="81">
      <pivotArea field="6" grandRow="1" outline="0" collapsedLevelsAreSubtotals="1" axis="axisRow" fieldPosition="0">
        <references count="1">
          <reference field="4294967294" count="6" selected="0">
            <x v="1"/>
            <x v="2"/>
            <x v="3"/>
            <x v="4"/>
            <x v="5"/>
            <x v="6"/>
          </reference>
        </references>
      </pivotArea>
    </format>
    <format dxfId="82">
      <pivotArea collapsedLevelsAreSubtotals="1" fieldPosition="0">
        <references count="1">
          <reference field="6" count="1">
            <x v="7"/>
          </reference>
        </references>
      </pivotArea>
    </format>
    <format dxfId="83">
      <pivotArea dataOnly="0" labelOnly="1" fieldPosition="0">
        <references count="1">
          <reference field="6" count="1">
            <x v="7"/>
          </reference>
        </references>
      </pivotArea>
    </format>
    <format dxfId="84">
      <pivotArea type="all" dataOnly="0" outline="0" fieldPosition="0"/>
    </format>
    <format dxfId="85">
      <pivotArea outline="0" collapsedLevelsAreSubtotals="1" fieldPosition="0"/>
    </format>
    <format dxfId="86">
      <pivotArea field="6" type="button" dataOnly="0" labelOnly="1" outline="0" axis="axisRow" fieldPosition="0"/>
    </format>
    <format dxfId="87">
      <pivotArea dataOnly="0" labelOnly="1" fieldPosition="0">
        <references count="1">
          <reference field="6" count="0"/>
        </references>
      </pivotArea>
    </format>
    <format dxfId="88">
      <pivotArea dataOnly="0" labelOnly="1" grandRow="1" outline="0" fieldPosition="0"/>
    </format>
    <format dxfId="89">
      <pivotArea dataOnly="0" labelOnly="1" outline="0" fieldPosition="0">
        <references count="1">
          <reference field="4294967294" count="7">
            <x v="0"/>
            <x v="1"/>
            <x v="2"/>
            <x v="3"/>
            <x v="4"/>
            <x v="5"/>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900-000008000000}" name="PivotTable1" cacheId="6201"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4:H23" firstHeaderRow="0" firstDataRow="1" firstDataCol="1"/>
  <pivotFields count="15">
    <pivotField showAll="0" defaultSubtotal="0">
      <items count="6">
        <item x="0"/>
        <item x="1"/>
        <item x="2"/>
        <item x="3"/>
        <item m="1" x="4"/>
        <item m="1" x="5"/>
      </items>
    </pivotField>
    <pivotField showAll="0" defaultSubtotal="0"/>
    <pivotField dataField="1" showAll="0" defaultSubtotal="0"/>
    <pivotField showAll="0" defaultSubtotal="0"/>
    <pivotField axis="axisRow" showAll="0" sortType="descending" defaultSubtotal="0">
      <items count="18">
        <item x="3"/>
        <item x="0"/>
        <item x="6"/>
        <item x="1"/>
        <item x="2"/>
        <item x="9"/>
        <item x="7"/>
        <item x="8"/>
        <item x="13"/>
        <item x="12"/>
        <item x="11"/>
        <item x="14"/>
        <item x="5"/>
        <item x="10"/>
        <item x="17"/>
        <item x="16"/>
        <item x="15"/>
        <item x="4"/>
      </items>
    </pivotField>
    <pivotField showAll="0" defaultSubtotal="0"/>
    <pivotField showAll="0" defaultSubtotal="0"/>
    <pivotField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 numFmtId="164" showAll="0" defaultSubtotal="0"/>
  </pivotFields>
  <rowFields count="1">
    <field x="4"/>
  </rowFields>
  <rowItems count="19">
    <i>
      <x/>
    </i>
    <i>
      <x v="1"/>
    </i>
    <i>
      <x v="2"/>
    </i>
    <i>
      <x v="3"/>
    </i>
    <i>
      <x v="4"/>
    </i>
    <i>
      <x v="5"/>
    </i>
    <i>
      <x v="6"/>
    </i>
    <i>
      <x v="7"/>
    </i>
    <i>
      <x v="8"/>
    </i>
    <i>
      <x v="9"/>
    </i>
    <i>
      <x v="10"/>
    </i>
    <i>
      <x v="11"/>
    </i>
    <i>
      <x v="12"/>
    </i>
    <i>
      <x v="13"/>
    </i>
    <i>
      <x v="14"/>
    </i>
    <i>
      <x v="15"/>
    </i>
    <i>
      <x v="16"/>
    </i>
    <i>
      <x v="17"/>
    </i>
    <i t="grand">
      <x/>
    </i>
  </rowItems>
  <colFields count="1">
    <field x="-2"/>
  </colFields>
  <colItems count="7">
    <i>
      <x/>
    </i>
    <i i="1">
      <x v="1"/>
    </i>
    <i i="2">
      <x v="2"/>
    </i>
    <i i="3">
      <x v="3"/>
    </i>
    <i i="4">
      <x v="4"/>
    </i>
    <i i="5">
      <x v="5"/>
    </i>
    <i i="6">
      <x v="6"/>
    </i>
  </colItems>
  <dataFields count="7">
    <dataField name="Sum of 2023" fld="8" baseField="0" baseItem="0" numFmtId="43"/>
    <dataField name="Sum of 2024" fld="9" baseField="0" baseItem="0" numFmtId="43"/>
    <dataField name="Sum of 2025" fld="10" baseField="0" baseItem="0" numFmtId="43"/>
    <dataField name="Sum of 2026" fld="11" baseField="0" baseItem="0" numFmtId="43"/>
    <dataField name="Sum of 2027" fld="12" baseField="0" baseItem="0" numFmtId="43"/>
    <dataField name="Sum of 2028" fld="13" baseField="0" baseItem="0" numFmtId="43"/>
    <dataField name="Count of Program/Project/ Activity" fld="2" subtotal="count" baseField="0" baseItem="0"/>
  </dataFields>
  <formats count="26">
    <format dxfId="42">
      <pivotArea field="0" type="button" dataOnly="0" labelOnly="1" outline="0"/>
    </format>
    <format dxfId="43">
      <pivotArea dataOnly="0" labelOnly="1" outline="0" fieldPosition="0">
        <references count="1">
          <reference field="4294967294" count="6">
            <x v="0"/>
            <x v="1"/>
            <x v="2"/>
            <x v="3"/>
            <x v="4"/>
            <x v="5"/>
          </reference>
        </references>
      </pivotArea>
    </format>
    <format dxfId="44">
      <pivotArea field="0" type="button" dataOnly="0" labelOnly="1" outline="0"/>
    </format>
    <format dxfId="45">
      <pivotArea dataOnly="0" labelOnly="1" outline="0" fieldPosition="0">
        <references count="1">
          <reference field="4294967294" count="6">
            <x v="0"/>
            <x v="1"/>
            <x v="2"/>
            <x v="3"/>
            <x v="4"/>
            <x v="5"/>
          </reference>
        </references>
      </pivotArea>
    </format>
    <format dxfId="46">
      <pivotArea field="0" type="button" dataOnly="0" labelOnly="1" outline="0"/>
    </format>
    <format dxfId="47">
      <pivotArea dataOnly="0" labelOnly="1" outline="0" fieldPosition="0">
        <references count="1">
          <reference field="4294967294" count="6">
            <x v="0"/>
            <x v="1"/>
            <x v="2"/>
            <x v="3"/>
            <x v="4"/>
            <x v="5"/>
          </reference>
        </references>
      </pivotArea>
    </format>
    <format dxfId="48">
      <pivotArea type="all" dataOnly="0" outline="0" fieldPosition="0"/>
    </format>
    <format dxfId="49">
      <pivotArea outline="0" collapsedLevelsAreSubtotals="1" fieldPosition="0"/>
    </format>
    <format dxfId="50">
      <pivotArea field="0" type="button" dataOnly="0" labelOnly="1" outline="0"/>
    </format>
    <format dxfId="51">
      <pivotArea dataOnly="0" labelOnly="1" grandRow="1" outline="0" fieldPosition="0"/>
    </format>
    <format dxfId="52">
      <pivotArea dataOnly="0" labelOnly="1" outline="0" fieldPosition="0">
        <references count="1">
          <reference field="4294967294" count="6">
            <x v="0"/>
            <x v="1"/>
            <x v="2"/>
            <x v="3"/>
            <x v="4"/>
            <x v="5"/>
          </reference>
        </references>
      </pivotArea>
    </format>
    <format dxfId="53">
      <pivotArea field="0" grandRow="1" outline="0" collapsedLevelsAreSubtotals="1">
        <references count="1">
          <reference field="4294967294" count="6" selected="0">
            <x v="0"/>
            <x v="1"/>
            <x v="2"/>
            <x v="3"/>
            <x v="4"/>
            <x v="5"/>
          </reference>
        </references>
      </pivotArea>
    </format>
    <format dxfId="54">
      <pivotArea outline="0" collapsedLevelsAreSubtotals="1" fieldPosition="0">
        <references count="1">
          <reference field="4294967294" count="6" selected="0">
            <x v="0"/>
            <x v="1"/>
            <x v="2"/>
            <x v="3"/>
            <x v="4"/>
            <x v="5"/>
          </reference>
        </references>
      </pivotArea>
    </format>
    <format dxfId="55">
      <pivotArea outline="0" collapsedLevelsAreSubtotals="1" fieldPosition="0">
        <references count="1">
          <reference field="4294967294" count="1" selected="0">
            <x v="6"/>
          </reference>
        </references>
      </pivotArea>
    </format>
    <format dxfId="56">
      <pivotArea dataOnly="0" labelOnly="1" outline="0" fieldPosition="0">
        <references count="1">
          <reference field="4294967294" count="1">
            <x v="6"/>
          </reference>
        </references>
      </pivotArea>
    </format>
    <format dxfId="57">
      <pivotArea outline="0" collapsedLevelsAreSubtotals="1" fieldPosition="0">
        <references count="1">
          <reference field="4294967294" count="1" selected="0">
            <x v="6"/>
          </reference>
        </references>
      </pivotArea>
    </format>
    <format dxfId="58">
      <pivotArea dataOnly="0" labelOnly="1" outline="0" fieldPosition="0">
        <references count="1">
          <reference field="4294967294" count="1">
            <x v="6"/>
          </reference>
        </references>
      </pivotArea>
    </format>
    <format dxfId="59">
      <pivotArea dataOnly="0" labelOnly="1" outline="0" fieldPosition="0">
        <references count="1">
          <reference field="4294967294" count="1">
            <x v="6"/>
          </reference>
        </references>
      </pivotArea>
    </format>
    <format dxfId="60">
      <pivotArea field="4" type="button" dataOnly="0" labelOnly="1" outline="0" axis="axisRow" fieldPosition="0"/>
    </format>
    <format dxfId="61">
      <pivotArea field="4" grandRow="1" outline="0" collapsedLevelsAreSubtotals="1" axis="axisRow" fieldPosition="0">
        <references count="1">
          <reference field="4294967294" count="1" selected="0">
            <x v="6"/>
          </reference>
        </references>
      </pivotArea>
    </format>
    <format dxfId="62">
      <pivotArea type="all" dataOnly="0" outline="0" fieldPosition="0"/>
    </format>
    <format dxfId="63">
      <pivotArea outline="0" collapsedLevelsAreSubtotals="1" fieldPosition="0"/>
    </format>
    <format dxfId="64">
      <pivotArea field="4" type="button" dataOnly="0" labelOnly="1" outline="0" axis="axisRow" fieldPosition="0"/>
    </format>
    <format dxfId="65">
      <pivotArea dataOnly="0" labelOnly="1" fieldPosition="0">
        <references count="1">
          <reference field="4" count="0"/>
        </references>
      </pivotArea>
    </format>
    <format dxfId="66">
      <pivotArea dataOnly="0" labelOnly="1" grandRow="1" outline="0" fieldPosition="0"/>
    </format>
    <format dxfId="67">
      <pivotArea dataOnly="0" labelOnly="1" outline="0" fieldPosition="0">
        <references count="1">
          <reference field="4294967294" count="7">
            <x v="0"/>
            <x v="1"/>
            <x v="2"/>
            <x v="3"/>
            <x v="4"/>
            <x v="5"/>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A00-000009000000}" name="PivotTable1" cacheId="620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4:H9" firstHeaderRow="0" firstDataRow="1" firstDataCol="1"/>
  <pivotFields count="14">
    <pivotField showAll="0" defaultSubtotal="0"/>
    <pivotField showAll="0" defaultSubtotal="0"/>
    <pivotField showAll="0" defaultSubtotal="0"/>
    <pivotField showAll="0" defaultSubtotal="0"/>
    <pivotField dataField="1" showAll="0" defaultSubtotal="0"/>
    <pivotField showAll="0" defaultSubtotal="0"/>
    <pivotField showAll="0" defaultSubtotal="0">
      <items count="16">
        <item x="7"/>
        <item x="9"/>
        <item x="3"/>
        <item x="1"/>
        <item x="14"/>
        <item x="0"/>
        <item x="2"/>
        <item x="13"/>
        <item x="4"/>
        <item x="10"/>
        <item x="6"/>
        <item x="15"/>
        <item x="12"/>
        <item x="5"/>
        <item x="11"/>
        <item x="8"/>
      </items>
    </pivotField>
    <pivotField axis="axisRow" showAll="0" defaultSubtotal="0">
      <items count="4">
        <item x="3"/>
        <item x="0"/>
        <item x="1"/>
        <item x="2"/>
      </items>
    </pivotField>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s>
  <rowFields count="1">
    <field x="7"/>
  </rowFields>
  <rowItems count="5">
    <i>
      <x/>
    </i>
    <i>
      <x v="1"/>
    </i>
    <i>
      <x v="2"/>
    </i>
    <i>
      <x v="3"/>
    </i>
    <i t="grand">
      <x/>
    </i>
  </rowItems>
  <colFields count="1">
    <field x="-2"/>
  </colFields>
  <colItems count="7">
    <i>
      <x/>
    </i>
    <i i="1">
      <x v="1"/>
    </i>
    <i i="2">
      <x v="2"/>
    </i>
    <i i="3">
      <x v="3"/>
    </i>
    <i i="4">
      <x v="4"/>
    </i>
    <i i="5">
      <x v="5"/>
    </i>
    <i i="6">
      <x v="6"/>
    </i>
  </colItems>
  <dataFields count="7">
    <dataField name="Count of Spatial Coverage / Location" fld="4" subtotal="count" baseField="6" baseItem="0"/>
    <dataField name="Sum of 2023" fld="8" baseField="6" baseItem="0" numFmtId="164"/>
    <dataField name="Sum of 2024" fld="9" baseField="6" baseItem="0" numFmtId="164"/>
    <dataField name="Sum of 2025" fld="10" baseField="6" baseItem="0" numFmtId="164"/>
    <dataField name="Sum of 2026" fld="11" baseField="6" baseItem="0" numFmtId="164"/>
    <dataField name="Sum of 2027" fld="12" baseField="6" baseItem="0" numFmtId="164"/>
    <dataField name="Sum of 2028" fld="13" baseField="6" baseItem="0" numFmtId="164"/>
  </dataFields>
  <formats count="22">
    <format dxfId="20">
      <pivotArea type="all" dataOnly="0" outline="0" fieldPosition="0"/>
    </format>
    <format dxfId="21">
      <pivotArea outline="0" collapsedLevelsAreSubtotals="1" fieldPosition="0"/>
    </format>
    <format dxfId="22">
      <pivotArea dataOnly="0" labelOnly="1" grandRow="1" outline="0" fieldPosition="0"/>
    </format>
    <format dxfId="23">
      <pivotArea outline="0" collapsedLevelsAreSubtotals="1" fieldPosition="0"/>
    </format>
    <format dxfId="24">
      <pivotArea dataOnly="0" labelOnly="1" outline="0" axis="axisValues" fieldPosition="0"/>
    </format>
    <format dxfId="25">
      <pivotArea outline="0" collapsedLevelsAreSubtotals="1" fieldPosition="0"/>
    </format>
    <format dxfId="26">
      <pivotArea dataOnly="0" labelOnly="1" outline="0" axis="axisValues" fieldPosition="0"/>
    </format>
    <format dxfId="27">
      <pivotArea field="7" type="button" dataOnly="0" labelOnly="1" outline="0" axis="axisRow" fieldPosition="0"/>
    </format>
    <format dxfId="28">
      <pivotArea dataOnly="0" labelOnly="1" outline="0" fieldPosition="0">
        <references count="1">
          <reference field="4294967294" count="7">
            <x v="0"/>
            <x v="1"/>
            <x v="2"/>
            <x v="3"/>
            <x v="4"/>
            <x v="5"/>
            <x v="6"/>
          </reference>
        </references>
      </pivotArea>
    </format>
    <format dxfId="29">
      <pivotArea field="7" type="button" dataOnly="0" labelOnly="1" outline="0" axis="axisRow" fieldPosition="0"/>
    </format>
    <format dxfId="30">
      <pivotArea dataOnly="0" labelOnly="1" outline="0" fieldPosition="0">
        <references count="1">
          <reference field="4294967294" count="7">
            <x v="0"/>
            <x v="1"/>
            <x v="2"/>
            <x v="3"/>
            <x v="4"/>
            <x v="5"/>
            <x v="6"/>
          </reference>
        </references>
      </pivotArea>
    </format>
    <format dxfId="31">
      <pivotArea field="7" type="button" dataOnly="0" labelOnly="1" outline="0" axis="axisRow" fieldPosition="0"/>
    </format>
    <format dxfId="32">
      <pivotArea dataOnly="0" labelOnly="1" outline="0" fieldPosition="0">
        <references count="1">
          <reference field="4294967294" count="7">
            <x v="0"/>
            <x v="1"/>
            <x v="2"/>
            <x v="3"/>
            <x v="4"/>
            <x v="5"/>
            <x v="6"/>
          </reference>
        </references>
      </pivotArea>
    </format>
    <format dxfId="33">
      <pivotArea outline="0" collapsedLevelsAreSubtotals="1" fieldPosition="0">
        <references count="1">
          <reference field="4294967294" count="1" selected="0">
            <x v="0"/>
          </reference>
        </references>
      </pivotArea>
    </format>
    <format dxfId="34">
      <pivotArea dataOnly="0" labelOnly="1" outline="0" fieldPosition="0">
        <references count="1">
          <reference field="4294967294" count="1">
            <x v="0"/>
          </reference>
        </references>
      </pivotArea>
    </format>
    <format dxfId="35">
      <pivotArea outline="0" collapsedLevelsAreSubtotals="1" fieldPosition="0">
        <references count="1">
          <reference field="4294967294" count="6" selected="0">
            <x v="1"/>
            <x v="2"/>
            <x v="3"/>
            <x v="4"/>
            <x v="5"/>
            <x v="6"/>
          </reference>
        </references>
      </pivotArea>
    </format>
    <format dxfId="36">
      <pivotArea type="all" dataOnly="0" outline="0" fieldPosition="0"/>
    </format>
    <format dxfId="37">
      <pivotArea outline="0" collapsedLevelsAreSubtotals="1" fieldPosition="0"/>
    </format>
    <format dxfId="38">
      <pivotArea field="7" type="button" dataOnly="0" labelOnly="1" outline="0" axis="axisRow" fieldPosition="0"/>
    </format>
    <format dxfId="39">
      <pivotArea dataOnly="0" labelOnly="1" fieldPosition="0">
        <references count="1">
          <reference field="7" count="0"/>
        </references>
      </pivotArea>
    </format>
    <format dxfId="40">
      <pivotArea dataOnly="0" labelOnly="1" grandRow="1" outline="0" fieldPosition="0"/>
    </format>
    <format dxfId="41">
      <pivotArea dataOnly="0" labelOnly="1" outline="0" fieldPosition="0">
        <references count="1">
          <reference field="4294967294" count="7">
            <x v="0"/>
            <x v="1"/>
            <x v="2"/>
            <x v="3"/>
            <x v="4"/>
            <x v="5"/>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B00-00000A000000}" name="PivotTable1" cacheId="620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4:H9" firstHeaderRow="0" firstDataRow="1" firstDataCol="1"/>
  <pivotFields count="14">
    <pivotField showAll="0" defaultSubtotal="0"/>
    <pivotField showAll="0" defaultSubtotal="0"/>
    <pivotField dataField="1" showAll="0" defaultSubtotal="0"/>
    <pivotField showAll="0" defaultSubtotal="0"/>
    <pivotField showAll="0" defaultSubtotal="0"/>
    <pivotField axis="axisRow" showAll="0" defaultSubtotal="0">
      <items count="4">
        <item x="0"/>
        <item x="2"/>
        <item x="3"/>
        <item x="1"/>
      </items>
    </pivotField>
    <pivotField showAll="0" defaultSubtotal="0"/>
    <pivotField showAll="0" defaultSubtota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s>
  <rowFields count="1">
    <field x="5"/>
  </rowFields>
  <rowItems count="5">
    <i>
      <x/>
    </i>
    <i>
      <x v="1"/>
    </i>
    <i>
      <x v="2"/>
    </i>
    <i>
      <x v="3"/>
    </i>
    <i t="grand">
      <x/>
    </i>
  </rowItems>
  <colFields count="1">
    <field x="-2"/>
  </colFields>
  <colItems count="7">
    <i>
      <x/>
    </i>
    <i i="1">
      <x v="1"/>
    </i>
    <i i="2">
      <x v="2"/>
    </i>
    <i i="3">
      <x v="3"/>
    </i>
    <i i="4">
      <x v="4"/>
    </i>
    <i i="5">
      <x v="5"/>
    </i>
    <i i="6">
      <x v="6"/>
    </i>
  </colItems>
  <dataFields count="7">
    <dataField name="Count of Program/Project/ Activity" fld="2" subtotal="count" baseField="0" baseItem="0" numFmtId="3"/>
    <dataField name="Sum of 2023" fld="8" baseField="5" baseItem="0"/>
    <dataField name="Sum of 2024" fld="9" baseField="5" baseItem="0"/>
    <dataField name="Sum of 2025" fld="10" baseField="5" baseItem="0"/>
    <dataField name="Sum of 2026" fld="11" baseField="5" baseItem="0"/>
    <dataField name="Sum of 2027" fld="12" baseField="5" baseItem="0"/>
    <dataField name="Sum of 2028" fld="13" baseField="5" baseItem="0"/>
  </dataFields>
  <formats count="20">
    <format dxfId="0">
      <pivotArea type="all" dataOnly="0" outline="0" fieldPosition="0"/>
    </format>
    <format dxfId="1">
      <pivotArea outline="0" collapsedLevelsAreSubtotals="1" fieldPosition="0"/>
    </format>
    <format dxfId="2">
      <pivotArea dataOnly="0" labelOnly="1" grandRow="1" outline="0" fieldPosition="0"/>
    </format>
    <format dxfId="3">
      <pivotArea outline="0" collapsedLevelsAreSubtotals="1" fieldPosition="0">
        <references count="1">
          <reference field="4294967294" count="1" selected="0">
            <x v="0"/>
          </reference>
        </references>
      </pivotArea>
    </format>
    <format dxfId="4">
      <pivotArea dataOnly="0" labelOnly="1" outline="0" fieldPosition="0">
        <references count="1">
          <reference field="4294967294" count="7">
            <x v="0"/>
            <x v="1"/>
            <x v="2"/>
            <x v="3"/>
            <x v="4"/>
            <x v="5"/>
            <x v="6"/>
          </reference>
        </references>
      </pivotArea>
    </format>
    <format dxfId="5">
      <pivotArea field="5" type="button" dataOnly="0" labelOnly="1" outline="0" axis="axisRow" fieldPosition="0"/>
    </format>
    <format dxfId="6">
      <pivotArea dataOnly="0" labelOnly="1" outline="0" fieldPosition="0">
        <references count="1">
          <reference field="4294967294" count="7">
            <x v="0"/>
            <x v="1"/>
            <x v="2"/>
            <x v="3"/>
            <x v="4"/>
            <x v="5"/>
            <x v="6"/>
          </reference>
        </references>
      </pivotArea>
    </format>
    <format dxfId="7">
      <pivotArea outline="0" collapsedLevelsAreSubtotals="1" fieldPosition="0">
        <references count="1">
          <reference field="4294967294" count="1" selected="0">
            <x v="0"/>
          </reference>
        </references>
      </pivotArea>
    </format>
    <format dxfId="8">
      <pivotArea dataOnly="0" labelOnly="1" outline="0" fieldPosition="0">
        <references count="1">
          <reference field="4294967294" count="1">
            <x v="0"/>
          </reference>
        </references>
      </pivotArea>
    </format>
    <format dxfId="9">
      <pivotArea dataOnly="0" labelOnly="1" outline="0" fieldPosition="0">
        <references count="1">
          <reference field="4294967294" count="1">
            <x v="0"/>
          </reference>
        </references>
      </pivotArea>
    </format>
    <format dxfId="10">
      <pivotArea collapsedLevelsAreSubtotals="1" fieldPosition="0">
        <references count="2">
          <reference field="4294967294" count="6" selected="0">
            <x v="1"/>
            <x v="2"/>
            <x v="3"/>
            <x v="4"/>
            <x v="5"/>
            <x v="6"/>
          </reference>
          <reference field="5" count="0"/>
        </references>
      </pivotArea>
    </format>
    <format dxfId="11">
      <pivotArea field="5" grandRow="1" outline="0" collapsedLevelsAreSubtotals="1" axis="axisRow" fieldPosition="0">
        <references count="1">
          <reference field="4294967294" count="6" selected="0">
            <x v="1"/>
            <x v="2"/>
            <x v="3"/>
            <x v="4"/>
            <x v="5"/>
            <x v="6"/>
          </reference>
        </references>
      </pivotArea>
    </format>
    <format dxfId="12">
      <pivotArea field="5" type="button" dataOnly="0" labelOnly="1" outline="0" axis="axisRow" fieldPosition="0"/>
    </format>
    <format dxfId="13">
      <pivotArea outline="0" fieldPosition="0">
        <references count="1">
          <reference field="4294967294" count="1">
            <x v="0"/>
          </reference>
        </references>
      </pivotArea>
    </format>
    <format dxfId="14">
      <pivotArea type="all" dataOnly="0" outline="0" fieldPosition="0"/>
    </format>
    <format dxfId="15">
      <pivotArea outline="0" collapsedLevelsAreSubtotals="1" fieldPosition="0"/>
    </format>
    <format dxfId="16">
      <pivotArea field="5" type="button" dataOnly="0" labelOnly="1" outline="0" axis="axisRow" fieldPosition="0"/>
    </format>
    <format dxfId="17">
      <pivotArea dataOnly="0" labelOnly="1" fieldPosition="0">
        <references count="1">
          <reference field="5" count="0"/>
        </references>
      </pivotArea>
    </format>
    <format dxfId="18">
      <pivotArea dataOnly="0" labelOnly="1" grandRow="1" outline="0" fieldPosition="0"/>
    </format>
    <format dxfId="19">
      <pivotArea dataOnly="0" labelOnly="1" outline="0" fieldPosition="0">
        <references count="1">
          <reference field="4294967294" count="7">
            <x v="0"/>
            <x v="1"/>
            <x v="2"/>
            <x v="3"/>
            <x v="4"/>
            <x v="5"/>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7.xml"/><Relationship Id="rId1" Type="http://schemas.openxmlformats.org/officeDocument/2006/relationships/pivotTable" Target="../pivotTables/pivotTable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ivotTable" Target="../pivotTables/pivotTable8.xm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ivotTable" Target="../pivotTables/pivotTable9.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10.xml"/></Relationships>
</file>

<file path=xl/worksheets/_rels/sheet12.xml.rels><?xml version="1.0" encoding="UTF-8" standalone="yes"?>
<Relationships xmlns="http://schemas.openxmlformats.org/package/2006/relationships"><Relationship Id="rId1" Type="http://schemas.openxmlformats.org/officeDocument/2006/relationships/pivotTable" Target="../pivotTables/pivotTable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pageSetUpPr fitToPage="1"/>
  </sheetPr>
  <dimension ref="A1:U1045"/>
  <sheetViews>
    <sheetView zoomScaleNormal="100" zoomScaleSheetLayoutView="64" workbookViewId="0">
      <pane xSplit="3" ySplit="3" topLeftCell="D4" activePane="bottomRight" state="frozen"/>
      <selection pane="bottomRight" activeCell="D15" sqref="D15"/>
      <selection pane="bottomLeft" activeCell="A4" sqref="A4"/>
      <selection pane="topRight" activeCell="D1" sqref="D1"/>
    </sheetView>
  </sheetViews>
  <sheetFormatPr defaultColWidth="9.140625" defaultRowHeight="16.5"/>
  <cols>
    <col min="1" max="1" width="7.85546875" style="61" customWidth="1"/>
    <col min="2" max="2" width="13" style="69" customWidth="1"/>
    <col min="3" max="3" width="26.140625" style="159" customWidth="1"/>
    <col min="4" max="4" width="17.42578125" style="69" customWidth="1"/>
    <col min="5" max="5" width="11.140625" style="69" customWidth="1"/>
    <col min="6" max="6" width="15.5703125" style="69" customWidth="1"/>
    <col min="7" max="7" width="13.7109375" style="69" customWidth="1"/>
    <col min="8" max="9" width="19.85546875" style="161" bestFit="1" customWidth="1"/>
    <col min="10" max="13" width="21.28515625" style="161" bestFit="1" customWidth="1"/>
    <col min="14" max="14" width="23.5703125" style="161" bestFit="1" customWidth="1"/>
    <col min="15" max="15" width="22.7109375" style="159" customWidth="1"/>
    <col min="16" max="18" width="9.140625" style="61"/>
    <col min="19" max="19" width="9.42578125" style="61" bestFit="1" customWidth="1"/>
    <col min="20" max="16384" width="9.140625" style="61"/>
  </cols>
  <sheetData>
    <row r="1" spans="1:19" ht="20.25">
      <c r="A1" s="166" t="s">
        <v>0</v>
      </c>
      <c r="B1" s="166"/>
      <c r="C1" s="166"/>
      <c r="D1" s="166"/>
      <c r="E1" s="166"/>
      <c r="F1" s="166"/>
      <c r="G1" s="166"/>
      <c r="H1" s="166"/>
      <c r="I1" s="166"/>
      <c r="J1" s="166"/>
      <c r="K1" s="166"/>
      <c r="L1" s="166"/>
      <c r="M1" s="166"/>
      <c r="N1" s="166"/>
      <c r="O1" s="166"/>
    </row>
    <row r="2" spans="1:19" ht="20.25">
      <c r="A2" s="166"/>
      <c r="B2" s="166"/>
      <c r="C2" s="166"/>
      <c r="D2" s="166"/>
      <c r="E2" s="166"/>
      <c r="F2" s="166"/>
      <c r="G2" s="166"/>
      <c r="H2" s="238" t="s">
        <v>1</v>
      </c>
      <c r="I2" s="238"/>
      <c r="J2" s="238"/>
      <c r="K2" s="238"/>
      <c r="L2" s="238"/>
      <c r="M2" s="238"/>
      <c r="N2" s="238"/>
      <c r="O2" s="166"/>
    </row>
    <row r="3" spans="1:19" s="176" customFormat="1" ht="31.5" customHeight="1">
      <c r="A3" s="62" t="s">
        <v>2</v>
      </c>
      <c r="B3" s="62" t="s">
        <v>3</v>
      </c>
      <c r="C3" s="63" t="s">
        <v>4</v>
      </c>
      <c r="D3" s="63" t="s">
        <v>5</v>
      </c>
      <c r="E3" s="63" t="s">
        <v>6</v>
      </c>
      <c r="F3" s="63" t="s">
        <v>7</v>
      </c>
      <c r="G3" s="63" t="s">
        <v>8</v>
      </c>
      <c r="H3" s="63" t="s">
        <v>9</v>
      </c>
      <c r="I3" s="63" t="s">
        <v>10</v>
      </c>
      <c r="J3" s="63">
        <v>2025</v>
      </c>
      <c r="K3" s="63">
        <v>2026</v>
      </c>
      <c r="L3" s="63">
        <v>2027</v>
      </c>
      <c r="M3" s="63">
        <v>2028</v>
      </c>
      <c r="N3" s="63" t="s">
        <v>11</v>
      </c>
      <c r="O3" s="63" t="s">
        <v>12</v>
      </c>
    </row>
    <row r="4" spans="1:19" s="69" customFormat="1" ht="33">
      <c r="A4" s="64" t="s">
        <v>13</v>
      </c>
      <c r="B4" s="65" t="s">
        <v>14</v>
      </c>
      <c r="C4" s="66" t="s">
        <v>15</v>
      </c>
      <c r="D4" s="64" t="s">
        <v>16</v>
      </c>
      <c r="E4" s="64" t="s">
        <v>17</v>
      </c>
      <c r="F4" s="67" t="s">
        <v>18</v>
      </c>
      <c r="G4" s="64" t="s">
        <v>19</v>
      </c>
      <c r="H4" s="1">
        <v>18247</v>
      </c>
      <c r="I4" s="1">
        <v>21539</v>
      </c>
      <c r="J4" s="1">
        <v>23563.678240000001</v>
      </c>
      <c r="K4" s="1">
        <v>22079.275283359999</v>
      </c>
      <c r="L4" s="1">
        <v>22265.184238460479</v>
      </c>
      <c r="M4" s="1">
        <v>22454.439554752767</v>
      </c>
      <c r="N4" s="2">
        <f>SUM(H4:M4)</f>
        <v>130148.57731657325</v>
      </c>
      <c r="O4" s="68"/>
    </row>
    <row r="5" spans="1:19" s="69" customFormat="1" ht="49.5">
      <c r="A5" s="64" t="s">
        <v>13</v>
      </c>
      <c r="B5" s="65" t="s">
        <v>14</v>
      </c>
      <c r="C5" s="66" t="s">
        <v>20</v>
      </c>
      <c r="D5" s="64" t="s">
        <v>16</v>
      </c>
      <c r="E5" s="64" t="s">
        <v>17</v>
      </c>
      <c r="F5" s="67" t="s">
        <v>18</v>
      </c>
      <c r="G5" s="64" t="s">
        <v>21</v>
      </c>
      <c r="H5" s="1"/>
      <c r="I5" s="1">
        <v>2000</v>
      </c>
      <c r="J5" s="1">
        <v>2700</v>
      </c>
      <c r="K5" s="1"/>
      <c r="L5" s="1"/>
      <c r="M5" s="1"/>
      <c r="N5" s="2">
        <f t="shared" ref="N5:N67" si="0">SUM(H5:M5)</f>
        <v>4700</v>
      </c>
      <c r="O5" s="66" t="s">
        <v>22</v>
      </c>
    </row>
    <row r="6" spans="1:19" s="69" customFormat="1" ht="49.5">
      <c r="A6" s="64" t="s">
        <v>13</v>
      </c>
      <c r="B6" s="65" t="s">
        <v>14</v>
      </c>
      <c r="C6" s="66" t="s">
        <v>23</v>
      </c>
      <c r="D6" s="64" t="s">
        <v>24</v>
      </c>
      <c r="E6" s="64" t="s">
        <v>17</v>
      </c>
      <c r="F6" s="67" t="s">
        <v>18</v>
      </c>
      <c r="G6" s="64" t="s">
        <v>25</v>
      </c>
      <c r="H6" s="1"/>
      <c r="I6" s="1"/>
      <c r="J6" s="1">
        <v>92796</v>
      </c>
      <c r="K6" s="1"/>
      <c r="L6" s="1"/>
      <c r="M6" s="1"/>
      <c r="N6" s="2">
        <f t="shared" si="0"/>
        <v>92796</v>
      </c>
      <c r="O6" s="68"/>
    </row>
    <row r="7" spans="1:19" s="69" customFormat="1">
      <c r="A7" s="64" t="s">
        <v>13</v>
      </c>
      <c r="B7" s="65" t="s">
        <v>14</v>
      </c>
      <c r="C7" s="66" t="s">
        <v>26</v>
      </c>
      <c r="D7" s="64" t="s">
        <v>16</v>
      </c>
      <c r="E7" s="64" t="s">
        <v>17</v>
      </c>
      <c r="F7" s="67" t="s">
        <v>18</v>
      </c>
      <c r="G7" s="64" t="s">
        <v>19</v>
      </c>
      <c r="H7" s="1">
        <v>11145</v>
      </c>
      <c r="I7" s="1">
        <v>11586</v>
      </c>
      <c r="J7" s="1">
        <v>11616.218580000001</v>
      </c>
      <c r="K7" s="1">
        <v>11631.648514439999</v>
      </c>
      <c r="L7" s="1">
        <v>11647.356187699919</v>
      </c>
      <c r="M7" s="1">
        <v>11663.346599078519</v>
      </c>
      <c r="N7" s="2">
        <f t="shared" si="0"/>
        <v>69289.569881218442</v>
      </c>
      <c r="O7" s="68"/>
    </row>
    <row r="8" spans="1:19" s="74" customFormat="1" ht="33">
      <c r="A8" s="64" t="s">
        <v>13</v>
      </c>
      <c r="B8" s="70" t="s">
        <v>27</v>
      </c>
      <c r="C8" s="71" t="s">
        <v>28</v>
      </c>
      <c r="D8" s="67" t="s">
        <v>16</v>
      </c>
      <c r="E8" s="67" t="s">
        <v>17</v>
      </c>
      <c r="F8" s="67" t="s">
        <v>18</v>
      </c>
      <c r="G8" s="67" t="s">
        <v>19</v>
      </c>
      <c r="H8" s="72">
        <v>357</v>
      </c>
      <c r="I8" s="72"/>
      <c r="J8" s="72"/>
      <c r="K8" s="72"/>
      <c r="L8" s="72"/>
      <c r="M8" s="72"/>
      <c r="N8" s="2">
        <f t="shared" si="0"/>
        <v>357</v>
      </c>
      <c r="O8" s="71" t="s">
        <v>29</v>
      </c>
      <c r="P8" s="73"/>
      <c r="Q8" s="73"/>
      <c r="R8" s="73"/>
      <c r="S8" s="73"/>
    </row>
    <row r="9" spans="1:19" s="74" customFormat="1" ht="49.5">
      <c r="A9" s="64" t="s">
        <v>13</v>
      </c>
      <c r="B9" s="70" t="s">
        <v>27</v>
      </c>
      <c r="C9" s="71" t="s">
        <v>30</v>
      </c>
      <c r="D9" s="67" t="s">
        <v>16</v>
      </c>
      <c r="E9" s="67" t="s">
        <v>17</v>
      </c>
      <c r="F9" s="67" t="s">
        <v>18</v>
      </c>
      <c r="G9" s="67" t="s">
        <v>19</v>
      </c>
      <c r="H9" s="72">
        <v>0</v>
      </c>
      <c r="I9" s="72"/>
      <c r="J9" s="72"/>
      <c r="K9" s="72"/>
      <c r="L9" s="72"/>
      <c r="M9" s="72"/>
      <c r="N9" s="2">
        <f t="shared" si="0"/>
        <v>0</v>
      </c>
      <c r="O9" s="71" t="s">
        <v>29</v>
      </c>
      <c r="P9" s="73"/>
      <c r="Q9" s="73"/>
      <c r="R9" s="73"/>
      <c r="S9" s="73"/>
    </row>
    <row r="10" spans="1:19" s="74" customFormat="1" ht="66">
      <c r="A10" s="64" t="s">
        <v>13</v>
      </c>
      <c r="B10" s="70" t="s">
        <v>27</v>
      </c>
      <c r="C10" s="71" t="s">
        <v>31</v>
      </c>
      <c r="D10" s="67" t="s">
        <v>16</v>
      </c>
      <c r="E10" s="67" t="s">
        <v>17</v>
      </c>
      <c r="F10" s="67" t="s">
        <v>18</v>
      </c>
      <c r="G10" s="67" t="s">
        <v>19</v>
      </c>
      <c r="H10" s="72">
        <v>480</v>
      </c>
      <c r="I10" s="72"/>
      <c r="J10" s="72"/>
      <c r="K10" s="72"/>
      <c r="L10" s="72"/>
      <c r="M10" s="72"/>
      <c r="N10" s="2">
        <f t="shared" si="0"/>
        <v>480</v>
      </c>
      <c r="O10" s="71" t="s">
        <v>29</v>
      </c>
      <c r="P10" s="73"/>
      <c r="Q10" s="73"/>
      <c r="R10" s="73"/>
      <c r="S10" s="73"/>
    </row>
    <row r="11" spans="1:19" s="74" customFormat="1" ht="49.5">
      <c r="A11" s="64" t="s">
        <v>13</v>
      </c>
      <c r="B11" s="70" t="s">
        <v>27</v>
      </c>
      <c r="C11" s="71" t="s">
        <v>32</v>
      </c>
      <c r="D11" s="67" t="s">
        <v>16</v>
      </c>
      <c r="E11" s="67" t="s">
        <v>17</v>
      </c>
      <c r="F11" s="67" t="s">
        <v>18</v>
      </c>
      <c r="G11" s="67" t="s">
        <v>19</v>
      </c>
      <c r="H11" s="72">
        <v>0</v>
      </c>
      <c r="I11" s="72"/>
      <c r="J11" s="72"/>
      <c r="K11" s="72"/>
      <c r="L11" s="72"/>
      <c r="M11" s="72"/>
      <c r="N11" s="2">
        <f t="shared" si="0"/>
        <v>0</v>
      </c>
      <c r="O11" s="71" t="s">
        <v>33</v>
      </c>
      <c r="P11" s="73"/>
      <c r="Q11" s="73"/>
      <c r="R11" s="73"/>
      <c r="S11" s="73"/>
    </row>
    <row r="12" spans="1:19" s="74" customFormat="1" ht="82.5">
      <c r="A12" s="64" t="s">
        <v>13</v>
      </c>
      <c r="B12" s="70" t="s">
        <v>27</v>
      </c>
      <c r="C12" s="71" t="s">
        <v>34</v>
      </c>
      <c r="D12" s="67" t="s">
        <v>16</v>
      </c>
      <c r="E12" s="67" t="s">
        <v>17</v>
      </c>
      <c r="F12" s="67" t="s">
        <v>18</v>
      </c>
      <c r="G12" s="67" t="s">
        <v>19</v>
      </c>
      <c r="H12" s="72">
        <v>0</v>
      </c>
      <c r="I12" s="72"/>
      <c r="J12" s="72"/>
      <c r="K12" s="72"/>
      <c r="L12" s="72"/>
      <c r="M12" s="72"/>
      <c r="N12" s="2">
        <f t="shared" si="0"/>
        <v>0</v>
      </c>
      <c r="O12" s="71" t="s">
        <v>29</v>
      </c>
      <c r="P12" s="73"/>
      <c r="Q12" s="73"/>
      <c r="R12" s="73"/>
      <c r="S12" s="73"/>
    </row>
    <row r="13" spans="1:19" s="74" customFormat="1">
      <c r="A13" s="64" t="s">
        <v>13</v>
      </c>
      <c r="B13" s="70" t="s">
        <v>27</v>
      </c>
      <c r="C13" s="71" t="s">
        <v>35</v>
      </c>
      <c r="D13" s="67" t="s">
        <v>16</v>
      </c>
      <c r="E13" s="67" t="s">
        <v>17</v>
      </c>
      <c r="F13" s="67" t="s">
        <v>18</v>
      </c>
      <c r="G13" s="67" t="s">
        <v>19</v>
      </c>
      <c r="H13" s="72">
        <v>200</v>
      </c>
      <c r="I13" s="72"/>
      <c r="J13" s="72"/>
      <c r="K13" s="72"/>
      <c r="L13" s="72"/>
      <c r="M13" s="72"/>
      <c r="N13" s="2">
        <f t="shared" si="0"/>
        <v>200</v>
      </c>
      <c r="O13" s="71" t="s">
        <v>29</v>
      </c>
      <c r="P13" s="73"/>
      <c r="Q13" s="73"/>
      <c r="R13" s="73"/>
      <c r="S13" s="73"/>
    </row>
    <row r="14" spans="1:19" s="74" customFormat="1" ht="33">
      <c r="A14" s="64" t="s">
        <v>13</v>
      </c>
      <c r="B14" s="70" t="s">
        <v>27</v>
      </c>
      <c r="C14" s="71" t="s">
        <v>36</v>
      </c>
      <c r="D14" s="67" t="s">
        <v>16</v>
      </c>
      <c r="E14" s="67" t="s">
        <v>17</v>
      </c>
      <c r="F14" s="67" t="s">
        <v>18</v>
      </c>
      <c r="G14" s="67" t="s">
        <v>19</v>
      </c>
      <c r="H14" s="72">
        <v>8337</v>
      </c>
      <c r="I14" s="72"/>
      <c r="J14" s="72">
        <v>7530</v>
      </c>
      <c r="K14" s="72">
        <v>7530</v>
      </c>
      <c r="L14" s="72">
        <v>7530</v>
      </c>
      <c r="M14" s="72">
        <v>7530</v>
      </c>
      <c r="N14" s="2">
        <f t="shared" si="0"/>
        <v>38457</v>
      </c>
      <c r="O14" s="71" t="s">
        <v>29</v>
      </c>
      <c r="P14" s="73"/>
      <c r="Q14" s="73"/>
      <c r="R14" s="73"/>
      <c r="S14" s="73"/>
    </row>
    <row r="15" spans="1:19" s="74" customFormat="1" ht="33">
      <c r="A15" s="64" t="s">
        <v>13</v>
      </c>
      <c r="B15" s="70" t="s">
        <v>27</v>
      </c>
      <c r="C15" s="71" t="s">
        <v>37</v>
      </c>
      <c r="D15" s="67" t="s">
        <v>16</v>
      </c>
      <c r="E15" s="67" t="s">
        <v>17</v>
      </c>
      <c r="F15" s="67" t="s">
        <v>38</v>
      </c>
      <c r="G15" s="67" t="s">
        <v>19</v>
      </c>
      <c r="H15" s="72">
        <v>311</v>
      </c>
      <c r="I15" s="72">
        <v>320</v>
      </c>
      <c r="J15" s="72"/>
      <c r="K15" s="72"/>
      <c r="L15" s="72"/>
      <c r="M15" s="72"/>
      <c r="N15" s="2">
        <f t="shared" si="0"/>
        <v>631</v>
      </c>
      <c r="O15" s="75"/>
      <c r="P15" s="73"/>
      <c r="Q15" s="73"/>
      <c r="R15" s="73"/>
      <c r="S15" s="73"/>
    </row>
    <row r="16" spans="1:19" s="74" customFormat="1" ht="33">
      <c r="A16" s="64" t="s">
        <v>13</v>
      </c>
      <c r="B16" s="70" t="s">
        <v>27</v>
      </c>
      <c r="C16" s="71" t="s">
        <v>39</v>
      </c>
      <c r="D16" s="67" t="s">
        <v>16</v>
      </c>
      <c r="E16" s="67" t="s">
        <v>17</v>
      </c>
      <c r="F16" s="67" t="s">
        <v>38</v>
      </c>
      <c r="G16" s="67" t="s">
        <v>19</v>
      </c>
      <c r="H16" s="72">
        <v>3326</v>
      </c>
      <c r="I16" s="72"/>
      <c r="J16" s="72"/>
      <c r="K16" s="72"/>
      <c r="L16" s="72"/>
      <c r="M16" s="72"/>
      <c r="N16" s="2">
        <f t="shared" si="0"/>
        <v>3326</v>
      </c>
      <c r="O16" s="71" t="s">
        <v>29</v>
      </c>
      <c r="P16" s="73"/>
      <c r="Q16" s="73"/>
      <c r="R16" s="73"/>
      <c r="S16" s="73"/>
    </row>
    <row r="17" spans="1:19" s="74" customFormat="1" ht="82.5">
      <c r="A17" s="64" t="s">
        <v>13</v>
      </c>
      <c r="B17" s="70" t="s">
        <v>27</v>
      </c>
      <c r="C17" s="71" t="s">
        <v>40</v>
      </c>
      <c r="D17" s="67" t="s">
        <v>16</v>
      </c>
      <c r="E17" s="67" t="s">
        <v>17</v>
      </c>
      <c r="F17" s="67" t="s">
        <v>38</v>
      </c>
      <c r="G17" s="67" t="s">
        <v>19</v>
      </c>
      <c r="H17" s="72">
        <v>2540</v>
      </c>
      <c r="I17" s="72"/>
      <c r="J17" s="72"/>
      <c r="K17" s="72"/>
      <c r="L17" s="72"/>
      <c r="M17" s="72"/>
      <c r="N17" s="2">
        <f t="shared" si="0"/>
        <v>2540</v>
      </c>
      <c r="O17" s="71" t="s">
        <v>29</v>
      </c>
      <c r="P17" s="73"/>
      <c r="Q17" s="73"/>
      <c r="R17" s="73"/>
      <c r="S17" s="73"/>
    </row>
    <row r="18" spans="1:19" s="74" customFormat="1" ht="49.5">
      <c r="A18" s="64" t="s">
        <v>13</v>
      </c>
      <c r="B18" s="70" t="s">
        <v>27</v>
      </c>
      <c r="C18" s="71" t="s">
        <v>41</v>
      </c>
      <c r="D18" s="67" t="s">
        <v>16</v>
      </c>
      <c r="E18" s="67" t="s">
        <v>17</v>
      </c>
      <c r="F18" s="67" t="s">
        <v>38</v>
      </c>
      <c r="G18" s="67" t="s">
        <v>19</v>
      </c>
      <c r="H18" s="72">
        <v>2588</v>
      </c>
      <c r="I18" s="72"/>
      <c r="J18" s="72"/>
      <c r="K18" s="72"/>
      <c r="L18" s="72"/>
      <c r="M18" s="72"/>
      <c r="N18" s="2">
        <f t="shared" si="0"/>
        <v>2588</v>
      </c>
      <c r="O18" s="71" t="s">
        <v>29</v>
      </c>
      <c r="P18" s="73"/>
      <c r="Q18" s="73"/>
      <c r="R18" s="73"/>
      <c r="S18" s="73"/>
    </row>
    <row r="19" spans="1:19" s="74" customFormat="1" ht="33">
      <c r="A19" s="64" t="s">
        <v>13</v>
      </c>
      <c r="B19" s="70" t="s">
        <v>27</v>
      </c>
      <c r="C19" s="71" t="s">
        <v>42</v>
      </c>
      <c r="D19" s="67" t="s">
        <v>16</v>
      </c>
      <c r="E19" s="67" t="s">
        <v>17</v>
      </c>
      <c r="F19" s="67" t="s">
        <v>18</v>
      </c>
      <c r="G19" s="67" t="s">
        <v>19</v>
      </c>
      <c r="H19" s="72"/>
      <c r="I19" s="72"/>
      <c r="J19" s="72"/>
      <c r="K19" s="72"/>
      <c r="L19" s="72"/>
      <c r="M19" s="72"/>
      <c r="N19" s="2">
        <f t="shared" si="0"/>
        <v>0</v>
      </c>
      <c r="O19" s="71" t="s">
        <v>29</v>
      </c>
      <c r="P19" s="73"/>
      <c r="Q19" s="73"/>
      <c r="R19" s="73"/>
      <c r="S19" s="73"/>
    </row>
    <row r="20" spans="1:19" s="74" customFormat="1" ht="33">
      <c r="A20" s="64" t="s">
        <v>13</v>
      </c>
      <c r="B20" s="70" t="s">
        <v>27</v>
      </c>
      <c r="C20" s="71" t="s">
        <v>43</v>
      </c>
      <c r="D20" s="67" t="s">
        <v>16</v>
      </c>
      <c r="E20" s="67" t="s">
        <v>17</v>
      </c>
      <c r="F20" s="67" t="s">
        <v>38</v>
      </c>
      <c r="G20" s="67" t="s">
        <v>19</v>
      </c>
      <c r="H20" s="72">
        <v>22559</v>
      </c>
      <c r="I20" s="72"/>
      <c r="J20" s="72"/>
      <c r="K20" s="72"/>
      <c r="L20" s="72"/>
      <c r="M20" s="72"/>
      <c r="N20" s="2">
        <f t="shared" si="0"/>
        <v>22559</v>
      </c>
      <c r="O20" s="71" t="s">
        <v>29</v>
      </c>
      <c r="P20" s="73"/>
      <c r="Q20" s="73"/>
      <c r="R20" s="73"/>
      <c r="S20" s="73"/>
    </row>
    <row r="21" spans="1:19" s="74" customFormat="1" ht="33">
      <c r="A21" s="64" t="s">
        <v>13</v>
      </c>
      <c r="B21" s="70" t="s">
        <v>27</v>
      </c>
      <c r="C21" s="71" t="s">
        <v>44</v>
      </c>
      <c r="D21" s="67" t="s">
        <v>16</v>
      </c>
      <c r="E21" s="67" t="s">
        <v>17</v>
      </c>
      <c r="F21" s="67" t="s">
        <v>38</v>
      </c>
      <c r="G21" s="67" t="s">
        <v>19</v>
      </c>
      <c r="H21" s="72">
        <v>592</v>
      </c>
      <c r="I21" s="72"/>
      <c r="J21" s="72"/>
      <c r="K21" s="72"/>
      <c r="L21" s="72"/>
      <c r="M21" s="72"/>
      <c r="N21" s="2">
        <f t="shared" si="0"/>
        <v>592</v>
      </c>
      <c r="O21" s="71" t="s">
        <v>29</v>
      </c>
      <c r="P21" s="73"/>
      <c r="Q21" s="73"/>
      <c r="R21" s="73"/>
      <c r="S21" s="73"/>
    </row>
    <row r="22" spans="1:19" s="74" customFormat="1" ht="49.5">
      <c r="A22" s="64" t="s">
        <v>13</v>
      </c>
      <c r="B22" s="70" t="s">
        <v>27</v>
      </c>
      <c r="C22" s="71" t="s">
        <v>45</v>
      </c>
      <c r="D22" s="67" t="s">
        <v>16</v>
      </c>
      <c r="E22" s="67" t="s">
        <v>17</v>
      </c>
      <c r="F22" s="67" t="s">
        <v>38</v>
      </c>
      <c r="G22" s="67" t="s">
        <v>19</v>
      </c>
      <c r="H22" s="72"/>
      <c r="I22" s="72"/>
      <c r="J22" s="72"/>
      <c r="K22" s="72"/>
      <c r="L22" s="72"/>
      <c r="M22" s="72"/>
      <c r="N22" s="2">
        <f t="shared" si="0"/>
        <v>0</v>
      </c>
      <c r="O22" s="71" t="s">
        <v>29</v>
      </c>
      <c r="P22" s="73"/>
      <c r="Q22" s="73"/>
      <c r="R22" s="73"/>
      <c r="S22" s="73"/>
    </row>
    <row r="23" spans="1:19" s="74" customFormat="1" ht="66">
      <c r="A23" s="64" t="s">
        <v>13</v>
      </c>
      <c r="B23" s="70" t="s">
        <v>27</v>
      </c>
      <c r="C23" s="71" t="s">
        <v>46</v>
      </c>
      <c r="D23" s="67" t="s">
        <v>16</v>
      </c>
      <c r="E23" s="67" t="s">
        <v>17</v>
      </c>
      <c r="F23" s="67" t="s">
        <v>47</v>
      </c>
      <c r="G23" s="67" t="s">
        <v>19</v>
      </c>
      <c r="H23" s="72">
        <v>3800</v>
      </c>
      <c r="I23" s="72"/>
      <c r="J23" s="72"/>
      <c r="K23" s="72"/>
      <c r="L23" s="72"/>
      <c r="M23" s="72"/>
      <c r="N23" s="2">
        <f t="shared" si="0"/>
        <v>3800</v>
      </c>
      <c r="O23" s="75" t="s">
        <v>17</v>
      </c>
      <c r="P23" s="73"/>
      <c r="Q23" s="73"/>
      <c r="R23" s="73"/>
      <c r="S23" s="73"/>
    </row>
    <row r="24" spans="1:19" s="74" customFormat="1" ht="49.5">
      <c r="A24" s="64" t="s">
        <v>13</v>
      </c>
      <c r="B24" s="70" t="s">
        <v>27</v>
      </c>
      <c r="C24" s="71" t="s">
        <v>48</v>
      </c>
      <c r="D24" s="67" t="s">
        <v>16</v>
      </c>
      <c r="E24" s="67" t="s">
        <v>17</v>
      </c>
      <c r="F24" s="67" t="s">
        <v>47</v>
      </c>
      <c r="G24" s="67" t="s">
        <v>19</v>
      </c>
      <c r="H24" s="72"/>
      <c r="I24" s="72"/>
      <c r="J24" s="72"/>
      <c r="K24" s="72"/>
      <c r="L24" s="72"/>
      <c r="M24" s="72"/>
      <c r="N24" s="2">
        <f t="shared" si="0"/>
        <v>0</v>
      </c>
      <c r="O24" s="71" t="s">
        <v>29</v>
      </c>
      <c r="P24" s="73"/>
      <c r="Q24" s="73"/>
      <c r="R24" s="73"/>
      <c r="S24" s="73"/>
    </row>
    <row r="25" spans="1:19" s="74" customFormat="1" ht="49.5">
      <c r="A25" s="64" t="s">
        <v>13</v>
      </c>
      <c r="B25" s="70" t="s">
        <v>27</v>
      </c>
      <c r="C25" s="71" t="s">
        <v>49</v>
      </c>
      <c r="D25" s="67" t="s">
        <v>16</v>
      </c>
      <c r="E25" s="67" t="s">
        <v>17</v>
      </c>
      <c r="F25" s="67" t="s">
        <v>18</v>
      </c>
      <c r="G25" s="67" t="s">
        <v>19</v>
      </c>
      <c r="H25" s="72">
        <v>1556</v>
      </c>
      <c r="I25" s="72"/>
      <c r="J25" s="72"/>
      <c r="K25" s="72"/>
      <c r="L25" s="72"/>
      <c r="M25" s="72"/>
      <c r="N25" s="2">
        <f t="shared" si="0"/>
        <v>1556</v>
      </c>
      <c r="O25" s="71" t="s">
        <v>29</v>
      </c>
      <c r="P25" s="73"/>
      <c r="Q25" s="73"/>
      <c r="R25" s="73"/>
      <c r="S25" s="73"/>
    </row>
    <row r="26" spans="1:19" s="74" customFormat="1" ht="49.5">
      <c r="A26" s="64" t="s">
        <v>13</v>
      </c>
      <c r="B26" s="70" t="s">
        <v>27</v>
      </c>
      <c r="C26" s="71" t="s">
        <v>50</v>
      </c>
      <c r="D26" s="67" t="s">
        <v>16</v>
      </c>
      <c r="E26" s="67" t="s">
        <v>17</v>
      </c>
      <c r="F26" s="67" t="s">
        <v>18</v>
      </c>
      <c r="G26" s="67" t="s">
        <v>25</v>
      </c>
      <c r="H26" s="72"/>
      <c r="I26" s="72"/>
      <c r="J26" s="72">
        <v>1200</v>
      </c>
      <c r="K26" s="72">
        <v>1300</v>
      </c>
      <c r="L26" s="72">
        <v>1400</v>
      </c>
      <c r="M26" s="72">
        <v>1500</v>
      </c>
      <c r="N26" s="2">
        <f t="shared" si="0"/>
        <v>5400</v>
      </c>
      <c r="O26" s="75"/>
      <c r="P26" s="73"/>
      <c r="Q26" s="73"/>
      <c r="R26" s="73"/>
      <c r="S26" s="73"/>
    </row>
    <row r="27" spans="1:19" s="74" customFormat="1" ht="49.5">
      <c r="A27" s="64" t="s">
        <v>13</v>
      </c>
      <c r="B27" s="70" t="s">
        <v>27</v>
      </c>
      <c r="C27" s="71" t="s">
        <v>51</v>
      </c>
      <c r="D27" s="67" t="s">
        <v>16</v>
      </c>
      <c r="E27" s="67" t="s">
        <v>17</v>
      </c>
      <c r="F27" s="67" t="s">
        <v>18</v>
      </c>
      <c r="G27" s="67" t="s">
        <v>19</v>
      </c>
      <c r="H27" s="72">
        <v>743</v>
      </c>
      <c r="I27" s="72"/>
      <c r="J27" s="72">
        <v>1700</v>
      </c>
      <c r="K27" s="72">
        <v>1800</v>
      </c>
      <c r="L27" s="72">
        <v>1900</v>
      </c>
      <c r="M27" s="72">
        <v>2000</v>
      </c>
      <c r="N27" s="2">
        <f t="shared" si="0"/>
        <v>8143</v>
      </c>
      <c r="O27" s="71" t="s">
        <v>29</v>
      </c>
      <c r="P27" s="73"/>
      <c r="Q27" s="73"/>
      <c r="R27" s="73"/>
      <c r="S27" s="73"/>
    </row>
    <row r="28" spans="1:19" s="74" customFormat="1" ht="49.5">
      <c r="A28" s="64" t="s">
        <v>13</v>
      </c>
      <c r="B28" s="70" t="s">
        <v>27</v>
      </c>
      <c r="C28" s="71" t="s">
        <v>52</v>
      </c>
      <c r="D28" s="67" t="s">
        <v>16</v>
      </c>
      <c r="E28" s="67" t="s">
        <v>17</v>
      </c>
      <c r="F28" s="67" t="s">
        <v>18</v>
      </c>
      <c r="G28" s="67" t="s">
        <v>25</v>
      </c>
      <c r="H28" s="72"/>
      <c r="I28" s="72"/>
      <c r="J28" s="72">
        <v>2000</v>
      </c>
      <c r="K28" s="72">
        <v>2000</v>
      </c>
      <c r="L28" s="72">
        <v>2000</v>
      </c>
      <c r="M28" s="72">
        <v>2000</v>
      </c>
      <c r="N28" s="2">
        <f t="shared" si="0"/>
        <v>8000</v>
      </c>
      <c r="O28" s="75"/>
      <c r="P28" s="73"/>
      <c r="Q28" s="73"/>
      <c r="R28" s="73"/>
      <c r="S28" s="73"/>
    </row>
    <row r="29" spans="1:19" s="74" customFormat="1" ht="82.5">
      <c r="A29" s="64" t="s">
        <v>13</v>
      </c>
      <c r="B29" s="70" t="s">
        <v>27</v>
      </c>
      <c r="C29" s="71" t="s">
        <v>53</v>
      </c>
      <c r="D29" s="67" t="s">
        <v>16</v>
      </c>
      <c r="E29" s="67" t="s">
        <v>17</v>
      </c>
      <c r="F29" s="67" t="s">
        <v>18</v>
      </c>
      <c r="G29" s="67" t="s">
        <v>25</v>
      </c>
      <c r="H29" s="72"/>
      <c r="I29" s="72"/>
      <c r="J29" s="72">
        <v>3000</v>
      </c>
      <c r="K29" s="72">
        <v>3500</v>
      </c>
      <c r="L29" s="72">
        <v>4000</v>
      </c>
      <c r="M29" s="72">
        <v>4500</v>
      </c>
      <c r="N29" s="2">
        <f t="shared" si="0"/>
        <v>15000</v>
      </c>
      <c r="O29" s="75"/>
      <c r="P29" s="73"/>
      <c r="Q29" s="73"/>
      <c r="R29" s="73"/>
      <c r="S29" s="73"/>
    </row>
    <row r="30" spans="1:19" s="74" customFormat="1" ht="82.5">
      <c r="A30" s="64" t="s">
        <v>13</v>
      </c>
      <c r="B30" s="70" t="s">
        <v>27</v>
      </c>
      <c r="C30" s="71" t="s">
        <v>54</v>
      </c>
      <c r="D30" s="67" t="s">
        <v>55</v>
      </c>
      <c r="E30" s="67" t="s">
        <v>17</v>
      </c>
      <c r="F30" s="67" t="s">
        <v>18</v>
      </c>
      <c r="G30" s="67" t="s">
        <v>25</v>
      </c>
      <c r="H30" s="72">
        <v>0</v>
      </c>
      <c r="I30" s="72">
        <v>8500</v>
      </c>
      <c r="J30" s="72"/>
      <c r="K30" s="72"/>
      <c r="L30" s="72"/>
      <c r="M30" s="72"/>
      <c r="N30" s="2">
        <f t="shared" si="0"/>
        <v>8500</v>
      </c>
      <c r="O30" s="71" t="s">
        <v>56</v>
      </c>
      <c r="P30" s="73"/>
      <c r="Q30" s="73"/>
      <c r="R30" s="73"/>
      <c r="S30" s="73"/>
    </row>
    <row r="31" spans="1:19" s="74" customFormat="1" ht="33">
      <c r="A31" s="64" t="s">
        <v>13</v>
      </c>
      <c r="B31" s="70" t="s">
        <v>27</v>
      </c>
      <c r="C31" s="71" t="s">
        <v>57</v>
      </c>
      <c r="D31" s="67" t="s">
        <v>58</v>
      </c>
      <c r="E31" s="67" t="s">
        <v>17</v>
      </c>
      <c r="F31" s="67" t="s">
        <v>18</v>
      </c>
      <c r="G31" s="67" t="s">
        <v>25</v>
      </c>
      <c r="H31" s="72">
        <v>0</v>
      </c>
      <c r="I31" s="72"/>
      <c r="J31" s="72">
        <v>660</v>
      </c>
      <c r="K31" s="72"/>
      <c r="L31" s="72"/>
      <c r="M31" s="72"/>
      <c r="N31" s="2">
        <f t="shared" si="0"/>
        <v>660</v>
      </c>
      <c r="O31" s="71"/>
      <c r="P31" s="73"/>
      <c r="Q31" s="73"/>
      <c r="R31" s="73"/>
      <c r="S31" s="73"/>
    </row>
    <row r="32" spans="1:19" s="74" customFormat="1" ht="66">
      <c r="A32" s="64" t="s">
        <v>13</v>
      </c>
      <c r="B32" s="70" t="s">
        <v>27</v>
      </c>
      <c r="C32" s="71" t="s">
        <v>59</v>
      </c>
      <c r="D32" s="67" t="s">
        <v>24</v>
      </c>
      <c r="E32" s="67" t="s">
        <v>17</v>
      </c>
      <c r="F32" s="67" t="s">
        <v>18</v>
      </c>
      <c r="G32" s="67" t="s">
        <v>25</v>
      </c>
      <c r="H32" s="72">
        <v>0</v>
      </c>
      <c r="I32" s="72"/>
      <c r="J32" s="72">
        <v>109000</v>
      </c>
      <c r="K32" s="72"/>
      <c r="L32" s="72"/>
      <c r="M32" s="72"/>
      <c r="N32" s="2">
        <f t="shared" si="0"/>
        <v>109000</v>
      </c>
      <c r="O32" s="71"/>
      <c r="P32" s="73"/>
      <c r="Q32" s="73"/>
      <c r="R32" s="73"/>
      <c r="S32" s="73"/>
    </row>
    <row r="33" spans="1:19" s="74" customFormat="1" ht="33">
      <c r="A33" s="64" t="s">
        <v>13</v>
      </c>
      <c r="B33" s="70" t="s">
        <v>27</v>
      </c>
      <c r="C33" s="71" t="s">
        <v>60</v>
      </c>
      <c r="D33" s="67" t="s">
        <v>16</v>
      </c>
      <c r="E33" s="67" t="s">
        <v>17</v>
      </c>
      <c r="F33" s="67" t="s">
        <v>18</v>
      </c>
      <c r="G33" s="67" t="s">
        <v>25</v>
      </c>
      <c r="H33" s="72">
        <v>0</v>
      </c>
      <c r="I33" s="72">
        <v>0</v>
      </c>
      <c r="J33" s="72">
        <v>24000</v>
      </c>
      <c r="K33" s="72"/>
      <c r="L33" s="72"/>
      <c r="M33" s="72"/>
      <c r="N33" s="2">
        <f t="shared" si="0"/>
        <v>24000</v>
      </c>
      <c r="O33" s="71"/>
      <c r="P33" s="73"/>
      <c r="Q33" s="73"/>
      <c r="R33" s="73"/>
      <c r="S33" s="73"/>
    </row>
    <row r="34" spans="1:19" s="74" customFormat="1" ht="66">
      <c r="A34" s="64" t="s">
        <v>13</v>
      </c>
      <c r="B34" s="70" t="s">
        <v>27</v>
      </c>
      <c r="C34" s="71" t="s">
        <v>61</v>
      </c>
      <c r="D34" s="67" t="s">
        <v>62</v>
      </c>
      <c r="E34" s="67" t="s">
        <v>17</v>
      </c>
      <c r="F34" s="67" t="s">
        <v>18</v>
      </c>
      <c r="G34" s="67" t="s">
        <v>19</v>
      </c>
      <c r="H34" s="72">
        <v>3990</v>
      </c>
      <c r="I34" s="72">
        <v>0</v>
      </c>
      <c r="J34" s="72"/>
      <c r="K34" s="72"/>
      <c r="L34" s="72"/>
      <c r="M34" s="72"/>
      <c r="N34" s="2">
        <f t="shared" si="0"/>
        <v>3990</v>
      </c>
      <c r="O34" s="71"/>
      <c r="P34" s="73"/>
      <c r="Q34" s="73"/>
      <c r="R34" s="73"/>
      <c r="S34" s="73"/>
    </row>
    <row r="35" spans="1:19" s="74" customFormat="1" ht="49.5">
      <c r="A35" s="64" t="s">
        <v>13</v>
      </c>
      <c r="B35" s="70" t="s">
        <v>27</v>
      </c>
      <c r="C35" s="71" t="s">
        <v>63</v>
      </c>
      <c r="D35" s="67" t="s">
        <v>16</v>
      </c>
      <c r="E35" s="67" t="s">
        <v>17</v>
      </c>
      <c r="F35" s="67" t="s">
        <v>18</v>
      </c>
      <c r="G35" s="67" t="s">
        <v>25</v>
      </c>
      <c r="H35" s="72"/>
      <c r="I35" s="72"/>
      <c r="J35" s="72">
        <v>1000</v>
      </c>
      <c r="K35" s="72">
        <v>1100</v>
      </c>
      <c r="L35" s="72"/>
      <c r="M35" s="72"/>
      <c r="N35" s="2">
        <f t="shared" si="0"/>
        <v>2100</v>
      </c>
      <c r="O35" s="71"/>
      <c r="P35" s="73"/>
      <c r="Q35" s="73"/>
      <c r="R35" s="73"/>
      <c r="S35" s="73"/>
    </row>
    <row r="36" spans="1:19" s="74" customFormat="1">
      <c r="A36" s="64" t="s">
        <v>13</v>
      </c>
      <c r="B36" s="70" t="s">
        <v>27</v>
      </c>
      <c r="C36" s="71" t="s">
        <v>64</v>
      </c>
      <c r="D36" s="67" t="s">
        <v>16</v>
      </c>
      <c r="E36" s="67" t="s">
        <v>17</v>
      </c>
      <c r="F36" s="67" t="s">
        <v>18</v>
      </c>
      <c r="G36" s="67" t="s">
        <v>25</v>
      </c>
      <c r="H36" s="72"/>
      <c r="I36" s="72"/>
      <c r="J36" s="72">
        <v>1100</v>
      </c>
      <c r="K36" s="72">
        <v>1200</v>
      </c>
      <c r="L36" s="72"/>
      <c r="M36" s="72"/>
      <c r="N36" s="2">
        <f t="shared" si="0"/>
        <v>2300</v>
      </c>
      <c r="O36" s="71"/>
      <c r="P36" s="73"/>
      <c r="Q36" s="73"/>
      <c r="R36" s="73"/>
      <c r="S36" s="73"/>
    </row>
    <row r="37" spans="1:19" s="74" customFormat="1" ht="49.5">
      <c r="A37" s="64" t="s">
        <v>13</v>
      </c>
      <c r="B37" s="70" t="s">
        <v>27</v>
      </c>
      <c r="C37" s="71" t="s">
        <v>65</v>
      </c>
      <c r="D37" s="67" t="s">
        <v>66</v>
      </c>
      <c r="E37" s="67" t="s">
        <v>17</v>
      </c>
      <c r="F37" s="67" t="s">
        <v>18</v>
      </c>
      <c r="G37" s="67" t="s">
        <v>25</v>
      </c>
      <c r="H37" s="72"/>
      <c r="I37" s="72"/>
      <c r="J37" s="72">
        <v>800</v>
      </c>
      <c r="K37" s="72">
        <v>900</v>
      </c>
      <c r="L37" s="72">
        <v>1000</v>
      </c>
      <c r="M37" s="72">
        <v>1100</v>
      </c>
      <c r="N37" s="2">
        <f t="shared" si="0"/>
        <v>3800</v>
      </c>
      <c r="O37" s="75"/>
      <c r="P37" s="73"/>
      <c r="Q37" s="73"/>
      <c r="R37" s="73"/>
      <c r="S37" s="73"/>
    </row>
    <row r="38" spans="1:19" s="82" customFormat="1" ht="49.5">
      <c r="A38" s="64" t="s">
        <v>13</v>
      </c>
      <c r="B38" s="76" t="s">
        <v>67</v>
      </c>
      <c r="C38" s="77" t="s">
        <v>68</v>
      </c>
      <c r="D38" s="78" t="s">
        <v>24</v>
      </c>
      <c r="E38" s="78" t="s">
        <v>17</v>
      </c>
      <c r="F38" s="67" t="s">
        <v>18</v>
      </c>
      <c r="G38" s="78" t="s">
        <v>25</v>
      </c>
      <c r="H38" s="79"/>
      <c r="I38" s="79"/>
      <c r="J38" s="79">
        <v>50000</v>
      </c>
      <c r="K38" s="79">
        <v>51006.205000000002</v>
      </c>
      <c r="L38" s="79">
        <v>51006.205000000002</v>
      </c>
      <c r="M38" s="79"/>
      <c r="N38" s="2">
        <f t="shared" si="0"/>
        <v>152012.41</v>
      </c>
      <c r="O38" s="80"/>
      <c r="P38" s="81"/>
      <c r="Q38" s="81"/>
      <c r="R38" s="81"/>
    </row>
    <row r="39" spans="1:19" s="84" customFormat="1" ht="49.5">
      <c r="A39" s="64" t="s">
        <v>13</v>
      </c>
      <c r="B39" s="83" t="s">
        <v>69</v>
      </c>
      <c r="C39" s="3" t="s">
        <v>70</v>
      </c>
      <c r="D39" s="4" t="s">
        <v>16</v>
      </c>
      <c r="E39" s="4" t="s">
        <v>17</v>
      </c>
      <c r="F39" s="67" t="s">
        <v>18</v>
      </c>
      <c r="G39" s="57" t="s">
        <v>19</v>
      </c>
      <c r="H39" s="1">
        <v>447</v>
      </c>
      <c r="I39" s="1">
        <v>447</v>
      </c>
      <c r="J39" s="1">
        <f>(I39*0.03)+I39</f>
        <v>460.41</v>
      </c>
      <c r="K39" s="1">
        <f t="shared" ref="K39:M39" si="1">(J39*0.03)+J39</f>
        <v>474.22230000000002</v>
      </c>
      <c r="L39" s="1">
        <f t="shared" si="1"/>
        <v>488.44896900000003</v>
      </c>
      <c r="M39" s="1">
        <f t="shared" si="1"/>
        <v>503.10243807000006</v>
      </c>
      <c r="N39" s="2">
        <f t="shared" si="0"/>
        <v>2820.1837070700003</v>
      </c>
      <c r="O39" s="5"/>
    </row>
    <row r="40" spans="1:19" s="84" customFormat="1" ht="33">
      <c r="A40" s="64" t="s">
        <v>13</v>
      </c>
      <c r="B40" s="83" t="s">
        <v>69</v>
      </c>
      <c r="C40" s="3" t="s">
        <v>71</v>
      </c>
      <c r="D40" s="4" t="s">
        <v>16</v>
      </c>
      <c r="E40" s="4" t="s">
        <v>17</v>
      </c>
      <c r="F40" s="67" t="s">
        <v>18</v>
      </c>
      <c r="G40" s="57" t="s">
        <v>19</v>
      </c>
      <c r="H40" s="1">
        <v>503</v>
      </c>
      <c r="I40" s="1">
        <v>503</v>
      </c>
      <c r="J40" s="1">
        <f t="shared" ref="J40:M53" si="2">(I40*0.03)+I40</f>
        <v>518.09</v>
      </c>
      <c r="K40" s="1">
        <f t="shared" si="2"/>
        <v>533.6327</v>
      </c>
      <c r="L40" s="1">
        <f t="shared" si="2"/>
        <v>549.64168099999995</v>
      </c>
      <c r="M40" s="1">
        <f t="shared" si="2"/>
        <v>566.13093142999992</v>
      </c>
      <c r="N40" s="2">
        <f t="shared" si="0"/>
        <v>3173.49531243</v>
      </c>
      <c r="O40" s="5"/>
    </row>
    <row r="41" spans="1:19" s="84" customFormat="1" ht="33">
      <c r="A41" s="64" t="s">
        <v>13</v>
      </c>
      <c r="B41" s="83" t="s">
        <v>69</v>
      </c>
      <c r="C41" s="6" t="s">
        <v>72</v>
      </c>
      <c r="D41" s="4" t="s">
        <v>16</v>
      </c>
      <c r="E41" s="4" t="s">
        <v>17</v>
      </c>
      <c r="F41" s="67" t="s">
        <v>18</v>
      </c>
      <c r="G41" s="57" t="s">
        <v>19</v>
      </c>
      <c r="H41" s="1">
        <v>131</v>
      </c>
      <c r="I41" s="1">
        <v>131</v>
      </c>
      <c r="J41" s="1">
        <f t="shared" si="2"/>
        <v>134.93</v>
      </c>
      <c r="K41" s="1">
        <f t="shared" si="2"/>
        <v>138.97790000000001</v>
      </c>
      <c r="L41" s="1">
        <f t="shared" si="2"/>
        <v>143.14723700000002</v>
      </c>
      <c r="M41" s="1">
        <f t="shared" si="2"/>
        <v>147.44165411000003</v>
      </c>
      <c r="N41" s="2">
        <f t="shared" si="0"/>
        <v>826.49679111000012</v>
      </c>
      <c r="O41" s="5"/>
    </row>
    <row r="42" spans="1:19" s="84" customFormat="1" ht="49.5">
      <c r="A42" s="64" t="s">
        <v>13</v>
      </c>
      <c r="B42" s="83" t="s">
        <v>69</v>
      </c>
      <c r="C42" s="6" t="s">
        <v>73</v>
      </c>
      <c r="D42" s="4" t="s">
        <v>66</v>
      </c>
      <c r="E42" s="4" t="s">
        <v>17</v>
      </c>
      <c r="F42" s="67" t="s">
        <v>18</v>
      </c>
      <c r="G42" s="57" t="s">
        <v>19</v>
      </c>
      <c r="H42" s="1">
        <v>250</v>
      </c>
      <c r="I42" s="1">
        <v>250</v>
      </c>
      <c r="J42" s="1">
        <f t="shared" si="2"/>
        <v>257.5</v>
      </c>
      <c r="K42" s="1">
        <f t="shared" si="2"/>
        <v>265.22500000000002</v>
      </c>
      <c r="L42" s="1">
        <f t="shared" si="2"/>
        <v>273.18175000000002</v>
      </c>
      <c r="M42" s="1">
        <f t="shared" si="2"/>
        <v>281.37720250000001</v>
      </c>
      <c r="N42" s="2">
        <f t="shared" si="0"/>
        <v>1577.2839525000002</v>
      </c>
      <c r="O42" s="5"/>
    </row>
    <row r="43" spans="1:19" s="84" customFormat="1" ht="49.5">
      <c r="A43" s="64" t="s">
        <v>13</v>
      </c>
      <c r="B43" s="83" t="s">
        <v>69</v>
      </c>
      <c r="C43" s="6" t="s">
        <v>74</v>
      </c>
      <c r="D43" s="4" t="s">
        <v>16</v>
      </c>
      <c r="E43" s="4" t="s">
        <v>17</v>
      </c>
      <c r="F43" s="67" t="s">
        <v>18</v>
      </c>
      <c r="G43" s="57" t="s">
        <v>19</v>
      </c>
      <c r="H43" s="1">
        <v>473</v>
      </c>
      <c r="I43" s="1">
        <v>473</v>
      </c>
      <c r="J43" s="1">
        <f t="shared" si="2"/>
        <v>487.19</v>
      </c>
      <c r="K43" s="1">
        <f t="shared" si="2"/>
        <v>501.8057</v>
      </c>
      <c r="L43" s="1">
        <f t="shared" si="2"/>
        <v>516.859871</v>
      </c>
      <c r="M43" s="1">
        <f t="shared" si="2"/>
        <v>532.36566713000002</v>
      </c>
      <c r="N43" s="2">
        <f t="shared" si="0"/>
        <v>2984.2212381300001</v>
      </c>
      <c r="O43" s="5"/>
    </row>
    <row r="44" spans="1:19" s="84" customFormat="1" ht="49.5">
      <c r="A44" s="64" t="s">
        <v>13</v>
      </c>
      <c r="B44" s="83" t="s">
        <v>69</v>
      </c>
      <c r="C44" s="6" t="s">
        <v>75</v>
      </c>
      <c r="D44" s="4" t="s">
        <v>66</v>
      </c>
      <c r="E44" s="4" t="s">
        <v>17</v>
      </c>
      <c r="F44" s="67" t="s">
        <v>18</v>
      </c>
      <c r="G44" s="57" t="s">
        <v>19</v>
      </c>
      <c r="H44" s="1">
        <v>141</v>
      </c>
      <c r="I44" s="1">
        <v>141</v>
      </c>
      <c r="J44" s="1">
        <f t="shared" si="2"/>
        <v>145.22999999999999</v>
      </c>
      <c r="K44" s="1">
        <f t="shared" si="2"/>
        <v>149.58689999999999</v>
      </c>
      <c r="L44" s="1">
        <f t="shared" si="2"/>
        <v>154.07450699999998</v>
      </c>
      <c r="M44" s="1">
        <f t="shared" si="2"/>
        <v>158.69674220999997</v>
      </c>
      <c r="N44" s="2">
        <f t="shared" si="0"/>
        <v>889.58814920999998</v>
      </c>
      <c r="O44" s="5"/>
    </row>
    <row r="45" spans="1:19" s="84" customFormat="1" ht="33">
      <c r="A45" s="64" t="s">
        <v>13</v>
      </c>
      <c r="B45" s="83" t="s">
        <v>69</v>
      </c>
      <c r="C45" s="6" t="s">
        <v>76</v>
      </c>
      <c r="D45" s="4" t="s">
        <v>16</v>
      </c>
      <c r="E45" s="4" t="s">
        <v>17</v>
      </c>
      <c r="F45" s="67" t="s">
        <v>18</v>
      </c>
      <c r="G45" s="57" t="s">
        <v>19</v>
      </c>
      <c r="H45" s="1">
        <v>711</v>
      </c>
      <c r="I45" s="1">
        <v>981</v>
      </c>
      <c r="J45" s="1">
        <f t="shared" si="2"/>
        <v>1010.43</v>
      </c>
      <c r="K45" s="1">
        <f t="shared" si="2"/>
        <v>1040.7429</v>
      </c>
      <c r="L45" s="1">
        <f t="shared" si="2"/>
        <v>1071.965187</v>
      </c>
      <c r="M45" s="1">
        <f t="shared" si="2"/>
        <v>1104.12414261</v>
      </c>
      <c r="N45" s="2">
        <f t="shared" si="0"/>
        <v>5919.2622296099998</v>
      </c>
      <c r="O45" s="5"/>
    </row>
    <row r="46" spans="1:19" s="84" customFormat="1">
      <c r="A46" s="64" t="s">
        <v>13</v>
      </c>
      <c r="B46" s="83" t="s">
        <v>69</v>
      </c>
      <c r="C46" s="6" t="s">
        <v>77</v>
      </c>
      <c r="D46" s="4" t="s">
        <v>16</v>
      </c>
      <c r="E46" s="4" t="s">
        <v>17</v>
      </c>
      <c r="F46" s="67" t="s">
        <v>18</v>
      </c>
      <c r="G46" s="57" t="s">
        <v>19</v>
      </c>
      <c r="H46" s="1">
        <v>3340.25</v>
      </c>
      <c r="I46" s="1">
        <v>3340.25</v>
      </c>
      <c r="J46" s="1">
        <f t="shared" si="2"/>
        <v>3440.4575</v>
      </c>
      <c r="K46" s="1">
        <f t="shared" si="2"/>
        <v>3543.671225</v>
      </c>
      <c r="L46" s="1">
        <f t="shared" si="2"/>
        <v>3649.9813617499999</v>
      </c>
      <c r="M46" s="1">
        <f t="shared" si="2"/>
        <v>3759.4808026024998</v>
      </c>
      <c r="N46" s="2">
        <f t="shared" si="0"/>
        <v>21074.090889352497</v>
      </c>
      <c r="O46" s="5"/>
    </row>
    <row r="47" spans="1:19" s="84" customFormat="1">
      <c r="A47" s="64" t="s">
        <v>13</v>
      </c>
      <c r="B47" s="83" t="s">
        <v>69</v>
      </c>
      <c r="C47" s="3" t="s">
        <v>78</v>
      </c>
      <c r="D47" s="4" t="s">
        <v>16</v>
      </c>
      <c r="E47" s="4" t="s">
        <v>17</v>
      </c>
      <c r="F47" s="67" t="s">
        <v>18</v>
      </c>
      <c r="G47" s="57" t="s">
        <v>19</v>
      </c>
      <c r="H47" s="1">
        <v>31098.61</v>
      </c>
      <c r="I47" s="1">
        <v>31098.61</v>
      </c>
      <c r="J47" s="1">
        <f t="shared" si="2"/>
        <v>32031.568299999999</v>
      </c>
      <c r="K47" s="1">
        <f t="shared" si="2"/>
        <v>32992.515349000001</v>
      </c>
      <c r="L47" s="1">
        <f t="shared" si="2"/>
        <v>33982.290809470003</v>
      </c>
      <c r="M47" s="1">
        <f t="shared" si="2"/>
        <v>35001.759533754106</v>
      </c>
      <c r="N47" s="2">
        <f t="shared" si="0"/>
        <v>196205.35399222412</v>
      </c>
      <c r="O47" s="5"/>
    </row>
    <row r="48" spans="1:19" s="84" customFormat="1" ht="33">
      <c r="A48" s="64" t="s">
        <v>13</v>
      </c>
      <c r="B48" s="83" t="s">
        <v>69</v>
      </c>
      <c r="C48" s="6" t="s">
        <v>79</v>
      </c>
      <c r="D48" s="4" t="s">
        <v>16</v>
      </c>
      <c r="E48" s="4" t="s">
        <v>17</v>
      </c>
      <c r="F48" s="67" t="s">
        <v>18</v>
      </c>
      <c r="G48" s="57" t="s">
        <v>19</v>
      </c>
      <c r="H48" s="1">
        <v>10</v>
      </c>
      <c r="I48" s="1">
        <v>10</v>
      </c>
      <c r="J48" s="1">
        <f t="shared" si="2"/>
        <v>10.3</v>
      </c>
      <c r="K48" s="1">
        <f t="shared" si="2"/>
        <v>10.609</v>
      </c>
      <c r="L48" s="1">
        <f t="shared" si="2"/>
        <v>10.92727</v>
      </c>
      <c r="M48" s="1">
        <f t="shared" si="2"/>
        <v>11.2550881</v>
      </c>
      <c r="N48" s="2">
        <f t="shared" si="0"/>
        <v>63.091358100000001</v>
      </c>
      <c r="O48" s="5"/>
    </row>
    <row r="49" spans="1:15" s="84" customFormat="1">
      <c r="A49" s="64" t="s">
        <v>13</v>
      </c>
      <c r="B49" s="83" t="s">
        <v>69</v>
      </c>
      <c r="C49" s="6" t="s">
        <v>80</v>
      </c>
      <c r="D49" s="4" t="s">
        <v>16</v>
      </c>
      <c r="E49" s="4" t="s">
        <v>17</v>
      </c>
      <c r="F49" s="67" t="s">
        <v>18</v>
      </c>
      <c r="G49" s="57" t="s">
        <v>19</v>
      </c>
      <c r="H49" s="1">
        <v>435</v>
      </c>
      <c r="I49" s="1">
        <v>435</v>
      </c>
      <c r="J49" s="1">
        <f t="shared" si="2"/>
        <v>448.05</v>
      </c>
      <c r="K49" s="1">
        <f t="shared" si="2"/>
        <v>461.49150000000003</v>
      </c>
      <c r="L49" s="1">
        <f t="shared" si="2"/>
        <v>475.33624500000002</v>
      </c>
      <c r="M49" s="1">
        <f t="shared" si="2"/>
        <v>489.59633235000001</v>
      </c>
      <c r="N49" s="2">
        <f t="shared" si="0"/>
        <v>2744.4740773500002</v>
      </c>
      <c r="O49" s="5"/>
    </row>
    <row r="50" spans="1:15" s="84" customFormat="1" ht="33">
      <c r="A50" s="64" t="s">
        <v>13</v>
      </c>
      <c r="B50" s="83" t="s">
        <v>69</v>
      </c>
      <c r="C50" s="6" t="s">
        <v>81</v>
      </c>
      <c r="D50" s="4" t="s">
        <v>16</v>
      </c>
      <c r="E50" s="4" t="s">
        <v>17</v>
      </c>
      <c r="F50" s="67" t="s">
        <v>18</v>
      </c>
      <c r="G50" s="57" t="s">
        <v>19</v>
      </c>
      <c r="H50" s="1">
        <v>1806</v>
      </c>
      <c r="I50" s="1">
        <v>1806</v>
      </c>
      <c r="J50" s="1">
        <f t="shared" si="2"/>
        <v>1860.18</v>
      </c>
      <c r="K50" s="1">
        <f t="shared" si="2"/>
        <v>1915.9854</v>
      </c>
      <c r="L50" s="1">
        <f t="shared" si="2"/>
        <v>1973.464962</v>
      </c>
      <c r="M50" s="1">
        <f t="shared" si="2"/>
        <v>2032.6689108600001</v>
      </c>
      <c r="N50" s="2">
        <f t="shared" si="0"/>
        <v>11394.29927286</v>
      </c>
      <c r="O50" s="5"/>
    </row>
    <row r="51" spans="1:15" s="84" customFormat="1" ht="33">
      <c r="A51" s="64" t="s">
        <v>13</v>
      </c>
      <c r="B51" s="83" t="s">
        <v>69</v>
      </c>
      <c r="C51" s="6" t="s">
        <v>82</v>
      </c>
      <c r="D51" s="4" t="s">
        <v>16</v>
      </c>
      <c r="E51" s="4" t="s">
        <v>17</v>
      </c>
      <c r="F51" s="67" t="s">
        <v>18</v>
      </c>
      <c r="G51" s="57" t="s">
        <v>19</v>
      </c>
      <c r="H51" s="1">
        <v>783</v>
      </c>
      <c r="I51" s="1">
        <v>783</v>
      </c>
      <c r="J51" s="1">
        <f t="shared" si="2"/>
        <v>806.49</v>
      </c>
      <c r="K51" s="1">
        <f t="shared" si="2"/>
        <v>830.68470000000002</v>
      </c>
      <c r="L51" s="1">
        <f t="shared" si="2"/>
        <v>855.60524099999998</v>
      </c>
      <c r="M51" s="1">
        <f t="shared" si="2"/>
        <v>881.27339823</v>
      </c>
      <c r="N51" s="2">
        <f t="shared" si="0"/>
        <v>4940.0533392299994</v>
      </c>
      <c r="O51" s="5"/>
    </row>
    <row r="52" spans="1:15" s="84" customFormat="1" ht="33">
      <c r="A52" s="64" t="s">
        <v>13</v>
      </c>
      <c r="B52" s="83" t="s">
        <v>69</v>
      </c>
      <c r="C52" s="6" t="s">
        <v>83</v>
      </c>
      <c r="D52" s="4" t="s">
        <v>16</v>
      </c>
      <c r="E52" s="4" t="s">
        <v>17</v>
      </c>
      <c r="F52" s="67" t="s">
        <v>18</v>
      </c>
      <c r="G52" s="57" t="s">
        <v>19</v>
      </c>
      <c r="H52" s="1">
        <v>498</v>
      </c>
      <c r="I52" s="1">
        <v>498</v>
      </c>
      <c r="J52" s="1">
        <f t="shared" si="2"/>
        <v>512.94000000000005</v>
      </c>
      <c r="K52" s="1">
        <f t="shared" si="2"/>
        <v>528.32820000000004</v>
      </c>
      <c r="L52" s="1">
        <f t="shared" si="2"/>
        <v>544.17804599999999</v>
      </c>
      <c r="M52" s="1">
        <f t="shared" si="2"/>
        <v>560.50338738000005</v>
      </c>
      <c r="N52" s="2">
        <f t="shared" si="0"/>
        <v>3141.9496333799998</v>
      </c>
      <c r="O52" s="5"/>
    </row>
    <row r="53" spans="1:15" s="84" customFormat="1" ht="99">
      <c r="A53" s="64" t="s">
        <v>13</v>
      </c>
      <c r="B53" s="83" t="s">
        <v>69</v>
      </c>
      <c r="C53" s="6" t="s">
        <v>84</v>
      </c>
      <c r="D53" s="4" t="s">
        <v>16</v>
      </c>
      <c r="E53" s="4" t="s">
        <v>17</v>
      </c>
      <c r="F53" s="67" t="s">
        <v>18</v>
      </c>
      <c r="G53" s="57" t="s">
        <v>19</v>
      </c>
      <c r="H53" s="1">
        <v>10717</v>
      </c>
      <c r="I53" s="1">
        <v>15150</v>
      </c>
      <c r="J53" s="1">
        <f t="shared" si="2"/>
        <v>15604.5</v>
      </c>
      <c r="K53" s="1">
        <f t="shared" si="2"/>
        <v>16072.635</v>
      </c>
      <c r="L53" s="1">
        <f t="shared" si="2"/>
        <v>16554.814050000001</v>
      </c>
      <c r="M53" s="1">
        <f t="shared" si="2"/>
        <v>17051.458471500002</v>
      </c>
      <c r="N53" s="2">
        <f t="shared" si="0"/>
        <v>91150.40752149999</v>
      </c>
      <c r="O53" s="5"/>
    </row>
    <row r="54" spans="1:15" s="84" customFormat="1" ht="33">
      <c r="A54" s="64" t="s">
        <v>13</v>
      </c>
      <c r="B54" s="83" t="s">
        <v>69</v>
      </c>
      <c r="C54" s="6" t="s">
        <v>85</v>
      </c>
      <c r="D54" s="4" t="s">
        <v>16</v>
      </c>
      <c r="E54" s="4" t="s">
        <v>17</v>
      </c>
      <c r="F54" s="67" t="s">
        <v>18</v>
      </c>
      <c r="G54" s="57" t="s">
        <v>19</v>
      </c>
      <c r="H54" s="1"/>
      <c r="I54" s="1"/>
      <c r="J54" s="1"/>
      <c r="K54" s="1"/>
      <c r="L54" s="1"/>
      <c r="M54" s="1"/>
      <c r="N54" s="2">
        <f t="shared" si="0"/>
        <v>0</v>
      </c>
      <c r="O54" s="7" t="s">
        <v>86</v>
      </c>
    </row>
    <row r="55" spans="1:15" s="84" customFormat="1" ht="33">
      <c r="A55" s="64" t="s">
        <v>13</v>
      </c>
      <c r="B55" s="83" t="s">
        <v>69</v>
      </c>
      <c r="C55" s="6" t="s">
        <v>87</v>
      </c>
      <c r="D55" s="4" t="s">
        <v>16</v>
      </c>
      <c r="E55" s="4" t="s">
        <v>17</v>
      </c>
      <c r="F55" s="67" t="s">
        <v>18</v>
      </c>
      <c r="G55" s="57" t="s">
        <v>19</v>
      </c>
      <c r="H55" s="1">
        <v>525</v>
      </c>
      <c r="I55" s="1">
        <v>525</v>
      </c>
      <c r="J55" s="1">
        <f>(I55*0.03)+I55</f>
        <v>540.75</v>
      </c>
      <c r="K55" s="1">
        <f t="shared" ref="K55:M55" si="3">(J55*0.03)+J55</f>
        <v>556.97249999999997</v>
      </c>
      <c r="L55" s="1">
        <f t="shared" si="3"/>
        <v>573.68167499999993</v>
      </c>
      <c r="M55" s="1">
        <f t="shared" si="3"/>
        <v>590.89212524999994</v>
      </c>
      <c r="N55" s="2">
        <f t="shared" si="0"/>
        <v>3312.2963002499996</v>
      </c>
      <c r="O55" s="7" t="s">
        <v>88</v>
      </c>
    </row>
    <row r="56" spans="1:15" s="69" customFormat="1" ht="33">
      <c r="A56" s="64" t="s">
        <v>13</v>
      </c>
      <c r="B56" s="65" t="s">
        <v>89</v>
      </c>
      <c r="C56" s="66" t="s">
        <v>90</v>
      </c>
      <c r="D56" s="64" t="s">
        <v>16</v>
      </c>
      <c r="E56" s="64" t="s">
        <v>17</v>
      </c>
      <c r="F56" s="64" t="s">
        <v>38</v>
      </c>
      <c r="G56" s="64" t="s">
        <v>19</v>
      </c>
      <c r="H56" s="8">
        <v>0</v>
      </c>
      <c r="I56" s="8">
        <v>2671</v>
      </c>
      <c r="J56" s="8">
        <v>3000</v>
      </c>
      <c r="K56" s="8">
        <v>3300</v>
      </c>
      <c r="L56" s="8">
        <v>3600</v>
      </c>
      <c r="M56" s="8">
        <v>3900</v>
      </c>
      <c r="N56" s="2">
        <f t="shared" si="0"/>
        <v>16471</v>
      </c>
      <c r="O56" s="66"/>
    </row>
    <row r="57" spans="1:15" s="69" customFormat="1" ht="33">
      <c r="A57" s="64" t="s">
        <v>13</v>
      </c>
      <c r="B57" s="65" t="s">
        <v>89</v>
      </c>
      <c r="C57" s="66" t="s">
        <v>91</v>
      </c>
      <c r="D57" s="64" t="s">
        <v>16</v>
      </c>
      <c r="E57" s="64" t="s">
        <v>17</v>
      </c>
      <c r="F57" s="64" t="s">
        <v>38</v>
      </c>
      <c r="G57" s="64" t="s">
        <v>19</v>
      </c>
      <c r="H57" s="8">
        <v>0</v>
      </c>
      <c r="I57" s="8">
        <v>8400</v>
      </c>
      <c r="J57" s="8">
        <v>9400</v>
      </c>
      <c r="K57" s="8">
        <v>10800</v>
      </c>
      <c r="L57" s="8">
        <v>11500</v>
      </c>
      <c r="M57" s="8">
        <v>12200</v>
      </c>
      <c r="N57" s="2">
        <f t="shared" si="0"/>
        <v>52300</v>
      </c>
      <c r="O57" s="66"/>
    </row>
    <row r="58" spans="1:15" ht="49.5">
      <c r="A58" s="64" t="s">
        <v>13</v>
      </c>
      <c r="B58" s="65" t="s">
        <v>89</v>
      </c>
      <c r="C58" s="66" t="s">
        <v>92</v>
      </c>
      <c r="D58" s="64" t="s">
        <v>16</v>
      </c>
      <c r="E58" s="64" t="s">
        <v>17</v>
      </c>
      <c r="F58" s="64" t="s">
        <v>38</v>
      </c>
      <c r="G58" s="64" t="s">
        <v>19</v>
      </c>
      <c r="H58" s="8">
        <v>0</v>
      </c>
      <c r="I58" s="8">
        <v>5150</v>
      </c>
      <c r="J58" s="8">
        <v>5750</v>
      </c>
      <c r="K58" s="8">
        <v>6350</v>
      </c>
      <c r="L58" s="8">
        <v>6950</v>
      </c>
      <c r="M58" s="8">
        <v>7550</v>
      </c>
      <c r="N58" s="2">
        <f t="shared" si="0"/>
        <v>31750</v>
      </c>
      <c r="O58" s="68"/>
    </row>
    <row r="59" spans="1:15" ht="33">
      <c r="A59" s="64" t="s">
        <v>13</v>
      </c>
      <c r="B59" s="65" t="s">
        <v>89</v>
      </c>
      <c r="C59" s="66" t="s">
        <v>93</v>
      </c>
      <c r="D59" s="64" t="s">
        <v>16</v>
      </c>
      <c r="E59" s="64" t="s">
        <v>17</v>
      </c>
      <c r="F59" s="64" t="s">
        <v>38</v>
      </c>
      <c r="G59" s="64" t="s">
        <v>19</v>
      </c>
      <c r="H59" s="8"/>
      <c r="I59" s="8">
        <v>350</v>
      </c>
      <c r="J59" s="8">
        <v>360</v>
      </c>
      <c r="K59" s="8">
        <v>370</v>
      </c>
      <c r="L59" s="8">
        <v>380</v>
      </c>
      <c r="M59" s="8">
        <v>390</v>
      </c>
      <c r="N59" s="2">
        <f t="shared" si="0"/>
        <v>1850</v>
      </c>
      <c r="O59" s="68"/>
    </row>
    <row r="60" spans="1:15" ht="33">
      <c r="A60" s="64" t="s">
        <v>13</v>
      </c>
      <c r="B60" s="65" t="s">
        <v>89</v>
      </c>
      <c r="C60" s="66" t="s">
        <v>94</v>
      </c>
      <c r="D60" s="64" t="s">
        <v>16</v>
      </c>
      <c r="E60" s="64" t="s">
        <v>17</v>
      </c>
      <c r="F60" s="64" t="s">
        <v>95</v>
      </c>
      <c r="G60" s="64" t="s">
        <v>25</v>
      </c>
      <c r="H60" s="8"/>
      <c r="I60" s="8"/>
      <c r="J60" s="8">
        <v>6500</v>
      </c>
      <c r="K60" s="8">
        <v>6800</v>
      </c>
      <c r="L60" s="8">
        <v>7000</v>
      </c>
      <c r="M60" s="8">
        <v>7300</v>
      </c>
      <c r="N60" s="2">
        <f t="shared" si="0"/>
        <v>27600</v>
      </c>
      <c r="O60" s="68"/>
    </row>
    <row r="61" spans="1:15" ht="33">
      <c r="A61" s="64" t="s">
        <v>13</v>
      </c>
      <c r="B61" s="65" t="s">
        <v>89</v>
      </c>
      <c r="C61" s="66" t="s">
        <v>96</v>
      </c>
      <c r="D61" s="64" t="s">
        <v>16</v>
      </c>
      <c r="E61" s="64" t="s">
        <v>17</v>
      </c>
      <c r="F61" s="64" t="s">
        <v>38</v>
      </c>
      <c r="G61" s="64" t="s">
        <v>19</v>
      </c>
      <c r="H61" s="8"/>
      <c r="I61" s="8">
        <v>3600</v>
      </c>
      <c r="J61" s="8">
        <v>3900</v>
      </c>
      <c r="K61" s="8">
        <v>4100</v>
      </c>
      <c r="L61" s="8">
        <v>4200</v>
      </c>
      <c r="M61" s="8">
        <v>4500</v>
      </c>
      <c r="N61" s="2">
        <f t="shared" si="0"/>
        <v>20300</v>
      </c>
      <c r="O61" s="68"/>
    </row>
    <row r="62" spans="1:15">
      <c r="A62" s="64" t="s">
        <v>13</v>
      </c>
      <c r="B62" s="65" t="s">
        <v>89</v>
      </c>
      <c r="C62" s="66" t="s">
        <v>97</v>
      </c>
      <c r="D62" s="64" t="s">
        <v>16</v>
      </c>
      <c r="E62" s="64" t="s">
        <v>17</v>
      </c>
      <c r="F62" s="64" t="s">
        <v>38</v>
      </c>
      <c r="G62" s="64" t="s">
        <v>19</v>
      </c>
      <c r="H62" s="8"/>
      <c r="I62" s="8">
        <v>150</v>
      </c>
      <c r="J62" s="8">
        <v>250</v>
      </c>
      <c r="K62" s="8">
        <v>350</v>
      </c>
      <c r="L62" s="8">
        <v>450</v>
      </c>
      <c r="M62" s="8">
        <v>550</v>
      </c>
      <c r="N62" s="2">
        <f t="shared" si="0"/>
        <v>1750</v>
      </c>
      <c r="O62" s="68"/>
    </row>
    <row r="63" spans="1:15">
      <c r="A63" s="64" t="s">
        <v>13</v>
      </c>
      <c r="B63" s="65" t="s">
        <v>89</v>
      </c>
      <c r="C63" s="66" t="s">
        <v>98</v>
      </c>
      <c r="D63" s="64" t="s">
        <v>16</v>
      </c>
      <c r="E63" s="64" t="s">
        <v>17</v>
      </c>
      <c r="F63" s="64" t="s">
        <v>38</v>
      </c>
      <c r="G63" s="64" t="s">
        <v>19</v>
      </c>
      <c r="H63" s="8"/>
      <c r="I63" s="8">
        <v>748</v>
      </c>
      <c r="J63" s="8">
        <v>948</v>
      </c>
      <c r="K63" s="8">
        <v>1048</v>
      </c>
      <c r="L63" s="8">
        <v>1348</v>
      </c>
      <c r="M63" s="8">
        <v>1548</v>
      </c>
      <c r="N63" s="2">
        <f t="shared" si="0"/>
        <v>5640</v>
      </c>
      <c r="O63" s="68"/>
    </row>
    <row r="64" spans="1:15" ht="49.5">
      <c r="A64" s="64" t="s">
        <v>13</v>
      </c>
      <c r="B64" s="65" t="s">
        <v>89</v>
      </c>
      <c r="C64" s="66" t="s">
        <v>99</v>
      </c>
      <c r="D64" s="64" t="s">
        <v>16</v>
      </c>
      <c r="E64" s="64" t="s">
        <v>17</v>
      </c>
      <c r="F64" s="64" t="s">
        <v>38</v>
      </c>
      <c r="G64" s="64" t="s">
        <v>19</v>
      </c>
      <c r="H64" s="8"/>
      <c r="I64" s="8">
        <v>600</v>
      </c>
      <c r="J64" s="8">
        <v>650</v>
      </c>
      <c r="K64" s="8">
        <v>750</v>
      </c>
      <c r="L64" s="8">
        <v>800</v>
      </c>
      <c r="M64" s="8">
        <v>850</v>
      </c>
      <c r="N64" s="2">
        <f t="shared" si="0"/>
        <v>3650</v>
      </c>
      <c r="O64" s="68"/>
    </row>
    <row r="65" spans="1:19">
      <c r="A65" s="64" t="s">
        <v>13</v>
      </c>
      <c r="B65" s="65" t="s">
        <v>89</v>
      </c>
      <c r="C65" s="66" t="s">
        <v>100</v>
      </c>
      <c r="D65" s="64" t="s">
        <v>16</v>
      </c>
      <c r="E65" s="64" t="s">
        <v>17</v>
      </c>
      <c r="F65" s="64" t="s">
        <v>38</v>
      </c>
      <c r="G65" s="64" t="s">
        <v>19</v>
      </c>
      <c r="H65" s="8"/>
      <c r="I65" s="8">
        <v>950</v>
      </c>
      <c r="J65" s="8">
        <v>1050</v>
      </c>
      <c r="K65" s="8">
        <v>1250</v>
      </c>
      <c r="L65" s="8">
        <v>1450</v>
      </c>
      <c r="M65" s="8">
        <v>1550</v>
      </c>
      <c r="N65" s="2">
        <f t="shared" si="0"/>
        <v>6250</v>
      </c>
      <c r="O65" s="68"/>
    </row>
    <row r="66" spans="1:19" ht="49.5">
      <c r="A66" s="64" t="s">
        <v>13</v>
      </c>
      <c r="B66" s="65" t="s">
        <v>89</v>
      </c>
      <c r="C66" s="66" t="s">
        <v>101</v>
      </c>
      <c r="D66" s="64" t="s">
        <v>16</v>
      </c>
      <c r="E66" s="64" t="s">
        <v>17</v>
      </c>
      <c r="F66" s="64" t="s">
        <v>38</v>
      </c>
      <c r="G66" s="64" t="s">
        <v>19</v>
      </c>
      <c r="H66" s="8"/>
      <c r="I66" s="8">
        <v>3500</v>
      </c>
      <c r="J66" s="8">
        <v>3650</v>
      </c>
      <c r="K66" s="8">
        <v>3750</v>
      </c>
      <c r="L66" s="8">
        <v>3850</v>
      </c>
      <c r="M66" s="8">
        <v>3950</v>
      </c>
      <c r="N66" s="2">
        <f t="shared" si="0"/>
        <v>18700</v>
      </c>
      <c r="O66" s="68"/>
    </row>
    <row r="67" spans="1:19">
      <c r="A67" s="64" t="s">
        <v>13</v>
      </c>
      <c r="B67" s="65" t="s">
        <v>89</v>
      </c>
      <c r="C67" s="66" t="s">
        <v>102</v>
      </c>
      <c r="D67" s="64" t="s">
        <v>16</v>
      </c>
      <c r="E67" s="64" t="s">
        <v>17</v>
      </c>
      <c r="F67" s="64" t="s">
        <v>38</v>
      </c>
      <c r="G67" s="64" t="s">
        <v>19</v>
      </c>
      <c r="H67" s="8"/>
      <c r="I67" s="8">
        <v>2555</v>
      </c>
      <c r="J67" s="8">
        <v>2752</v>
      </c>
      <c r="K67" s="8">
        <v>2952</v>
      </c>
      <c r="L67" s="8">
        <v>3152</v>
      </c>
      <c r="M67" s="8">
        <v>3352</v>
      </c>
      <c r="N67" s="2">
        <f t="shared" si="0"/>
        <v>14763</v>
      </c>
      <c r="O67" s="68"/>
    </row>
    <row r="68" spans="1:19" ht="33">
      <c r="A68" s="64" t="s">
        <v>13</v>
      </c>
      <c r="B68" s="65" t="s">
        <v>89</v>
      </c>
      <c r="C68" s="66" t="s">
        <v>103</v>
      </c>
      <c r="D68" s="64" t="s">
        <v>16</v>
      </c>
      <c r="E68" s="64" t="s">
        <v>17</v>
      </c>
      <c r="F68" s="64" t="s">
        <v>38</v>
      </c>
      <c r="G68" s="64" t="s">
        <v>19</v>
      </c>
      <c r="H68" s="8"/>
      <c r="I68" s="8">
        <v>3145.04</v>
      </c>
      <c r="J68" s="8">
        <v>3245.04</v>
      </c>
      <c r="K68" s="8">
        <v>3345.04</v>
      </c>
      <c r="L68" s="8">
        <v>3445.04</v>
      </c>
      <c r="M68" s="8">
        <v>3545.04</v>
      </c>
      <c r="N68" s="2">
        <f t="shared" ref="N68:N131" si="4">SUM(H68:M68)</f>
        <v>16725.2</v>
      </c>
      <c r="O68" s="68"/>
    </row>
    <row r="69" spans="1:19" ht="33">
      <c r="A69" s="64" t="s">
        <v>13</v>
      </c>
      <c r="B69" s="65" t="s">
        <v>89</v>
      </c>
      <c r="C69" s="66" t="s">
        <v>104</v>
      </c>
      <c r="D69" s="64" t="s">
        <v>16</v>
      </c>
      <c r="E69" s="64" t="s">
        <v>17</v>
      </c>
      <c r="F69" s="64" t="s">
        <v>105</v>
      </c>
      <c r="G69" s="64" t="s">
        <v>19</v>
      </c>
      <c r="H69" s="8"/>
      <c r="I69" s="8">
        <v>200</v>
      </c>
      <c r="J69" s="8">
        <v>250</v>
      </c>
      <c r="K69" s="8">
        <v>300</v>
      </c>
      <c r="L69" s="8">
        <v>350</v>
      </c>
      <c r="M69" s="8">
        <v>400</v>
      </c>
      <c r="N69" s="2">
        <f t="shared" si="4"/>
        <v>1500</v>
      </c>
      <c r="O69" s="68"/>
    </row>
    <row r="70" spans="1:19">
      <c r="A70" s="64" t="s">
        <v>13</v>
      </c>
      <c r="B70" s="65" t="s">
        <v>89</v>
      </c>
      <c r="C70" s="66" t="s">
        <v>106</v>
      </c>
      <c r="D70" s="64" t="s">
        <v>16</v>
      </c>
      <c r="E70" s="64" t="s">
        <v>17</v>
      </c>
      <c r="F70" s="64" t="s">
        <v>38</v>
      </c>
      <c r="G70" s="64" t="s">
        <v>25</v>
      </c>
      <c r="H70" s="8"/>
      <c r="I70" s="8"/>
      <c r="J70" s="8">
        <v>700</v>
      </c>
      <c r="K70" s="8">
        <v>800</v>
      </c>
      <c r="L70" s="8">
        <v>900</v>
      </c>
      <c r="M70" s="8">
        <v>1000</v>
      </c>
      <c r="N70" s="2">
        <f t="shared" si="4"/>
        <v>3400</v>
      </c>
      <c r="O70" s="68"/>
    </row>
    <row r="71" spans="1:19" ht="33">
      <c r="A71" s="64" t="s">
        <v>13</v>
      </c>
      <c r="B71" s="65" t="s">
        <v>89</v>
      </c>
      <c r="C71" s="66" t="s">
        <v>107</v>
      </c>
      <c r="D71" s="64" t="s">
        <v>16</v>
      </c>
      <c r="E71" s="64" t="s">
        <v>17</v>
      </c>
      <c r="F71" s="64" t="s">
        <v>38</v>
      </c>
      <c r="G71" s="64" t="s">
        <v>25</v>
      </c>
      <c r="H71" s="8"/>
      <c r="I71" s="8"/>
      <c r="J71" s="8">
        <v>8950</v>
      </c>
      <c r="K71" s="8">
        <v>9150</v>
      </c>
      <c r="L71" s="8">
        <v>9250</v>
      </c>
      <c r="M71" s="8">
        <v>9350</v>
      </c>
      <c r="N71" s="2">
        <f t="shared" si="4"/>
        <v>36700</v>
      </c>
      <c r="O71" s="68"/>
    </row>
    <row r="72" spans="1:19" ht="33">
      <c r="A72" s="64" t="s">
        <v>13</v>
      </c>
      <c r="B72" s="65" t="s">
        <v>89</v>
      </c>
      <c r="C72" s="66" t="s">
        <v>108</v>
      </c>
      <c r="D72" s="64" t="s">
        <v>16</v>
      </c>
      <c r="E72" s="64" t="s">
        <v>17</v>
      </c>
      <c r="F72" s="64" t="s">
        <v>18</v>
      </c>
      <c r="G72" s="64" t="s">
        <v>25</v>
      </c>
      <c r="H72" s="8"/>
      <c r="I72" s="8"/>
      <c r="J72" s="8">
        <v>6500</v>
      </c>
      <c r="K72" s="8">
        <v>6700</v>
      </c>
      <c r="L72" s="8">
        <v>7000</v>
      </c>
      <c r="M72" s="8">
        <v>720</v>
      </c>
      <c r="N72" s="2">
        <f t="shared" si="4"/>
        <v>20920</v>
      </c>
      <c r="O72" s="68"/>
    </row>
    <row r="73" spans="1:19">
      <c r="A73" s="64" t="s">
        <v>13</v>
      </c>
      <c r="B73" s="65" t="s">
        <v>89</v>
      </c>
      <c r="C73" s="66" t="s">
        <v>109</v>
      </c>
      <c r="D73" s="64" t="s">
        <v>16</v>
      </c>
      <c r="E73" s="64" t="s">
        <v>17</v>
      </c>
      <c r="F73" s="64" t="s">
        <v>18</v>
      </c>
      <c r="G73" s="64" t="s">
        <v>25</v>
      </c>
      <c r="H73" s="8"/>
      <c r="I73" s="8"/>
      <c r="J73" s="8">
        <v>1200</v>
      </c>
      <c r="K73" s="8">
        <v>1300</v>
      </c>
      <c r="L73" s="8">
        <v>1400</v>
      </c>
      <c r="M73" s="8">
        <v>1500</v>
      </c>
      <c r="N73" s="2">
        <f t="shared" si="4"/>
        <v>5400</v>
      </c>
      <c r="O73" s="68"/>
    </row>
    <row r="74" spans="1:19" ht="33">
      <c r="A74" s="64" t="s">
        <v>13</v>
      </c>
      <c r="B74" s="65" t="s">
        <v>89</v>
      </c>
      <c r="C74" s="66" t="s">
        <v>110</v>
      </c>
      <c r="D74" s="64" t="s">
        <v>16</v>
      </c>
      <c r="E74" s="64" t="s">
        <v>17</v>
      </c>
      <c r="F74" s="64" t="s">
        <v>18</v>
      </c>
      <c r="G74" s="64" t="s">
        <v>19</v>
      </c>
      <c r="H74" s="8"/>
      <c r="I74" s="8">
        <v>150</v>
      </c>
      <c r="J74" s="8">
        <v>170</v>
      </c>
      <c r="K74" s="8">
        <v>190</v>
      </c>
      <c r="L74" s="8">
        <v>210</v>
      </c>
      <c r="M74" s="8">
        <v>230</v>
      </c>
      <c r="N74" s="2">
        <f t="shared" si="4"/>
        <v>950</v>
      </c>
      <c r="O74" s="68"/>
    </row>
    <row r="75" spans="1:19">
      <c r="A75" s="64" t="s">
        <v>13</v>
      </c>
      <c r="B75" s="65" t="s">
        <v>89</v>
      </c>
      <c r="C75" s="66" t="s">
        <v>111</v>
      </c>
      <c r="D75" s="64" t="s">
        <v>16</v>
      </c>
      <c r="E75" s="64" t="s">
        <v>17</v>
      </c>
      <c r="F75" s="64" t="s">
        <v>18</v>
      </c>
      <c r="G75" s="64" t="s">
        <v>19</v>
      </c>
      <c r="H75" s="8"/>
      <c r="I75" s="8">
        <v>800</v>
      </c>
      <c r="J75" s="8">
        <v>900</v>
      </c>
      <c r="K75" s="8">
        <v>1000</v>
      </c>
      <c r="L75" s="8">
        <v>1200</v>
      </c>
      <c r="M75" s="8">
        <v>1400</v>
      </c>
      <c r="N75" s="2">
        <f t="shared" si="4"/>
        <v>5300</v>
      </c>
      <c r="O75" s="68"/>
      <c r="S75" s="61">
        <v>500</v>
      </c>
    </row>
    <row r="76" spans="1:19" s="69" customFormat="1" ht="49.5">
      <c r="A76" s="64" t="s">
        <v>13</v>
      </c>
      <c r="B76" s="65" t="s">
        <v>112</v>
      </c>
      <c r="C76" s="66" t="s">
        <v>113</v>
      </c>
      <c r="D76" s="64" t="s">
        <v>16</v>
      </c>
      <c r="E76" s="64" t="s">
        <v>17</v>
      </c>
      <c r="F76" s="67" t="s">
        <v>38</v>
      </c>
      <c r="G76" s="64" t="s">
        <v>19</v>
      </c>
      <c r="H76" s="2">
        <v>445</v>
      </c>
      <c r="I76" s="2">
        <v>458</v>
      </c>
      <c r="J76" s="2">
        <v>2083.2199999999998</v>
      </c>
      <c r="K76" s="2">
        <v>2145.9</v>
      </c>
      <c r="L76" s="2">
        <v>2210.4</v>
      </c>
      <c r="M76" s="2">
        <v>2276.6999999999998</v>
      </c>
      <c r="N76" s="2">
        <f t="shared" si="4"/>
        <v>9619.2200000000012</v>
      </c>
      <c r="O76" s="68"/>
    </row>
    <row r="77" spans="1:19" ht="82.5">
      <c r="A77" s="64" t="s">
        <v>13</v>
      </c>
      <c r="B77" s="65" t="s">
        <v>112</v>
      </c>
      <c r="C77" s="66" t="s">
        <v>114</v>
      </c>
      <c r="D77" s="64" t="s">
        <v>16</v>
      </c>
      <c r="E77" s="64" t="s">
        <v>17</v>
      </c>
      <c r="F77" s="64" t="s">
        <v>18</v>
      </c>
      <c r="G77" s="64" t="s">
        <v>25</v>
      </c>
      <c r="H77" s="2">
        <v>0</v>
      </c>
      <c r="I77" s="2">
        <v>0</v>
      </c>
      <c r="J77" s="2">
        <v>72783.539999999994</v>
      </c>
      <c r="K77" s="2">
        <v>0</v>
      </c>
      <c r="L77" s="2">
        <v>0</v>
      </c>
      <c r="M77" s="2">
        <v>0</v>
      </c>
      <c r="N77" s="2">
        <f t="shared" si="4"/>
        <v>72783.539999999994</v>
      </c>
      <c r="O77" s="68"/>
    </row>
    <row r="78" spans="1:19" ht="33">
      <c r="A78" s="64" t="s">
        <v>13</v>
      </c>
      <c r="B78" s="65" t="s">
        <v>112</v>
      </c>
      <c r="C78" s="66" t="s">
        <v>115</v>
      </c>
      <c r="D78" s="64" t="s">
        <v>16</v>
      </c>
      <c r="E78" s="64" t="s">
        <v>17</v>
      </c>
      <c r="F78" s="67" t="s">
        <v>38</v>
      </c>
      <c r="G78" s="64" t="s">
        <v>19</v>
      </c>
      <c r="H78" s="2">
        <v>588</v>
      </c>
      <c r="I78" s="2">
        <v>606</v>
      </c>
      <c r="J78" s="2">
        <v>624</v>
      </c>
      <c r="K78" s="2">
        <v>643</v>
      </c>
      <c r="L78" s="2">
        <v>662</v>
      </c>
      <c r="M78" s="2">
        <v>682</v>
      </c>
      <c r="N78" s="2">
        <f t="shared" si="4"/>
        <v>3805</v>
      </c>
      <c r="O78" s="68"/>
    </row>
    <row r="79" spans="1:19" ht="33">
      <c r="A79" s="64" t="s">
        <v>13</v>
      </c>
      <c r="B79" s="65" t="s">
        <v>112</v>
      </c>
      <c r="C79" s="66" t="s">
        <v>116</v>
      </c>
      <c r="D79" s="64" t="s">
        <v>16</v>
      </c>
      <c r="E79" s="64" t="s">
        <v>17</v>
      </c>
      <c r="F79" s="67" t="s">
        <v>38</v>
      </c>
      <c r="G79" s="64" t="s">
        <v>19</v>
      </c>
      <c r="H79" s="2">
        <v>244</v>
      </c>
      <c r="I79" s="2">
        <v>248</v>
      </c>
      <c r="J79" s="2">
        <v>252</v>
      </c>
      <c r="K79" s="2">
        <v>256</v>
      </c>
      <c r="L79" s="2">
        <v>260</v>
      </c>
      <c r="M79" s="2">
        <v>264</v>
      </c>
      <c r="N79" s="2">
        <f t="shared" si="4"/>
        <v>1524</v>
      </c>
      <c r="O79" s="68"/>
    </row>
    <row r="80" spans="1:19" ht="33">
      <c r="A80" s="64" t="s">
        <v>13</v>
      </c>
      <c r="B80" s="65" t="s">
        <v>112</v>
      </c>
      <c r="C80" s="66" t="s">
        <v>117</v>
      </c>
      <c r="D80" s="64" t="s">
        <v>16</v>
      </c>
      <c r="E80" s="64" t="s">
        <v>17</v>
      </c>
      <c r="F80" s="67" t="s">
        <v>38</v>
      </c>
      <c r="G80" s="64" t="s">
        <v>19</v>
      </c>
      <c r="H80" s="2">
        <v>20000</v>
      </c>
      <c r="I80" s="2">
        <v>20000</v>
      </c>
      <c r="J80" s="2">
        <v>20000</v>
      </c>
      <c r="K80" s="2">
        <v>20000</v>
      </c>
      <c r="L80" s="2">
        <v>20000</v>
      </c>
      <c r="M80" s="2">
        <v>20000</v>
      </c>
      <c r="N80" s="2">
        <f t="shared" si="4"/>
        <v>120000</v>
      </c>
      <c r="O80" s="68"/>
    </row>
    <row r="81" spans="1:15" s="69" customFormat="1" ht="33">
      <c r="A81" s="64" t="s">
        <v>13</v>
      </c>
      <c r="B81" s="65" t="s">
        <v>112</v>
      </c>
      <c r="C81" s="66" t="s">
        <v>118</v>
      </c>
      <c r="D81" s="64" t="s">
        <v>16</v>
      </c>
      <c r="E81" s="64" t="s">
        <v>17</v>
      </c>
      <c r="F81" s="67" t="s">
        <v>38</v>
      </c>
      <c r="G81" s="64" t="s">
        <v>19</v>
      </c>
      <c r="H81" s="2">
        <v>117</v>
      </c>
      <c r="I81" s="2">
        <v>121</v>
      </c>
      <c r="J81" s="2">
        <v>125</v>
      </c>
      <c r="K81" s="2">
        <v>129</v>
      </c>
      <c r="L81" s="2">
        <v>133</v>
      </c>
      <c r="M81" s="2">
        <v>137</v>
      </c>
      <c r="N81" s="2">
        <f t="shared" si="4"/>
        <v>762</v>
      </c>
      <c r="O81" s="68"/>
    </row>
    <row r="82" spans="1:15" s="69" customFormat="1" ht="49.5">
      <c r="A82" s="64" t="s">
        <v>13</v>
      </c>
      <c r="B82" s="65" t="s">
        <v>119</v>
      </c>
      <c r="C82" s="66" t="s">
        <v>120</v>
      </c>
      <c r="D82" s="64" t="s">
        <v>16</v>
      </c>
      <c r="E82" s="64" t="s">
        <v>17</v>
      </c>
      <c r="F82" s="67" t="s">
        <v>38</v>
      </c>
      <c r="G82" s="64" t="s">
        <v>25</v>
      </c>
      <c r="H82" s="8"/>
      <c r="I82" s="8">
        <v>73857</v>
      </c>
      <c r="J82" s="8">
        <v>42204</v>
      </c>
      <c r="K82" s="8">
        <v>58030.5</v>
      </c>
      <c r="L82" s="8">
        <v>51066.84</v>
      </c>
      <c r="M82" s="8">
        <v>14043.380999999999</v>
      </c>
      <c r="N82" s="2">
        <f t="shared" si="4"/>
        <v>239201.72099999999</v>
      </c>
      <c r="O82" s="68"/>
    </row>
    <row r="83" spans="1:15" s="69" customFormat="1" ht="33">
      <c r="A83" s="64" t="s">
        <v>13</v>
      </c>
      <c r="B83" s="65" t="s">
        <v>119</v>
      </c>
      <c r="C83" s="66" t="s">
        <v>121</v>
      </c>
      <c r="D83" s="64" t="s">
        <v>16</v>
      </c>
      <c r="E83" s="64" t="s">
        <v>17</v>
      </c>
      <c r="F83" s="67" t="s">
        <v>38</v>
      </c>
      <c r="G83" s="64" t="s">
        <v>25</v>
      </c>
      <c r="H83" s="8">
        <v>0</v>
      </c>
      <c r="I83" s="8">
        <v>0</v>
      </c>
      <c r="J83" s="8">
        <v>347824.89250000002</v>
      </c>
      <c r="K83" s="8">
        <v>244871.8</v>
      </c>
      <c r="L83" s="8">
        <v>106271.97078</v>
      </c>
      <c r="M83" s="8">
        <v>0</v>
      </c>
      <c r="N83" s="2">
        <f t="shared" si="4"/>
        <v>698968.66327999998</v>
      </c>
      <c r="O83" s="68"/>
    </row>
    <row r="84" spans="1:15" s="69" customFormat="1" ht="33">
      <c r="A84" s="64" t="s">
        <v>13</v>
      </c>
      <c r="B84" s="65" t="s">
        <v>119</v>
      </c>
      <c r="C84" s="9" t="s">
        <v>122</v>
      </c>
      <c r="D84" s="64" t="s">
        <v>16</v>
      </c>
      <c r="E84" s="64" t="s">
        <v>17</v>
      </c>
      <c r="F84" s="67" t="s">
        <v>38</v>
      </c>
      <c r="G84" s="64" t="s">
        <v>25</v>
      </c>
      <c r="H84" s="8">
        <v>0</v>
      </c>
      <c r="I84" s="8">
        <v>0</v>
      </c>
      <c r="J84" s="8">
        <v>81785.734129999997</v>
      </c>
      <c r="K84" s="8">
        <v>485663.44429999997</v>
      </c>
      <c r="L84" s="8">
        <v>224554</v>
      </c>
      <c r="M84" s="8">
        <v>0</v>
      </c>
      <c r="N84" s="2">
        <f t="shared" si="4"/>
        <v>792003.17842999997</v>
      </c>
      <c r="O84" s="68"/>
    </row>
    <row r="85" spans="1:15" s="69" customFormat="1">
      <c r="A85" s="64" t="s">
        <v>13</v>
      </c>
      <c r="B85" s="65" t="s">
        <v>119</v>
      </c>
      <c r="C85" s="9" t="s">
        <v>123</v>
      </c>
      <c r="D85" s="64" t="s">
        <v>16</v>
      </c>
      <c r="E85" s="64" t="s">
        <v>17</v>
      </c>
      <c r="F85" s="67" t="s">
        <v>38</v>
      </c>
      <c r="G85" s="64" t="s">
        <v>25</v>
      </c>
      <c r="H85" s="8">
        <v>0</v>
      </c>
      <c r="I85" s="8">
        <v>0</v>
      </c>
      <c r="J85" s="8">
        <v>63832.08</v>
      </c>
      <c r="K85" s="8">
        <v>0</v>
      </c>
      <c r="L85" s="8">
        <v>0</v>
      </c>
      <c r="M85" s="8">
        <v>0</v>
      </c>
      <c r="N85" s="2">
        <f t="shared" si="4"/>
        <v>63832.08</v>
      </c>
      <c r="O85" s="68"/>
    </row>
    <row r="86" spans="1:15" s="69" customFormat="1" ht="33">
      <c r="A86" s="64" t="s">
        <v>13</v>
      </c>
      <c r="B86" s="65" t="s">
        <v>119</v>
      </c>
      <c r="C86" s="66" t="s">
        <v>124</v>
      </c>
      <c r="D86" s="64" t="s">
        <v>16</v>
      </c>
      <c r="E86" s="64" t="s">
        <v>17</v>
      </c>
      <c r="F86" s="67" t="s">
        <v>38</v>
      </c>
      <c r="G86" s="64" t="s">
        <v>19</v>
      </c>
      <c r="H86" s="8">
        <v>8552</v>
      </c>
      <c r="I86" s="8">
        <v>8808</v>
      </c>
      <c r="J86" s="8">
        <v>9248.4</v>
      </c>
      <c r="K86" s="8">
        <v>0</v>
      </c>
      <c r="L86" s="8">
        <v>0</v>
      </c>
      <c r="M86" s="8">
        <v>0</v>
      </c>
      <c r="N86" s="2">
        <f t="shared" si="4"/>
        <v>26608.400000000001</v>
      </c>
      <c r="O86" s="68"/>
    </row>
    <row r="87" spans="1:15" s="69" customFormat="1" ht="66">
      <c r="A87" s="64" t="s">
        <v>13</v>
      </c>
      <c r="B87" s="65" t="s">
        <v>119</v>
      </c>
      <c r="C87" s="66" t="s">
        <v>125</v>
      </c>
      <c r="D87" s="64" t="s">
        <v>16</v>
      </c>
      <c r="E87" s="64" t="s">
        <v>17</v>
      </c>
      <c r="F87" s="67" t="s">
        <v>38</v>
      </c>
      <c r="G87" s="64" t="s">
        <v>19</v>
      </c>
      <c r="H87" s="8">
        <v>2717</v>
      </c>
      <c r="I87" s="8">
        <v>2797</v>
      </c>
      <c r="J87" s="8">
        <v>2936.85</v>
      </c>
      <c r="K87" s="8">
        <v>0</v>
      </c>
      <c r="L87" s="8">
        <v>0</v>
      </c>
      <c r="M87" s="8">
        <v>0</v>
      </c>
      <c r="N87" s="2">
        <f t="shared" si="4"/>
        <v>8450.85</v>
      </c>
      <c r="O87" s="68"/>
    </row>
    <row r="88" spans="1:15" s="69" customFormat="1" ht="181.5">
      <c r="A88" s="64" t="s">
        <v>13</v>
      </c>
      <c r="B88" s="65" t="s">
        <v>119</v>
      </c>
      <c r="C88" s="66" t="s">
        <v>126</v>
      </c>
      <c r="D88" s="64" t="s">
        <v>16</v>
      </c>
      <c r="E88" s="64" t="s">
        <v>17</v>
      </c>
      <c r="F88" s="67" t="s">
        <v>38</v>
      </c>
      <c r="G88" s="64" t="s">
        <v>19</v>
      </c>
      <c r="H88" s="8">
        <v>88160</v>
      </c>
      <c r="I88" s="8">
        <v>94464</v>
      </c>
      <c r="J88" s="8">
        <v>99187.199999999997</v>
      </c>
      <c r="K88" s="8">
        <v>0</v>
      </c>
      <c r="L88" s="8">
        <v>0</v>
      </c>
      <c r="M88" s="8">
        <v>0</v>
      </c>
      <c r="N88" s="2">
        <f t="shared" si="4"/>
        <v>281811.20000000001</v>
      </c>
      <c r="O88" s="68"/>
    </row>
    <row r="89" spans="1:15" s="69" customFormat="1" ht="99">
      <c r="A89" s="64" t="s">
        <v>13</v>
      </c>
      <c r="B89" s="65" t="s">
        <v>119</v>
      </c>
      <c r="C89" s="66" t="s">
        <v>127</v>
      </c>
      <c r="D89" s="64" t="s">
        <v>16</v>
      </c>
      <c r="E89" s="64" t="s">
        <v>17</v>
      </c>
      <c r="F89" s="67" t="s">
        <v>38</v>
      </c>
      <c r="G89" s="64" t="s">
        <v>19</v>
      </c>
      <c r="H89" s="8">
        <v>145849.9999999984</v>
      </c>
      <c r="I89" s="8">
        <v>152011</v>
      </c>
      <c r="J89" s="8">
        <v>159611.54999999999</v>
      </c>
      <c r="K89" s="8">
        <v>0</v>
      </c>
      <c r="L89" s="8">
        <v>0</v>
      </c>
      <c r="M89" s="8">
        <v>0</v>
      </c>
      <c r="N89" s="2">
        <f t="shared" si="4"/>
        <v>457472.54999999836</v>
      </c>
      <c r="O89" s="68"/>
    </row>
    <row r="90" spans="1:15" s="69" customFormat="1" ht="33">
      <c r="A90" s="64" t="s">
        <v>13</v>
      </c>
      <c r="B90" s="65" t="s">
        <v>119</v>
      </c>
      <c r="C90" s="66" t="s">
        <v>128</v>
      </c>
      <c r="D90" s="64" t="s">
        <v>16</v>
      </c>
      <c r="E90" s="64" t="s">
        <v>17</v>
      </c>
      <c r="F90" s="67" t="s">
        <v>38</v>
      </c>
      <c r="G90" s="64" t="s">
        <v>19</v>
      </c>
      <c r="H90" s="8">
        <v>12270</v>
      </c>
      <c r="I90" s="8">
        <v>12416</v>
      </c>
      <c r="J90" s="8">
        <v>13036.8</v>
      </c>
      <c r="K90" s="8">
        <v>0</v>
      </c>
      <c r="L90" s="8">
        <v>0</v>
      </c>
      <c r="M90" s="8">
        <v>0</v>
      </c>
      <c r="N90" s="2">
        <f t="shared" si="4"/>
        <v>37722.800000000003</v>
      </c>
      <c r="O90" s="68"/>
    </row>
    <row r="91" spans="1:15" s="69" customFormat="1" ht="181.5">
      <c r="A91" s="64" t="s">
        <v>13</v>
      </c>
      <c r="B91" s="65" t="s">
        <v>119</v>
      </c>
      <c r="C91" s="66" t="s">
        <v>129</v>
      </c>
      <c r="D91" s="64" t="s">
        <v>16</v>
      </c>
      <c r="E91" s="64" t="s">
        <v>17</v>
      </c>
      <c r="F91" s="67" t="s">
        <v>38</v>
      </c>
      <c r="G91" s="64" t="s">
        <v>19</v>
      </c>
      <c r="H91" s="8">
        <v>2148</v>
      </c>
      <c r="I91" s="8">
        <v>2200</v>
      </c>
      <c r="J91" s="8">
        <v>2310</v>
      </c>
      <c r="K91" s="8">
        <v>0</v>
      </c>
      <c r="L91" s="8">
        <v>0</v>
      </c>
      <c r="M91" s="8">
        <v>0</v>
      </c>
      <c r="N91" s="2">
        <f t="shared" si="4"/>
        <v>6658</v>
      </c>
      <c r="O91" s="68"/>
    </row>
    <row r="92" spans="1:15" s="69" customFormat="1" ht="49.5">
      <c r="A92" s="64" t="s">
        <v>13</v>
      </c>
      <c r="B92" s="65" t="s">
        <v>119</v>
      </c>
      <c r="C92" s="66" t="s">
        <v>130</v>
      </c>
      <c r="D92" s="64" t="s">
        <v>16</v>
      </c>
      <c r="E92" s="64" t="s">
        <v>17</v>
      </c>
      <c r="F92" s="67" t="s">
        <v>38</v>
      </c>
      <c r="G92" s="64" t="s">
        <v>19</v>
      </c>
      <c r="H92" s="8">
        <v>7162</v>
      </c>
      <c r="I92" s="8">
        <v>7351</v>
      </c>
      <c r="J92" s="8">
        <v>7718.55</v>
      </c>
      <c r="K92" s="8">
        <v>0</v>
      </c>
      <c r="L92" s="8">
        <v>0</v>
      </c>
      <c r="M92" s="8">
        <v>0</v>
      </c>
      <c r="N92" s="2">
        <f t="shared" si="4"/>
        <v>22231.55</v>
      </c>
      <c r="O92" s="68"/>
    </row>
    <row r="93" spans="1:15" s="69" customFormat="1" ht="33">
      <c r="A93" s="64" t="s">
        <v>13</v>
      </c>
      <c r="B93" s="65" t="s">
        <v>119</v>
      </c>
      <c r="C93" s="66" t="s">
        <v>131</v>
      </c>
      <c r="D93" s="64" t="s">
        <v>16</v>
      </c>
      <c r="E93" s="64" t="s">
        <v>17</v>
      </c>
      <c r="F93" s="67" t="s">
        <v>38</v>
      </c>
      <c r="G93" s="64" t="s">
        <v>19</v>
      </c>
      <c r="H93" s="8">
        <v>40000</v>
      </c>
      <c r="I93" s="8">
        <v>40000</v>
      </c>
      <c r="J93" s="8">
        <v>42000</v>
      </c>
      <c r="K93" s="8">
        <v>0</v>
      </c>
      <c r="L93" s="8">
        <v>0</v>
      </c>
      <c r="M93" s="8">
        <v>0</v>
      </c>
      <c r="N93" s="2">
        <f t="shared" si="4"/>
        <v>122000</v>
      </c>
      <c r="O93" s="68"/>
    </row>
    <row r="94" spans="1:15" s="89" customFormat="1" ht="33">
      <c r="A94" s="64" t="s">
        <v>13</v>
      </c>
      <c r="B94" s="85" t="s">
        <v>132</v>
      </c>
      <c r="C94" s="86" t="s">
        <v>133</v>
      </c>
      <c r="D94" s="87" t="s">
        <v>134</v>
      </c>
      <c r="E94" s="87" t="s">
        <v>17</v>
      </c>
      <c r="F94" s="67" t="s">
        <v>38</v>
      </c>
      <c r="G94" s="87" t="s">
        <v>19</v>
      </c>
      <c r="H94" s="10">
        <v>360.7516</v>
      </c>
      <c r="I94" s="10">
        <v>360.7516</v>
      </c>
      <c r="J94" s="10">
        <v>360.7516</v>
      </c>
      <c r="K94" s="10">
        <v>360.7516</v>
      </c>
      <c r="L94" s="10">
        <v>360.7516</v>
      </c>
      <c r="M94" s="10">
        <v>360.7516</v>
      </c>
      <c r="N94" s="2">
        <f t="shared" si="4"/>
        <v>2164.5095999999999</v>
      </c>
      <c r="O94" s="88"/>
    </row>
    <row r="95" spans="1:15" s="89" customFormat="1" ht="33">
      <c r="A95" s="64" t="s">
        <v>13</v>
      </c>
      <c r="B95" s="85" t="s">
        <v>132</v>
      </c>
      <c r="C95" s="86" t="s">
        <v>135</v>
      </c>
      <c r="D95" s="87" t="s">
        <v>134</v>
      </c>
      <c r="E95" s="87" t="s">
        <v>17</v>
      </c>
      <c r="F95" s="67" t="s">
        <v>38</v>
      </c>
      <c r="G95" s="87" t="s">
        <v>19</v>
      </c>
      <c r="H95" s="10">
        <v>150</v>
      </c>
      <c r="I95" s="10">
        <v>150</v>
      </c>
      <c r="J95" s="10">
        <v>150</v>
      </c>
      <c r="K95" s="10">
        <v>150</v>
      </c>
      <c r="L95" s="10">
        <v>150</v>
      </c>
      <c r="M95" s="10">
        <v>150</v>
      </c>
      <c r="N95" s="2">
        <f t="shared" si="4"/>
        <v>900</v>
      </c>
      <c r="O95" s="88"/>
    </row>
    <row r="96" spans="1:15" s="89" customFormat="1" ht="33">
      <c r="A96" s="64" t="s">
        <v>13</v>
      </c>
      <c r="B96" s="85" t="s">
        <v>132</v>
      </c>
      <c r="C96" s="86" t="s">
        <v>136</v>
      </c>
      <c r="D96" s="87" t="s">
        <v>134</v>
      </c>
      <c r="E96" s="87" t="s">
        <v>17</v>
      </c>
      <c r="F96" s="67" t="s">
        <v>38</v>
      </c>
      <c r="G96" s="87" t="s">
        <v>19</v>
      </c>
      <c r="H96" s="10">
        <v>3480.4940000000001</v>
      </c>
      <c r="I96" s="10">
        <v>3480.4940000000001</v>
      </c>
      <c r="J96" s="10">
        <v>3480.4940000000001</v>
      </c>
      <c r="K96" s="10">
        <v>3480.4940000000001</v>
      </c>
      <c r="L96" s="10">
        <v>3480.4940000000001</v>
      </c>
      <c r="M96" s="10">
        <v>3480.4940000000001</v>
      </c>
      <c r="N96" s="2">
        <f t="shared" si="4"/>
        <v>20882.964</v>
      </c>
      <c r="O96" s="88"/>
    </row>
    <row r="97" spans="1:15" s="89" customFormat="1" ht="33">
      <c r="A97" s="64" t="s">
        <v>13</v>
      </c>
      <c r="B97" s="85" t="s">
        <v>132</v>
      </c>
      <c r="C97" s="86" t="s">
        <v>137</v>
      </c>
      <c r="D97" s="87" t="s">
        <v>134</v>
      </c>
      <c r="E97" s="87" t="s">
        <v>17</v>
      </c>
      <c r="F97" s="67" t="s">
        <v>38</v>
      </c>
      <c r="G97" s="87" t="s">
        <v>19</v>
      </c>
      <c r="H97" s="10">
        <v>3904.98108</v>
      </c>
      <c r="I97" s="10">
        <v>3904.98108</v>
      </c>
      <c r="J97" s="10">
        <v>3904.98108</v>
      </c>
      <c r="K97" s="10">
        <v>3904.98108</v>
      </c>
      <c r="L97" s="10">
        <v>3904.98108</v>
      </c>
      <c r="M97" s="10">
        <v>3904.98108</v>
      </c>
      <c r="N97" s="2">
        <f t="shared" si="4"/>
        <v>23429.886480000001</v>
      </c>
      <c r="O97" s="88"/>
    </row>
    <row r="98" spans="1:15" s="89" customFormat="1" ht="33">
      <c r="A98" s="64" t="s">
        <v>13</v>
      </c>
      <c r="B98" s="85" t="s">
        <v>132</v>
      </c>
      <c r="C98" s="86" t="s">
        <v>138</v>
      </c>
      <c r="D98" s="87" t="s">
        <v>134</v>
      </c>
      <c r="E98" s="87" t="s">
        <v>17</v>
      </c>
      <c r="F98" s="67" t="s">
        <v>38</v>
      </c>
      <c r="G98" s="87" t="s">
        <v>19</v>
      </c>
      <c r="H98" s="10">
        <v>9442.8940000000002</v>
      </c>
      <c r="I98" s="10">
        <v>9442.8940000000002</v>
      </c>
      <c r="J98" s="10">
        <v>9442.8940000000002</v>
      </c>
      <c r="K98" s="10">
        <v>9442.8940000000002</v>
      </c>
      <c r="L98" s="10">
        <v>9442.8940000000002</v>
      </c>
      <c r="M98" s="10">
        <v>9442.8940000000002</v>
      </c>
      <c r="N98" s="2">
        <f t="shared" si="4"/>
        <v>56657.364000000001</v>
      </c>
      <c r="O98" s="88"/>
    </row>
    <row r="99" spans="1:15" s="89" customFormat="1" ht="33">
      <c r="A99" s="64" t="s">
        <v>13</v>
      </c>
      <c r="B99" s="85" t="s">
        <v>132</v>
      </c>
      <c r="C99" s="86" t="s">
        <v>139</v>
      </c>
      <c r="D99" s="87" t="s">
        <v>134</v>
      </c>
      <c r="E99" s="87" t="s">
        <v>17</v>
      </c>
      <c r="F99" s="67" t="s">
        <v>38</v>
      </c>
      <c r="G99" s="87" t="s">
        <v>19</v>
      </c>
      <c r="H99" s="10">
        <v>1862.1279</v>
      </c>
      <c r="I99" s="10">
        <v>1862.1279</v>
      </c>
      <c r="J99" s="10">
        <v>1862.1279</v>
      </c>
      <c r="K99" s="10">
        <v>1862.1279</v>
      </c>
      <c r="L99" s="10">
        <v>1862.1279</v>
      </c>
      <c r="M99" s="10">
        <v>1862.1279</v>
      </c>
      <c r="N99" s="2">
        <f t="shared" si="4"/>
        <v>11172.767399999999</v>
      </c>
      <c r="O99" s="88"/>
    </row>
    <row r="100" spans="1:15" s="89" customFormat="1" ht="33">
      <c r="A100" s="64" t="s">
        <v>13</v>
      </c>
      <c r="B100" s="85" t="s">
        <v>132</v>
      </c>
      <c r="C100" s="86" t="s">
        <v>140</v>
      </c>
      <c r="D100" s="87" t="s">
        <v>134</v>
      </c>
      <c r="E100" s="87" t="s">
        <v>17</v>
      </c>
      <c r="F100" s="67" t="s">
        <v>38</v>
      </c>
      <c r="G100" s="87" t="s">
        <v>19</v>
      </c>
      <c r="H100" s="10">
        <v>16865.751420000001</v>
      </c>
      <c r="I100" s="10">
        <v>16865.751420000001</v>
      </c>
      <c r="J100" s="10">
        <v>16865.751420000001</v>
      </c>
      <c r="K100" s="10">
        <v>16865.751420000001</v>
      </c>
      <c r="L100" s="10">
        <v>16865.751420000001</v>
      </c>
      <c r="M100" s="10">
        <v>16865.751420000001</v>
      </c>
      <c r="N100" s="2">
        <f t="shared" si="4"/>
        <v>101194.50852</v>
      </c>
      <c r="O100" s="88"/>
    </row>
    <row r="101" spans="1:15" s="90" customFormat="1" ht="33">
      <c r="A101" s="64" t="s">
        <v>13</v>
      </c>
      <c r="B101" s="85" t="s">
        <v>132</v>
      </c>
      <c r="C101" s="86" t="s">
        <v>141</v>
      </c>
      <c r="D101" s="87" t="s">
        <v>134</v>
      </c>
      <c r="E101" s="87" t="s">
        <v>17</v>
      </c>
      <c r="F101" s="67" t="s">
        <v>38</v>
      </c>
      <c r="G101" s="87" t="s">
        <v>25</v>
      </c>
      <c r="H101" s="10"/>
      <c r="I101" s="10">
        <v>0</v>
      </c>
      <c r="J101" s="10">
        <v>185000</v>
      </c>
      <c r="K101" s="10">
        <v>35000</v>
      </c>
      <c r="L101" s="10">
        <v>0</v>
      </c>
      <c r="M101" s="10">
        <v>0</v>
      </c>
      <c r="N101" s="2">
        <f t="shared" si="4"/>
        <v>220000</v>
      </c>
      <c r="O101" s="88"/>
    </row>
    <row r="102" spans="1:15" s="90" customFormat="1" ht="33">
      <c r="A102" s="64" t="s">
        <v>13</v>
      </c>
      <c r="B102" s="85" t="s">
        <v>132</v>
      </c>
      <c r="C102" s="86" t="s">
        <v>142</v>
      </c>
      <c r="D102" s="87" t="s">
        <v>134</v>
      </c>
      <c r="E102" s="87" t="s">
        <v>17</v>
      </c>
      <c r="F102" s="67" t="s">
        <v>38</v>
      </c>
      <c r="G102" s="87" t="s">
        <v>25</v>
      </c>
      <c r="H102" s="10"/>
      <c r="I102" s="10">
        <v>0</v>
      </c>
      <c r="J102" s="10">
        <v>142857</v>
      </c>
      <c r="K102" s="10">
        <v>102800</v>
      </c>
      <c r="L102" s="10">
        <v>424882.80310999998</v>
      </c>
      <c r="M102" s="10">
        <v>56525</v>
      </c>
      <c r="N102" s="2">
        <f t="shared" si="4"/>
        <v>727064.80310999998</v>
      </c>
      <c r="O102" s="88"/>
    </row>
    <row r="103" spans="1:15" s="90" customFormat="1">
      <c r="A103" s="64" t="s">
        <v>13</v>
      </c>
      <c r="B103" s="85" t="s">
        <v>132</v>
      </c>
      <c r="C103" s="86" t="s">
        <v>143</v>
      </c>
      <c r="D103" s="87" t="s">
        <v>134</v>
      </c>
      <c r="E103" s="87" t="s">
        <v>17</v>
      </c>
      <c r="F103" s="67" t="s">
        <v>38</v>
      </c>
      <c r="G103" s="87" t="s">
        <v>25</v>
      </c>
      <c r="H103" s="10"/>
      <c r="I103" s="10">
        <v>40000</v>
      </c>
      <c r="J103" s="10">
        <v>267683.55</v>
      </c>
      <c r="K103" s="10">
        <v>230531.25</v>
      </c>
      <c r="L103" s="10">
        <v>0</v>
      </c>
      <c r="M103" s="10">
        <v>0</v>
      </c>
      <c r="N103" s="2">
        <f t="shared" si="4"/>
        <v>538214.80000000005</v>
      </c>
      <c r="O103" s="88"/>
    </row>
    <row r="104" spans="1:15" s="90" customFormat="1" ht="33">
      <c r="A104" s="64" t="s">
        <v>13</v>
      </c>
      <c r="B104" s="85" t="s">
        <v>132</v>
      </c>
      <c r="C104" s="86" t="s">
        <v>144</v>
      </c>
      <c r="D104" s="87" t="s">
        <v>134</v>
      </c>
      <c r="E104" s="87" t="s">
        <v>17</v>
      </c>
      <c r="F104" s="67" t="s">
        <v>38</v>
      </c>
      <c r="G104" s="87" t="s">
        <v>25</v>
      </c>
      <c r="H104" s="10"/>
      <c r="I104" s="10">
        <v>0</v>
      </c>
      <c r="J104" s="10">
        <v>103200</v>
      </c>
      <c r="K104" s="10">
        <v>125556</v>
      </c>
      <c r="L104" s="10">
        <v>8800</v>
      </c>
      <c r="M104" s="10">
        <v>71588.25</v>
      </c>
      <c r="N104" s="2">
        <f t="shared" si="4"/>
        <v>309144.25</v>
      </c>
      <c r="O104" s="88"/>
    </row>
    <row r="105" spans="1:15" s="90" customFormat="1" ht="49.5">
      <c r="A105" s="64" t="s">
        <v>13</v>
      </c>
      <c r="B105" s="85" t="s">
        <v>132</v>
      </c>
      <c r="C105" s="86" t="s">
        <v>145</v>
      </c>
      <c r="D105" s="87" t="s">
        <v>134</v>
      </c>
      <c r="E105" s="87" t="s">
        <v>17</v>
      </c>
      <c r="F105" s="67" t="s">
        <v>38</v>
      </c>
      <c r="G105" s="87" t="s">
        <v>25</v>
      </c>
      <c r="H105" s="10"/>
      <c r="I105" s="10">
        <v>0</v>
      </c>
      <c r="J105" s="10">
        <v>40250</v>
      </c>
      <c r="K105" s="10">
        <v>16637.5</v>
      </c>
      <c r="L105" s="10">
        <v>0</v>
      </c>
      <c r="M105" s="10">
        <v>2500</v>
      </c>
      <c r="N105" s="2">
        <f t="shared" si="4"/>
        <v>59387.5</v>
      </c>
      <c r="O105" s="88"/>
    </row>
    <row r="106" spans="1:15" s="90" customFormat="1" ht="49.5">
      <c r="A106" s="64" t="s">
        <v>13</v>
      </c>
      <c r="B106" s="85" t="s">
        <v>132</v>
      </c>
      <c r="C106" s="86" t="s">
        <v>146</v>
      </c>
      <c r="D106" s="87" t="s">
        <v>134</v>
      </c>
      <c r="E106" s="87" t="s">
        <v>17</v>
      </c>
      <c r="F106" s="67" t="s">
        <v>38</v>
      </c>
      <c r="G106" s="87" t="s">
        <v>25</v>
      </c>
      <c r="H106" s="10"/>
      <c r="I106" s="10">
        <v>56065.847320000001</v>
      </c>
      <c r="J106" s="10">
        <v>324600</v>
      </c>
      <c r="K106" s="10">
        <v>369321.6</v>
      </c>
      <c r="L106" s="10">
        <v>124093</v>
      </c>
      <c r="M106" s="10">
        <v>30839.5</v>
      </c>
      <c r="N106" s="2">
        <f t="shared" si="4"/>
        <v>904919.94732000004</v>
      </c>
      <c r="O106" s="88"/>
    </row>
    <row r="107" spans="1:15" s="90" customFormat="1" ht="49.5">
      <c r="A107" s="64" t="s">
        <v>13</v>
      </c>
      <c r="B107" s="85" t="s">
        <v>132</v>
      </c>
      <c r="C107" s="86" t="s">
        <v>147</v>
      </c>
      <c r="D107" s="87" t="s">
        <v>134</v>
      </c>
      <c r="E107" s="87" t="s">
        <v>17</v>
      </c>
      <c r="F107" s="67" t="s">
        <v>38</v>
      </c>
      <c r="G107" s="87" t="s">
        <v>25</v>
      </c>
      <c r="H107" s="10">
        <v>0</v>
      </c>
      <c r="I107" s="10">
        <v>0</v>
      </c>
      <c r="J107" s="10">
        <v>50000</v>
      </c>
      <c r="K107" s="10">
        <v>159000</v>
      </c>
      <c r="L107" s="10">
        <v>13300</v>
      </c>
      <c r="M107" s="10">
        <v>49500</v>
      </c>
      <c r="N107" s="2">
        <f t="shared" si="4"/>
        <v>271800</v>
      </c>
      <c r="O107" s="88"/>
    </row>
    <row r="108" spans="1:15" s="90" customFormat="1" ht="49.5">
      <c r="A108" s="64" t="s">
        <v>13</v>
      </c>
      <c r="B108" s="85" t="s">
        <v>132</v>
      </c>
      <c r="C108" s="86" t="s">
        <v>148</v>
      </c>
      <c r="D108" s="87" t="s">
        <v>134</v>
      </c>
      <c r="E108" s="87" t="s">
        <v>17</v>
      </c>
      <c r="F108" s="67" t="s">
        <v>38</v>
      </c>
      <c r="G108" s="87" t="s">
        <v>25</v>
      </c>
      <c r="H108" s="10">
        <v>0</v>
      </c>
      <c r="I108" s="10">
        <v>0</v>
      </c>
      <c r="J108" s="10">
        <v>282964.30354400002</v>
      </c>
      <c r="K108" s="10">
        <v>51100</v>
      </c>
      <c r="L108" s="10">
        <v>100000</v>
      </c>
      <c r="M108" s="10">
        <v>50000</v>
      </c>
      <c r="N108" s="2">
        <f t="shared" si="4"/>
        <v>484064.30354400002</v>
      </c>
      <c r="O108" s="88"/>
    </row>
    <row r="109" spans="1:15" s="90" customFormat="1" ht="49.5">
      <c r="A109" s="64" t="s">
        <v>13</v>
      </c>
      <c r="B109" s="85" t="s">
        <v>132</v>
      </c>
      <c r="C109" s="86" t="s">
        <v>149</v>
      </c>
      <c r="D109" s="87" t="s">
        <v>134</v>
      </c>
      <c r="E109" s="87" t="s">
        <v>17</v>
      </c>
      <c r="F109" s="67" t="s">
        <v>38</v>
      </c>
      <c r="G109" s="87" t="s">
        <v>25</v>
      </c>
      <c r="H109" s="10">
        <v>0</v>
      </c>
      <c r="I109" s="10">
        <v>0</v>
      </c>
      <c r="J109" s="10">
        <v>29000</v>
      </c>
      <c r="K109" s="10">
        <v>50000</v>
      </c>
      <c r="L109" s="10">
        <v>150005</v>
      </c>
      <c r="M109" s="10">
        <v>11866.59</v>
      </c>
      <c r="N109" s="2">
        <f t="shared" si="4"/>
        <v>240871.59</v>
      </c>
      <c r="O109" s="88"/>
    </row>
    <row r="110" spans="1:15" s="90" customFormat="1" ht="33">
      <c r="A110" s="64" t="s">
        <v>13</v>
      </c>
      <c r="B110" s="85" t="s">
        <v>132</v>
      </c>
      <c r="C110" s="86" t="s">
        <v>150</v>
      </c>
      <c r="D110" s="87" t="s">
        <v>134</v>
      </c>
      <c r="E110" s="87" t="s">
        <v>17</v>
      </c>
      <c r="F110" s="67" t="s">
        <v>38</v>
      </c>
      <c r="G110" s="87" t="s">
        <v>25</v>
      </c>
      <c r="H110" s="10">
        <v>0</v>
      </c>
      <c r="I110" s="10">
        <v>0</v>
      </c>
      <c r="J110" s="10">
        <v>690000</v>
      </c>
      <c r="K110" s="10">
        <v>0</v>
      </c>
      <c r="L110" s="10">
        <v>300000</v>
      </c>
      <c r="M110" s="10">
        <v>166778.92480000001</v>
      </c>
      <c r="N110" s="2">
        <f t="shared" si="4"/>
        <v>1156778.9247999999</v>
      </c>
      <c r="O110" s="88"/>
    </row>
    <row r="111" spans="1:15" s="90" customFormat="1" ht="82.5">
      <c r="A111" s="64" t="s">
        <v>13</v>
      </c>
      <c r="B111" s="85" t="s">
        <v>132</v>
      </c>
      <c r="C111" s="86" t="s">
        <v>151</v>
      </c>
      <c r="D111" s="87" t="s">
        <v>134</v>
      </c>
      <c r="E111" s="87" t="s">
        <v>17</v>
      </c>
      <c r="F111" s="67" t="s">
        <v>38</v>
      </c>
      <c r="G111" s="87" t="s">
        <v>25</v>
      </c>
      <c r="H111" s="10">
        <v>0</v>
      </c>
      <c r="I111" s="10">
        <v>0</v>
      </c>
      <c r="J111" s="10">
        <v>0</v>
      </c>
      <c r="K111" s="10">
        <v>85000</v>
      </c>
      <c r="L111" s="10">
        <v>35000</v>
      </c>
      <c r="M111" s="10">
        <v>106200</v>
      </c>
      <c r="N111" s="2">
        <f t="shared" si="4"/>
        <v>226200</v>
      </c>
      <c r="O111" s="88"/>
    </row>
    <row r="112" spans="1:15" s="90" customFormat="1">
      <c r="A112" s="64" t="s">
        <v>13</v>
      </c>
      <c r="B112" s="85" t="s">
        <v>132</v>
      </c>
      <c r="C112" s="86" t="s">
        <v>152</v>
      </c>
      <c r="D112" s="87" t="s">
        <v>134</v>
      </c>
      <c r="E112" s="87" t="s">
        <v>17</v>
      </c>
      <c r="F112" s="67" t="s">
        <v>38</v>
      </c>
      <c r="G112" s="87" t="s">
        <v>25</v>
      </c>
      <c r="H112" s="10">
        <v>0</v>
      </c>
      <c r="I112" s="10">
        <v>0</v>
      </c>
      <c r="J112" s="10">
        <v>121235.03281999999</v>
      </c>
      <c r="K112" s="10">
        <v>500</v>
      </c>
      <c r="L112" s="10">
        <v>4700</v>
      </c>
      <c r="M112" s="10">
        <v>0</v>
      </c>
      <c r="N112" s="2">
        <f t="shared" si="4"/>
        <v>126435.03281999999</v>
      </c>
      <c r="O112" s="88"/>
    </row>
    <row r="113" spans="1:15" s="90" customFormat="1" ht="33">
      <c r="A113" s="64" t="s">
        <v>13</v>
      </c>
      <c r="B113" s="85" t="s">
        <v>132</v>
      </c>
      <c r="C113" s="86" t="s">
        <v>153</v>
      </c>
      <c r="D113" s="87" t="s">
        <v>134</v>
      </c>
      <c r="E113" s="87" t="s">
        <v>17</v>
      </c>
      <c r="F113" s="67" t="s">
        <v>38</v>
      </c>
      <c r="G113" s="87" t="s">
        <v>25</v>
      </c>
      <c r="H113" s="10">
        <v>0</v>
      </c>
      <c r="I113" s="10">
        <v>0</v>
      </c>
      <c r="J113" s="10">
        <v>4232546</v>
      </c>
      <c r="K113" s="10">
        <v>0</v>
      </c>
      <c r="L113" s="10">
        <v>1500000</v>
      </c>
      <c r="M113" s="10">
        <v>800000</v>
      </c>
      <c r="N113" s="2">
        <f t="shared" si="4"/>
        <v>6532546</v>
      </c>
      <c r="O113" s="88"/>
    </row>
    <row r="114" spans="1:15" s="90" customFormat="1" ht="49.5">
      <c r="A114" s="64" t="s">
        <v>13</v>
      </c>
      <c r="B114" s="85" t="s">
        <v>132</v>
      </c>
      <c r="C114" s="86" t="s">
        <v>154</v>
      </c>
      <c r="D114" s="87" t="s">
        <v>134</v>
      </c>
      <c r="E114" s="87" t="s">
        <v>17</v>
      </c>
      <c r="F114" s="67" t="s">
        <v>38</v>
      </c>
      <c r="G114" s="87" t="s">
        <v>25</v>
      </c>
      <c r="H114" s="10">
        <v>0</v>
      </c>
      <c r="I114" s="10">
        <v>0</v>
      </c>
      <c r="J114" s="10">
        <v>0</v>
      </c>
      <c r="K114" s="10">
        <v>0</v>
      </c>
      <c r="L114" s="10">
        <v>271200</v>
      </c>
      <c r="M114" s="10">
        <v>0</v>
      </c>
      <c r="N114" s="2">
        <f t="shared" si="4"/>
        <v>271200</v>
      </c>
      <c r="O114" s="88"/>
    </row>
    <row r="115" spans="1:15" s="90" customFormat="1" ht="33">
      <c r="A115" s="64" t="s">
        <v>13</v>
      </c>
      <c r="B115" s="85" t="s">
        <v>132</v>
      </c>
      <c r="C115" s="86" t="s">
        <v>155</v>
      </c>
      <c r="D115" s="87" t="s">
        <v>134</v>
      </c>
      <c r="E115" s="87" t="s">
        <v>17</v>
      </c>
      <c r="F115" s="67" t="s">
        <v>38</v>
      </c>
      <c r="G115" s="87" t="s">
        <v>25</v>
      </c>
      <c r="H115" s="10">
        <v>0</v>
      </c>
      <c r="I115" s="10">
        <v>0</v>
      </c>
      <c r="J115" s="10">
        <v>30000</v>
      </c>
      <c r="K115" s="10">
        <v>10000</v>
      </c>
      <c r="L115" s="10">
        <v>46000</v>
      </c>
      <c r="M115" s="10">
        <v>108000</v>
      </c>
      <c r="N115" s="2">
        <f t="shared" si="4"/>
        <v>194000</v>
      </c>
      <c r="O115" s="88"/>
    </row>
    <row r="116" spans="1:15" s="90" customFormat="1" ht="49.5">
      <c r="A116" s="64" t="s">
        <v>13</v>
      </c>
      <c r="B116" s="85" t="s">
        <v>132</v>
      </c>
      <c r="C116" s="86" t="s">
        <v>156</v>
      </c>
      <c r="D116" s="87" t="s">
        <v>134</v>
      </c>
      <c r="E116" s="87" t="s">
        <v>17</v>
      </c>
      <c r="F116" s="67" t="s">
        <v>38</v>
      </c>
      <c r="G116" s="87" t="s">
        <v>25</v>
      </c>
      <c r="H116" s="10">
        <v>0</v>
      </c>
      <c r="I116" s="10">
        <v>0</v>
      </c>
      <c r="J116" s="10">
        <v>0</v>
      </c>
      <c r="K116" s="10">
        <v>0</v>
      </c>
      <c r="L116" s="10">
        <v>8000</v>
      </c>
      <c r="M116" s="10">
        <v>2700</v>
      </c>
      <c r="N116" s="2">
        <f t="shared" si="4"/>
        <v>10700</v>
      </c>
      <c r="O116" s="88"/>
    </row>
    <row r="117" spans="1:15" s="90" customFormat="1">
      <c r="A117" s="64" t="s">
        <v>13</v>
      </c>
      <c r="B117" s="85" t="s">
        <v>132</v>
      </c>
      <c r="C117" s="86" t="s">
        <v>157</v>
      </c>
      <c r="D117" s="87" t="s">
        <v>134</v>
      </c>
      <c r="E117" s="87" t="s">
        <v>17</v>
      </c>
      <c r="F117" s="67" t="s">
        <v>38</v>
      </c>
      <c r="G117" s="87" t="s">
        <v>25</v>
      </c>
      <c r="H117" s="10">
        <v>0</v>
      </c>
      <c r="I117" s="10">
        <v>0</v>
      </c>
      <c r="J117" s="10">
        <v>0</v>
      </c>
      <c r="K117" s="10">
        <v>0</v>
      </c>
      <c r="L117" s="10">
        <v>14300</v>
      </c>
      <c r="M117" s="10">
        <v>15900</v>
      </c>
      <c r="N117" s="2">
        <f t="shared" si="4"/>
        <v>30200</v>
      </c>
      <c r="O117" s="88"/>
    </row>
    <row r="118" spans="1:15" s="90" customFormat="1" ht="33">
      <c r="A118" s="64" t="s">
        <v>13</v>
      </c>
      <c r="B118" s="85" t="s">
        <v>132</v>
      </c>
      <c r="C118" s="86" t="s">
        <v>158</v>
      </c>
      <c r="D118" s="87" t="s">
        <v>134</v>
      </c>
      <c r="E118" s="87" t="s">
        <v>17</v>
      </c>
      <c r="F118" s="67" t="s">
        <v>38</v>
      </c>
      <c r="G118" s="87" t="s">
        <v>25</v>
      </c>
      <c r="H118" s="10">
        <v>0</v>
      </c>
      <c r="I118" s="10">
        <v>0</v>
      </c>
      <c r="J118" s="10">
        <v>0</v>
      </c>
      <c r="K118" s="10">
        <v>0</v>
      </c>
      <c r="L118" s="10">
        <v>15000</v>
      </c>
      <c r="M118" s="10">
        <v>122174</v>
      </c>
      <c r="N118" s="2">
        <f t="shared" si="4"/>
        <v>137174</v>
      </c>
      <c r="O118" s="88"/>
    </row>
    <row r="119" spans="1:15" s="93" customFormat="1" ht="33">
      <c r="A119" s="54" t="s">
        <v>159</v>
      </c>
      <c r="B119" s="54" t="s">
        <v>160</v>
      </c>
      <c r="C119" s="91" t="s">
        <v>161</v>
      </c>
      <c r="D119" s="92" t="s">
        <v>16</v>
      </c>
      <c r="E119" s="92" t="s">
        <v>17</v>
      </c>
      <c r="F119" s="92" t="s">
        <v>162</v>
      </c>
      <c r="G119" s="92" t="s">
        <v>19</v>
      </c>
      <c r="H119" s="11"/>
      <c r="I119" s="11">
        <v>14385</v>
      </c>
      <c r="J119" s="11">
        <v>21000</v>
      </c>
      <c r="K119" s="12">
        <v>21000</v>
      </c>
      <c r="L119" s="12">
        <f t="shared" ref="L119:M126" si="5">K119*(0.15)+K119</f>
        <v>24150</v>
      </c>
      <c r="M119" s="12">
        <f t="shared" si="5"/>
        <v>27772.5</v>
      </c>
      <c r="N119" s="2">
        <f t="shared" si="4"/>
        <v>108307.5</v>
      </c>
      <c r="O119" s="58"/>
    </row>
    <row r="120" spans="1:15" s="93" customFormat="1" ht="49.5">
      <c r="A120" s="54" t="s">
        <v>159</v>
      </c>
      <c r="B120" s="54" t="s">
        <v>160</v>
      </c>
      <c r="C120" s="91" t="s">
        <v>163</v>
      </c>
      <c r="D120" s="92" t="s">
        <v>16</v>
      </c>
      <c r="E120" s="92" t="s">
        <v>17</v>
      </c>
      <c r="F120" s="92" t="s">
        <v>162</v>
      </c>
      <c r="G120" s="92" t="s">
        <v>19</v>
      </c>
      <c r="H120" s="11"/>
      <c r="I120" s="11">
        <v>3315</v>
      </c>
      <c r="J120" s="11">
        <v>3650</v>
      </c>
      <c r="K120" s="12">
        <v>21000</v>
      </c>
      <c r="L120" s="12">
        <f t="shared" si="5"/>
        <v>24150</v>
      </c>
      <c r="M120" s="12">
        <f t="shared" si="5"/>
        <v>27772.5</v>
      </c>
      <c r="N120" s="2">
        <f t="shared" si="4"/>
        <v>79887.5</v>
      </c>
      <c r="O120" s="58"/>
    </row>
    <row r="121" spans="1:15" s="93" customFormat="1">
      <c r="A121" s="54" t="s">
        <v>159</v>
      </c>
      <c r="B121" s="54" t="s">
        <v>160</v>
      </c>
      <c r="C121" s="91" t="s">
        <v>164</v>
      </c>
      <c r="D121" s="92" t="s">
        <v>16</v>
      </c>
      <c r="E121" s="92" t="s">
        <v>17</v>
      </c>
      <c r="F121" s="92" t="s">
        <v>162</v>
      </c>
      <c r="G121" s="92" t="s">
        <v>19</v>
      </c>
      <c r="H121" s="11"/>
      <c r="I121" s="11">
        <v>2100</v>
      </c>
      <c r="J121" s="11">
        <v>4500</v>
      </c>
      <c r="K121" s="12">
        <v>4500</v>
      </c>
      <c r="L121" s="12">
        <f t="shared" si="5"/>
        <v>5175</v>
      </c>
      <c r="M121" s="12">
        <f t="shared" si="5"/>
        <v>5951.25</v>
      </c>
      <c r="N121" s="2">
        <f t="shared" si="4"/>
        <v>22226.25</v>
      </c>
      <c r="O121" s="58"/>
    </row>
    <row r="122" spans="1:15" s="93" customFormat="1" ht="33">
      <c r="A122" s="54" t="s">
        <v>159</v>
      </c>
      <c r="B122" s="54" t="s">
        <v>160</v>
      </c>
      <c r="C122" s="91" t="s">
        <v>165</v>
      </c>
      <c r="D122" s="92" t="s">
        <v>16</v>
      </c>
      <c r="E122" s="92" t="s">
        <v>17</v>
      </c>
      <c r="F122" s="92" t="s">
        <v>162</v>
      </c>
      <c r="G122" s="92" t="s">
        <v>19</v>
      </c>
      <c r="H122" s="11"/>
      <c r="I122" s="11">
        <v>167363</v>
      </c>
      <c r="J122" s="11">
        <v>129550</v>
      </c>
      <c r="K122" s="12">
        <v>129550</v>
      </c>
      <c r="L122" s="12">
        <f t="shared" si="5"/>
        <v>148982.5</v>
      </c>
      <c r="M122" s="12">
        <f t="shared" si="5"/>
        <v>171329.875</v>
      </c>
      <c r="N122" s="2">
        <f t="shared" si="4"/>
        <v>746775.375</v>
      </c>
      <c r="O122" s="58"/>
    </row>
    <row r="123" spans="1:15" s="93" customFormat="1" ht="33">
      <c r="A123" s="54" t="s">
        <v>159</v>
      </c>
      <c r="B123" s="54" t="s">
        <v>160</v>
      </c>
      <c r="C123" s="91" t="s">
        <v>166</v>
      </c>
      <c r="D123" s="92" t="s">
        <v>16</v>
      </c>
      <c r="E123" s="92" t="s">
        <v>17</v>
      </c>
      <c r="F123" s="92" t="s">
        <v>162</v>
      </c>
      <c r="G123" s="92" t="s">
        <v>19</v>
      </c>
      <c r="H123" s="11"/>
      <c r="I123" s="11">
        <v>18547</v>
      </c>
      <c r="J123" s="11">
        <v>26500</v>
      </c>
      <c r="K123" s="12">
        <v>26500</v>
      </c>
      <c r="L123" s="12">
        <f t="shared" si="5"/>
        <v>30475</v>
      </c>
      <c r="M123" s="12">
        <f t="shared" si="5"/>
        <v>35046.25</v>
      </c>
      <c r="N123" s="2">
        <f t="shared" si="4"/>
        <v>137068.25</v>
      </c>
      <c r="O123" s="58"/>
    </row>
    <row r="124" spans="1:15" s="93" customFormat="1">
      <c r="A124" s="54" t="s">
        <v>159</v>
      </c>
      <c r="B124" s="54" t="s">
        <v>160</v>
      </c>
      <c r="C124" s="91" t="s">
        <v>167</v>
      </c>
      <c r="D124" s="92" t="s">
        <v>16</v>
      </c>
      <c r="E124" s="92" t="s">
        <v>17</v>
      </c>
      <c r="F124" s="92" t="s">
        <v>162</v>
      </c>
      <c r="G124" s="92" t="s">
        <v>19</v>
      </c>
      <c r="H124" s="11"/>
      <c r="I124" s="11">
        <v>28803</v>
      </c>
      <c r="J124" s="11">
        <v>26300</v>
      </c>
      <c r="K124" s="12">
        <v>26300</v>
      </c>
      <c r="L124" s="12">
        <f t="shared" si="5"/>
        <v>30245</v>
      </c>
      <c r="M124" s="12">
        <f t="shared" si="5"/>
        <v>34781.75</v>
      </c>
      <c r="N124" s="2">
        <f t="shared" si="4"/>
        <v>146429.75</v>
      </c>
      <c r="O124" s="58"/>
    </row>
    <row r="125" spans="1:15" s="93" customFormat="1">
      <c r="A125" s="54" t="s">
        <v>159</v>
      </c>
      <c r="B125" s="54" t="s">
        <v>160</v>
      </c>
      <c r="C125" s="91" t="s">
        <v>168</v>
      </c>
      <c r="D125" s="92" t="s">
        <v>16</v>
      </c>
      <c r="E125" s="92" t="s">
        <v>17</v>
      </c>
      <c r="F125" s="92" t="s">
        <v>162</v>
      </c>
      <c r="G125" s="92" t="s">
        <v>19</v>
      </c>
      <c r="H125" s="11"/>
      <c r="I125" s="11">
        <v>30</v>
      </c>
      <c r="J125" s="11">
        <v>1500</v>
      </c>
      <c r="K125" s="12">
        <v>1500</v>
      </c>
      <c r="L125" s="12">
        <f t="shared" si="5"/>
        <v>1725</v>
      </c>
      <c r="M125" s="12">
        <f t="shared" si="5"/>
        <v>1983.75</v>
      </c>
      <c r="N125" s="2">
        <f t="shared" si="4"/>
        <v>6738.75</v>
      </c>
      <c r="O125" s="58"/>
    </row>
    <row r="126" spans="1:15" s="93" customFormat="1" ht="33">
      <c r="A126" s="54" t="s">
        <v>159</v>
      </c>
      <c r="B126" s="54" t="s">
        <v>160</v>
      </c>
      <c r="C126" s="91" t="s">
        <v>169</v>
      </c>
      <c r="D126" s="92" t="s">
        <v>170</v>
      </c>
      <c r="E126" s="92" t="s">
        <v>17</v>
      </c>
      <c r="F126" s="92" t="s">
        <v>162</v>
      </c>
      <c r="G126" s="92" t="s">
        <v>19</v>
      </c>
      <c r="H126" s="11"/>
      <c r="I126" s="11">
        <v>60000</v>
      </c>
      <c r="J126" s="11">
        <v>60000</v>
      </c>
      <c r="K126" s="12">
        <v>60000</v>
      </c>
      <c r="L126" s="12">
        <f t="shared" si="5"/>
        <v>69000</v>
      </c>
      <c r="M126" s="12">
        <f t="shared" si="5"/>
        <v>79350</v>
      </c>
      <c r="N126" s="2">
        <f t="shared" si="4"/>
        <v>328350</v>
      </c>
      <c r="O126" s="58"/>
    </row>
    <row r="127" spans="1:15" s="93" customFormat="1" ht="33">
      <c r="A127" s="54" t="s">
        <v>159</v>
      </c>
      <c r="B127" s="54" t="s">
        <v>160</v>
      </c>
      <c r="C127" s="91" t="s">
        <v>171</v>
      </c>
      <c r="D127" s="92" t="s">
        <v>55</v>
      </c>
      <c r="E127" s="92" t="s">
        <v>17</v>
      </c>
      <c r="F127" s="92" t="s">
        <v>162</v>
      </c>
      <c r="G127" s="92" t="s">
        <v>19</v>
      </c>
      <c r="H127" s="11"/>
      <c r="I127" s="11">
        <v>25000</v>
      </c>
      <c r="J127" s="11">
        <v>10000</v>
      </c>
      <c r="K127" s="11">
        <v>10000</v>
      </c>
      <c r="L127" s="11">
        <v>11500</v>
      </c>
      <c r="M127" s="11">
        <v>13225</v>
      </c>
      <c r="N127" s="2">
        <f t="shared" si="4"/>
        <v>69725</v>
      </c>
      <c r="O127" s="58"/>
    </row>
    <row r="128" spans="1:15" s="93" customFormat="1" ht="33">
      <c r="A128" s="54" t="s">
        <v>159</v>
      </c>
      <c r="B128" s="54" t="s">
        <v>160</v>
      </c>
      <c r="C128" s="91" t="s">
        <v>172</v>
      </c>
      <c r="D128" s="92" t="s">
        <v>55</v>
      </c>
      <c r="E128" s="92" t="s">
        <v>17</v>
      </c>
      <c r="F128" s="92" t="s">
        <v>162</v>
      </c>
      <c r="G128" s="92" t="s">
        <v>19</v>
      </c>
      <c r="H128" s="11"/>
      <c r="I128" s="11"/>
      <c r="J128" s="11">
        <v>20000</v>
      </c>
      <c r="K128" s="12">
        <v>20000</v>
      </c>
      <c r="L128" s="12">
        <f t="shared" ref="L128:M128" si="6">K128*(0.15)+K128</f>
        <v>23000</v>
      </c>
      <c r="M128" s="12">
        <f t="shared" si="6"/>
        <v>26450</v>
      </c>
      <c r="N128" s="2">
        <f t="shared" si="4"/>
        <v>89450</v>
      </c>
      <c r="O128" s="58"/>
    </row>
    <row r="129" spans="1:15" s="93" customFormat="1">
      <c r="A129" s="54" t="s">
        <v>159</v>
      </c>
      <c r="B129" s="54" t="s">
        <v>160</v>
      </c>
      <c r="C129" s="91" t="s">
        <v>173</v>
      </c>
      <c r="D129" s="92" t="s">
        <v>16</v>
      </c>
      <c r="E129" s="92" t="s">
        <v>17</v>
      </c>
      <c r="F129" s="92" t="s">
        <v>162</v>
      </c>
      <c r="G129" s="92" t="s">
        <v>19</v>
      </c>
      <c r="H129" s="11"/>
      <c r="I129" s="11"/>
      <c r="J129" s="11">
        <v>50000</v>
      </c>
      <c r="K129" s="11">
        <v>50000</v>
      </c>
      <c r="L129" s="11">
        <v>50000</v>
      </c>
      <c r="M129" s="11">
        <v>50000</v>
      </c>
      <c r="N129" s="2">
        <f t="shared" si="4"/>
        <v>200000</v>
      </c>
      <c r="O129" s="58"/>
    </row>
    <row r="130" spans="1:15" s="93" customFormat="1">
      <c r="A130" s="54" t="s">
        <v>159</v>
      </c>
      <c r="B130" s="54" t="s">
        <v>160</v>
      </c>
      <c r="C130" s="91" t="s">
        <v>174</v>
      </c>
      <c r="D130" s="92" t="s">
        <v>16</v>
      </c>
      <c r="E130" s="92" t="s">
        <v>17</v>
      </c>
      <c r="F130" s="92" t="s">
        <v>162</v>
      </c>
      <c r="G130" s="92" t="s">
        <v>19</v>
      </c>
      <c r="H130" s="11"/>
      <c r="I130" s="11"/>
      <c r="J130" s="11">
        <v>20000</v>
      </c>
      <c r="K130" s="11">
        <v>20000</v>
      </c>
      <c r="L130" s="11">
        <v>20000</v>
      </c>
      <c r="M130" s="11">
        <v>20000</v>
      </c>
      <c r="N130" s="2">
        <f t="shared" si="4"/>
        <v>80000</v>
      </c>
      <c r="O130" s="58"/>
    </row>
    <row r="131" spans="1:15" s="93" customFormat="1" ht="33">
      <c r="A131" s="54" t="s">
        <v>159</v>
      </c>
      <c r="B131" s="54" t="s">
        <v>160</v>
      </c>
      <c r="C131" s="91" t="s">
        <v>175</v>
      </c>
      <c r="D131" s="92" t="s">
        <v>24</v>
      </c>
      <c r="E131" s="92" t="s">
        <v>17</v>
      </c>
      <c r="F131" s="92" t="s">
        <v>162</v>
      </c>
      <c r="G131" s="92" t="s">
        <v>25</v>
      </c>
      <c r="H131" s="11"/>
      <c r="I131" s="11"/>
      <c r="J131" s="11">
        <v>20000</v>
      </c>
      <c r="K131" s="11">
        <v>20000</v>
      </c>
      <c r="L131" s="11">
        <v>20000</v>
      </c>
      <c r="M131" s="11"/>
      <c r="N131" s="2">
        <f t="shared" si="4"/>
        <v>60000</v>
      </c>
      <c r="O131" s="58"/>
    </row>
    <row r="132" spans="1:15" s="93" customFormat="1" ht="66">
      <c r="A132" s="54" t="s">
        <v>159</v>
      </c>
      <c r="B132" s="54" t="s">
        <v>160</v>
      </c>
      <c r="C132" s="91" t="s">
        <v>176</v>
      </c>
      <c r="D132" s="92" t="s">
        <v>24</v>
      </c>
      <c r="E132" s="92" t="s">
        <v>17</v>
      </c>
      <c r="F132" s="92" t="s">
        <v>162</v>
      </c>
      <c r="G132" s="92" t="s">
        <v>25</v>
      </c>
      <c r="H132" s="11"/>
      <c r="I132" s="11"/>
      <c r="J132" s="11">
        <v>5500</v>
      </c>
      <c r="K132" s="11">
        <v>5500</v>
      </c>
      <c r="L132" s="11">
        <v>5500</v>
      </c>
      <c r="M132" s="11">
        <v>5500</v>
      </c>
      <c r="N132" s="2">
        <f t="shared" ref="N132:N195" si="7">SUM(H132:M132)</f>
        <v>22000</v>
      </c>
      <c r="O132" s="58"/>
    </row>
    <row r="133" spans="1:15" s="93" customFormat="1" ht="49.5">
      <c r="A133" s="54" t="s">
        <v>159</v>
      </c>
      <c r="B133" s="54" t="s">
        <v>160</v>
      </c>
      <c r="C133" s="91" t="s">
        <v>177</v>
      </c>
      <c r="D133" s="92" t="s">
        <v>24</v>
      </c>
      <c r="E133" s="92" t="s">
        <v>17</v>
      </c>
      <c r="F133" s="92" t="s">
        <v>162</v>
      </c>
      <c r="G133" s="92" t="s">
        <v>25</v>
      </c>
      <c r="H133" s="11"/>
      <c r="I133" s="11"/>
      <c r="J133" s="11">
        <v>4500</v>
      </c>
      <c r="K133" s="11">
        <v>4500</v>
      </c>
      <c r="L133" s="11">
        <v>4500</v>
      </c>
      <c r="M133" s="11"/>
      <c r="N133" s="2">
        <f t="shared" si="7"/>
        <v>13500</v>
      </c>
      <c r="O133" s="58"/>
    </row>
    <row r="134" spans="1:15" s="93" customFormat="1" ht="33">
      <c r="A134" s="54" t="s">
        <v>159</v>
      </c>
      <c r="B134" s="54" t="s">
        <v>160</v>
      </c>
      <c r="C134" s="91" t="s">
        <v>178</v>
      </c>
      <c r="D134" s="92" t="s">
        <v>24</v>
      </c>
      <c r="E134" s="92" t="s">
        <v>17</v>
      </c>
      <c r="F134" s="92" t="s">
        <v>162</v>
      </c>
      <c r="G134" s="92" t="s">
        <v>25</v>
      </c>
      <c r="H134" s="11"/>
      <c r="I134" s="11"/>
      <c r="J134" s="11">
        <v>35000</v>
      </c>
      <c r="K134" s="11">
        <v>35000</v>
      </c>
      <c r="L134" s="11">
        <v>35000</v>
      </c>
      <c r="M134" s="11"/>
      <c r="N134" s="2">
        <f t="shared" si="7"/>
        <v>105000</v>
      </c>
      <c r="O134" s="58"/>
    </row>
    <row r="135" spans="1:15" s="93" customFormat="1" ht="49.5">
      <c r="A135" s="54" t="s">
        <v>159</v>
      </c>
      <c r="B135" s="54" t="s">
        <v>160</v>
      </c>
      <c r="C135" s="91" t="s">
        <v>179</v>
      </c>
      <c r="D135" s="92" t="s">
        <v>16</v>
      </c>
      <c r="E135" s="92" t="s">
        <v>17</v>
      </c>
      <c r="F135" s="92" t="s">
        <v>162</v>
      </c>
      <c r="G135" s="92" t="s">
        <v>25</v>
      </c>
      <c r="H135" s="11"/>
      <c r="I135" s="11"/>
      <c r="J135" s="11">
        <v>4000</v>
      </c>
      <c r="K135" s="11">
        <v>4000</v>
      </c>
      <c r="L135" s="11">
        <v>4000</v>
      </c>
      <c r="M135" s="11"/>
      <c r="N135" s="2">
        <f t="shared" si="7"/>
        <v>12000</v>
      </c>
      <c r="O135" s="58"/>
    </row>
    <row r="136" spans="1:15" s="93" customFormat="1" ht="33">
      <c r="A136" s="54" t="s">
        <v>159</v>
      </c>
      <c r="B136" s="54" t="s">
        <v>160</v>
      </c>
      <c r="C136" s="91" t="s">
        <v>180</v>
      </c>
      <c r="D136" s="92" t="s">
        <v>134</v>
      </c>
      <c r="E136" s="92" t="s">
        <v>17</v>
      </c>
      <c r="F136" s="92" t="s">
        <v>162</v>
      </c>
      <c r="G136" s="92" t="s">
        <v>25</v>
      </c>
      <c r="H136" s="11"/>
      <c r="I136" s="11"/>
      <c r="J136" s="11">
        <v>5000</v>
      </c>
      <c r="K136" s="11">
        <v>5000</v>
      </c>
      <c r="L136" s="11"/>
      <c r="M136" s="11"/>
      <c r="N136" s="2">
        <f t="shared" si="7"/>
        <v>10000</v>
      </c>
      <c r="O136" s="58"/>
    </row>
    <row r="137" spans="1:15" s="93" customFormat="1" ht="33">
      <c r="A137" s="54" t="s">
        <v>159</v>
      </c>
      <c r="B137" s="54" t="s">
        <v>160</v>
      </c>
      <c r="C137" s="91" t="s">
        <v>181</v>
      </c>
      <c r="D137" s="92" t="s">
        <v>24</v>
      </c>
      <c r="E137" s="92" t="s">
        <v>17</v>
      </c>
      <c r="F137" s="92" t="s">
        <v>162</v>
      </c>
      <c r="G137" s="92" t="s">
        <v>25</v>
      </c>
      <c r="H137" s="11"/>
      <c r="I137" s="11"/>
      <c r="J137" s="11">
        <v>8300</v>
      </c>
      <c r="K137" s="11">
        <v>8300</v>
      </c>
      <c r="L137" s="11">
        <v>8300</v>
      </c>
      <c r="M137" s="11"/>
      <c r="N137" s="2">
        <f t="shared" si="7"/>
        <v>24900</v>
      </c>
      <c r="O137" s="58"/>
    </row>
    <row r="138" spans="1:15" s="93" customFormat="1" ht="66">
      <c r="A138" s="54" t="s">
        <v>159</v>
      </c>
      <c r="B138" s="54" t="s">
        <v>160</v>
      </c>
      <c r="C138" s="91" t="s">
        <v>182</v>
      </c>
      <c r="D138" s="92" t="s">
        <v>183</v>
      </c>
      <c r="E138" s="92" t="s">
        <v>17</v>
      </c>
      <c r="F138" s="92" t="s">
        <v>162</v>
      </c>
      <c r="G138" s="92" t="s">
        <v>25</v>
      </c>
      <c r="H138" s="11">
        <v>35000</v>
      </c>
      <c r="I138" s="11"/>
      <c r="J138" s="11">
        <v>59000</v>
      </c>
      <c r="K138" s="11">
        <v>30000</v>
      </c>
      <c r="L138" s="11">
        <v>46000</v>
      </c>
      <c r="M138" s="11">
        <v>40000</v>
      </c>
      <c r="N138" s="2">
        <f t="shared" si="7"/>
        <v>210000</v>
      </c>
      <c r="O138" s="58"/>
    </row>
    <row r="139" spans="1:15" s="93" customFormat="1" ht="33">
      <c r="A139" s="54" t="s">
        <v>159</v>
      </c>
      <c r="B139" s="54" t="s">
        <v>160</v>
      </c>
      <c r="C139" s="91" t="s">
        <v>184</v>
      </c>
      <c r="D139" s="92" t="s">
        <v>55</v>
      </c>
      <c r="E139" s="92" t="s">
        <v>17</v>
      </c>
      <c r="F139" s="92" t="s">
        <v>162</v>
      </c>
      <c r="G139" s="92" t="s">
        <v>25</v>
      </c>
      <c r="H139" s="11"/>
      <c r="I139" s="11"/>
      <c r="J139" s="11">
        <v>46300</v>
      </c>
      <c r="K139" s="11">
        <v>46300</v>
      </c>
      <c r="L139" s="11">
        <v>46300</v>
      </c>
      <c r="M139" s="11"/>
      <c r="N139" s="2">
        <f t="shared" si="7"/>
        <v>138900</v>
      </c>
      <c r="O139" s="58"/>
    </row>
    <row r="140" spans="1:15" s="93" customFormat="1" ht="33">
      <c r="A140" s="54" t="s">
        <v>159</v>
      </c>
      <c r="B140" s="54" t="s">
        <v>160</v>
      </c>
      <c r="C140" s="91" t="s">
        <v>185</v>
      </c>
      <c r="D140" s="92" t="s">
        <v>55</v>
      </c>
      <c r="E140" s="92" t="s">
        <v>17</v>
      </c>
      <c r="F140" s="92" t="s">
        <v>162</v>
      </c>
      <c r="G140" s="92" t="s">
        <v>25</v>
      </c>
      <c r="H140" s="11"/>
      <c r="I140" s="11"/>
      <c r="J140" s="11">
        <v>33720</v>
      </c>
      <c r="K140" s="11">
        <v>33720</v>
      </c>
      <c r="L140" s="11">
        <v>33720</v>
      </c>
      <c r="M140" s="11">
        <v>33720</v>
      </c>
      <c r="N140" s="2">
        <f t="shared" si="7"/>
        <v>134880</v>
      </c>
      <c r="O140" s="58"/>
    </row>
    <row r="141" spans="1:15" s="93" customFormat="1" ht="33">
      <c r="A141" s="54" t="s">
        <v>159</v>
      </c>
      <c r="B141" s="54" t="s">
        <v>160</v>
      </c>
      <c r="C141" s="91" t="s">
        <v>186</v>
      </c>
      <c r="D141" s="92" t="s">
        <v>55</v>
      </c>
      <c r="E141" s="92" t="s">
        <v>17</v>
      </c>
      <c r="F141" s="92" t="s">
        <v>162</v>
      </c>
      <c r="G141" s="92" t="s">
        <v>25</v>
      </c>
      <c r="H141" s="11"/>
      <c r="I141" s="11"/>
      <c r="J141" s="11">
        <v>16000</v>
      </c>
      <c r="K141" s="11">
        <v>16000</v>
      </c>
      <c r="L141" s="11">
        <v>16000</v>
      </c>
      <c r="M141" s="11"/>
      <c r="N141" s="2">
        <f t="shared" si="7"/>
        <v>48000</v>
      </c>
      <c r="O141" s="58"/>
    </row>
    <row r="142" spans="1:15" s="93" customFormat="1" ht="66">
      <c r="A142" s="54" t="s">
        <v>159</v>
      </c>
      <c r="B142" s="54" t="s">
        <v>160</v>
      </c>
      <c r="C142" s="91" t="s">
        <v>187</v>
      </c>
      <c r="D142" s="92" t="s">
        <v>55</v>
      </c>
      <c r="E142" s="92" t="s">
        <v>17</v>
      </c>
      <c r="F142" s="92" t="s">
        <v>162</v>
      </c>
      <c r="G142" s="92" t="s">
        <v>25</v>
      </c>
      <c r="H142" s="11"/>
      <c r="I142" s="11"/>
      <c r="J142" s="11">
        <v>200000</v>
      </c>
      <c r="K142" s="11">
        <v>200000</v>
      </c>
      <c r="L142" s="11">
        <v>200000</v>
      </c>
      <c r="M142" s="11">
        <v>200000</v>
      </c>
      <c r="N142" s="2">
        <f t="shared" si="7"/>
        <v>800000</v>
      </c>
      <c r="O142" s="58"/>
    </row>
    <row r="143" spans="1:15" s="93" customFormat="1" ht="49.5">
      <c r="A143" s="54" t="s">
        <v>159</v>
      </c>
      <c r="B143" s="54" t="s">
        <v>160</v>
      </c>
      <c r="C143" s="91" t="s">
        <v>188</v>
      </c>
      <c r="D143" s="92" t="s">
        <v>55</v>
      </c>
      <c r="E143" s="92" t="s">
        <v>17</v>
      </c>
      <c r="F143" s="92" t="s">
        <v>162</v>
      </c>
      <c r="G143" s="92" t="s">
        <v>25</v>
      </c>
      <c r="H143" s="11"/>
      <c r="I143" s="11"/>
      <c r="J143" s="11">
        <v>105000</v>
      </c>
      <c r="K143" s="11">
        <v>105000</v>
      </c>
      <c r="L143" s="11">
        <v>105000</v>
      </c>
      <c r="M143" s="11">
        <v>105000</v>
      </c>
      <c r="N143" s="2">
        <f t="shared" si="7"/>
        <v>420000</v>
      </c>
      <c r="O143" s="58"/>
    </row>
    <row r="144" spans="1:15" s="93" customFormat="1" ht="66">
      <c r="A144" s="54" t="s">
        <v>159</v>
      </c>
      <c r="B144" s="54" t="s">
        <v>160</v>
      </c>
      <c r="C144" s="91" t="s">
        <v>189</v>
      </c>
      <c r="D144" s="92" t="s">
        <v>55</v>
      </c>
      <c r="E144" s="92" t="s">
        <v>17</v>
      </c>
      <c r="F144" s="92" t="s">
        <v>162</v>
      </c>
      <c r="G144" s="92" t="s">
        <v>25</v>
      </c>
      <c r="H144" s="11"/>
      <c r="I144" s="11"/>
      <c r="J144" s="11">
        <v>40000</v>
      </c>
      <c r="K144" s="11">
        <v>40000</v>
      </c>
      <c r="L144" s="11">
        <v>40000</v>
      </c>
      <c r="M144" s="11">
        <v>40000</v>
      </c>
      <c r="N144" s="2">
        <f t="shared" si="7"/>
        <v>160000</v>
      </c>
      <c r="O144" s="58"/>
    </row>
    <row r="145" spans="1:15" s="93" customFormat="1" ht="33">
      <c r="A145" s="54" t="s">
        <v>159</v>
      </c>
      <c r="B145" s="54" t="s">
        <v>160</v>
      </c>
      <c r="C145" s="91" t="s">
        <v>190</v>
      </c>
      <c r="D145" s="92" t="s">
        <v>16</v>
      </c>
      <c r="E145" s="92" t="s">
        <v>17</v>
      </c>
      <c r="F145" s="92" t="s">
        <v>162</v>
      </c>
      <c r="G145" s="92" t="s">
        <v>25</v>
      </c>
      <c r="H145" s="11"/>
      <c r="I145" s="11"/>
      <c r="J145" s="11">
        <v>1500</v>
      </c>
      <c r="K145" s="11">
        <v>2000</v>
      </c>
      <c r="L145" s="11">
        <v>2500</v>
      </c>
      <c r="M145" s="11">
        <v>3000</v>
      </c>
      <c r="N145" s="2">
        <f t="shared" si="7"/>
        <v>9000</v>
      </c>
      <c r="O145" s="58"/>
    </row>
    <row r="146" spans="1:15" s="93" customFormat="1" ht="66">
      <c r="A146" s="54" t="s">
        <v>159</v>
      </c>
      <c r="B146" s="54" t="s">
        <v>160</v>
      </c>
      <c r="C146" s="91" t="s">
        <v>191</v>
      </c>
      <c r="D146" s="92" t="s">
        <v>24</v>
      </c>
      <c r="E146" s="92" t="s">
        <v>17</v>
      </c>
      <c r="F146" s="92" t="s">
        <v>162</v>
      </c>
      <c r="G146" s="92" t="s">
        <v>25</v>
      </c>
      <c r="H146" s="11"/>
      <c r="I146" s="11">
        <v>30250</v>
      </c>
      <c r="J146" s="11">
        <v>30250</v>
      </c>
      <c r="K146" s="11">
        <v>30250</v>
      </c>
      <c r="L146" s="11">
        <v>30250</v>
      </c>
      <c r="M146" s="11"/>
      <c r="N146" s="2">
        <f t="shared" si="7"/>
        <v>121000</v>
      </c>
      <c r="O146" s="58"/>
    </row>
    <row r="147" spans="1:15" s="93" customFormat="1" ht="49.5">
      <c r="A147" s="54" t="s">
        <v>159</v>
      </c>
      <c r="B147" s="54" t="s">
        <v>160</v>
      </c>
      <c r="C147" s="91" t="s">
        <v>192</v>
      </c>
      <c r="D147" s="92" t="s">
        <v>24</v>
      </c>
      <c r="E147" s="92" t="s">
        <v>17</v>
      </c>
      <c r="F147" s="92" t="s">
        <v>162</v>
      </c>
      <c r="G147" s="92" t="s">
        <v>25</v>
      </c>
      <c r="H147" s="11"/>
      <c r="I147" s="11"/>
      <c r="J147" s="11">
        <v>41550</v>
      </c>
      <c r="K147" s="11">
        <v>45700</v>
      </c>
      <c r="L147" s="11">
        <v>50270</v>
      </c>
      <c r="M147" s="11">
        <v>55297</v>
      </c>
      <c r="N147" s="2">
        <f t="shared" si="7"/>
        <v>192817</v>
      </c>
      <c r="O147" s="58"/>
    </row>
    <row r="148" spans="1:15" s="93" customFormat="1" ht="99">
      <c r="A148" s="54" t="s">
        <v>159</v>
      </c>
      <c r="B148" s="54" t="s">
        <v>160</v>
      </c>
      <c r="C148" s="91" t="s">
        <v>193</v>
      </c>
      <c r="D148" s="92" t="s">
        <v>24</v>
      </c>
      <c r="E148" s="92" t="s">
        <v>17</v>
      </c>
      <c r="F148" s="92" t="s">
        <v>162</v>
      </c>
      <c r="G148" s="92" t="s">
        <v>25</v>
      </c>
      <c r="H148" s="11"/>
      <c r="I148" s="11"/>
      <c r="J148" s="11">
        <v>12550</v>
      </c>
      <c r="K148" s="11">
        <v>15550</v>
      </c>
      <c r="L148" s="11">
        <v>18550</v>
      </c>
      <c r="M148" s="11"/>
      <c r="N148" s="2">
        <f t="shared" si="7"/>
        <v>46650</v>
      </c>
      <c r="O148" s="58"/>
    </row>
    <row r="149" spans="1:15" s="93" customFormat="1" ht="49.5">
      <c r="A149" s="54" t="s">
        <v>159</v>
      </c>
      <c r="B149" s="54" t="s">
        <v>160</v>
      </c>
      <c r="C149" s="91" t="s">
        <v>194</v>
      </c>
      <c r="D149" s="92" t="s">
        <v>195</v>
      </c>
      <c r="E149" s="92" t="s">
        <v>17</v>
      </c>
      <c r="F149" s="92" t="s">
        <v>162</v>
      </c>
      <c r="G149" s="92" t="s">
        <v>25</v>
      </c>
      <c r="H149" s="11"/>
      <c r="I149" s="11"/>
      <c r="J149" s="11">
        <f>2500+2210</f>
        <v>4710</v>
      </c>
      <c r="K149" s="11"/>
      <c r="L149" s="11"/>
      <c r="M149" s="11"/>
      <c r="N149" s="2">
        <f t="shared" si="7"/>
        <v>4710</v>
      </c>
      <c r="O149" s="58"/>
    </row>
    <row r="150" spans="1:15" s="93" customFormat="1" ht="49.5">
      <c r="A150" s="54" t="s">
        <v>159</v>
      </c>
      <c r="B150" s="54" t="s">
        <v>160</v>
      </c>
      <c r="C150" s="91" t="s">
        <v>196</v>
      </c>
      <c r="D150" s="92" t="s">
        <v>195</v>
      </c>
      <c r="E150" s="92" t="s">
        <v>17</v>
      </c>
      <c r="F150" s="92" t="s">
        <v>162</v>
      </c>
      <c r="G150" s="92" t="s">
        <v>25</v>
      </c>
      <c r="H150" s="11"/>
      <c r="I150" s="11"/>
      <c r="J150" s="11">
        <v>2500</v>
      </c>
      <c r="K150" s="11"/>
      <c r="L150" s="11"/>
      <c r="M150" s="11"/>
      <c r="N150" s="2">
        <f t="shared" si="7"/>
        <v>2500</v>
      </c>
      <c r="O150" s="58"/>
    </row>
    <row r="151" spans="1:15" s="96" customFormat="1" ht="49.5">
      <c r="A151" s="54" t="s">
        <v>159</v>
      </c>
      <c r="B151" s="54" t="s">
        <v>197</v>
      </c>
      <c r="C151" s="94" t="s">
        <v>198</v>
      </c>
      <c r="D151" s="57" t="s">
        <v>24</v>
      </c>
      <c r="E151" s="57" t="s">
        <v>17</v>
      </c>
      <c r="F151" s="95" t="s">
        <v>18</v>
      </c>
      <c r="G151" s="57" t="s">
        <v>21</v>
      </c>
      <c r="H151" s="11"/>
      <c r="I151" s="11">
        <v>25000</v>
      </c>
      <c r="K151" s="11"/>
      <c r="L151" s="11"/>
      <c r="M151" s="11"/>
      <c r="N151" s="2">
        <f t="shared" si="7"/>
        <v>25000</v>
      </c>
      <c r="O151" s="13"/>
    </row>
    <row r="152" spans="1:15" s="96" customFormat="1" ht="33">
      <c r="A152" s="54" t="s">
        <v>159</v>
      </c>
      <c r="B152" s="54" t="s">
        <v>197</v>
      </c>
      <c r="C152" s="94" t="s">
        <v>199</v>
      </c>
      <c r="D152" s="57" t="s">
        <v>55</v>
      </c>
      <c r="E152" s="57" t="s">
        <v>17</v>
      </c>
      <c r="F152" s="95" t="s">
        <v>162</v>
      </c>
      <c r="G152" s="57" t="s">
        <v>25</v>
      </c>
      <c r="H152" s="11"/>
      <c r="I152" s="11"/>
      <c r="J152" s="11">
        <v>50741.88</v>
      </c>
      <c r="K152" s="11"/>
      <c r="L152" s="11"/>
      <c r="M152" s="11"/>
      <c r="N152" s="2">
        <f t="shared" si="7"/>
        <v>50741.88</v>
      </c>
      <c r="O152" s="13"/>
    </row>
    <row r="153" spans="1:15" s="96" customFormat="1" ht="66">
      <c r="A153" s="54" t="s">
        <v>159</v>
      </c>
      <c r="B153" s="54" t="s">
        <v>197</v>
      </c>
      <c r="C153" s="94" t="s">
        <v>200</v>
      </c>
      <c r="D153" s="57" t="s">
        <v>55</v>
      </c>
      <c r="E153" s="57" t="s">
        <v>17</v>
      </c>
      <c r="F153" s="95" t="s">
        <v>18</v>
      </c>
      <c r="G153" s="57" t="s">
        <v>25</v>
      </c>
      <c r="H153" s="11"/>
      <c r="I153" s="11"/>
      <c r="J153" s="11">
        <v>20000</v>
      </c>
      <c r="K153" s="11"/>
      <c r="L153" s="11"/>
      <c r="M153" s="11"/>
      <c r="N153" s="2">
        <f t="shared" si="7"/>
        <v>20000</v>
      </c>
      <c r="O153" s="13"/>
    </row>
    <row r="154" spans="1:15" s="97" customFormat="1" ht="66">
      <c r="A154" s="54" t="s">
        <v>159</v>
      </c>
      <c r="B154" s="54" t="s">
        <v>197</v>
      </c>
      <c r="C154" s="94" t="s">
        <v>201</v>
      </c>
      <c r="D154" s="57" t="s">
        <v>134</v>
      </c>
      <c r="E154" s="57" t="s">
        <v>17</v>
      </c>
      <c r="F154" s="95" t="s">
        <v>18</v>
      </c>
      <c r="G154" s="57" t="s">
        <v>25</v>
      </c>
      <c r="H154" s="11"/>
      <c r="I154" s="11"/>
      <c r="J154" s="11">
        <v>20000</v>
      </c>
      <c r="K154" s="11"/>
      <c r="L154" s="11"/>
      <c r="M154" s="11"/>
      <c r="N154" s="2">
        <f t="shared" si="7"/>
        <v>20000</v>
      </c>
      <c r="O154" s="13"/>
    </row>
    <row r="155" spans="1:15" s="59" customFormat="1" ht="82.5">
      <c r="A155" s="54" t="s">
        <v>159</v>
      </c>
      <c r="B155" s="54" t="s">
        <v>202</v>
      </c>
      <c r="C155" s="94" t="s">
        <v>203</v>
      </c>
      <c r="D155" s="57" t="s">
        <v>16</v>
      </c>
      <c r="E155" s="98" t="s">
        <v>17</v>
      </c>
      <c r="F155" s="95" t="s">
        <v>204</v>
      </c>
      <c r="G155" s="57" t="s">
        <v>19</v>
      </c>
      <c r="H155" s="11">
        <v>1661435</v>
      </c>
      <c r="I155" s="11">
        <v>1793291</v>
      </c>
      <c r="J155" s="11">
        <v>3769235</v>
      </c>
      <c r="K155" s="11">
        <v>4520860</v>
      </c>
      <c r="L155" s="11">
        <v>5457635</v>
      </c>
      <c r="M155" s="11">
        <v>6636635</v>
      </c>
      <c r="N155" s="2">
        <f t="shared" si="7"/>
        <v>23839091</v>
      </c>
      <c r="O155" s="94" t="s">
        <v>205</v>
      </c>
    </row>
    <row r="156" spans="1:15" s="59" customFormat="1" ht="82.5">
      <c r="A156" s="54" t="s">
        <v>159</v>
      </c>
      <c r="B156" s="54" t="s">
        <v>202</v>
      </c>
      <c r="C156" s="94" t="s">
        <v>206</v>
      </c>
      <c r="D156" s="57" t="s">
        <v>16</v>
      </c>
      <c r="E156" s="98" t="s">
        <v>17</v>
      </c>
      <c r="F156" s="95" t="s">
        <v>204</v>
      </c>
      <c r="G156" s="57" t="s">
        <v>19</v>
      </c>
      <c r="H156" s="11">
        <v>88465</v>
      </c>
      <c r="I156" s="11">
        <v>133402</v>
      </c>
      <c r="J156" s="11">
        <v>272142.52380999998</v>
      </c>
      <c r="K156" s="11">
        <v>270092.52380999998</v>
      </c>
      <c r="L156" s="11">
        <v>251032.42381000001</v>
      </c>
      <c r="M156" s="11">
        <v>243332.42381000001</v>
      </c>
      <c r="N156" s="2">
        <f t="shared" si="7"/>
        <v>1258466.89524</v>
      </c>
      <c r="O156" s="94" t="s">
        <v>205</v>
      </c>
    </row>
    <row r="157" spans="1:15" s="59" customFormat="1" ht="198">
      <c r="A157" s="54" t="s">
        <v>159</v>
      </c>
      <c r="B157" s="54" t="s">
        <v>202</v>
      </c>
      <c r="C157" s="94" t="s">
        <v>207</v>
      </c>
      <c r="D157" s="57" t="s">
        <v>16</v>
      </c>
      <c r="E157" s="98" t="s">
        <v>17</v>
      </c>
      <c r="F157" s="95" t="s">
        <v>204</v>
      </c>
      <c r="G157" s="57" t="s">
        <v>19</v>
      </c>
      <c r="H157" s="11">
        <v>169641</v>
      </c>
      <c r="I157" s="11">
        <v>129525</v>
      </c>
      <c r="J157" s="11">
        <v>255896.02600000001</v>
      </c>
      <c r="K157" s="11">
        <v>238865.35800000001</v>
      </c>
      <c r="L157" s="11">
        <v>211081.37400000001</v>
      </c>
      <c r="M157" s="11">
        <v>209401.89056</v>
      </c>
      <c r="N157" s="2">
        <f t="shared" si="7"/>
        <v>1214410.6485600001</v>
      </c>
      <c r="O157" s="94" t="s">
        <v>208</v>
      </c>
    </row>
    <row r="158" spans="1:15" s="59" customFormat="1" ht="66">
      <c r="A158" s="54" t="s">
        <v>159</v>
      </c>
      <c r="B158" s="54" t="s">
        <v>202</v>
      </c>
      <c r="C158" s="94" t="s">
        <v>209</v>
      </c>
      <c r="D158" s="57" t="s">
        <v>16</v>
      </c>
      <c r="E158" s="98" t="s">
        <v>17</v>
      </c>
      <c r="F158" s="95" t="s">
        <v>204</v>
      </c>
      <c r="G158" s="57" t="s">
        <v>19</v>
      </c>
      <c r="H158" s="11">
        <v>103112</v>
      </c>
      <c r="I158" s="11">
        <v>142826</v>
      </c>
      <c r="J158" s="11">
        <v>119501.796</v>
      </c>
      <c r="K158" s="11">
        <v>89291.629000000001</v>
      </c>
      <c r="L158" s="11">
        <v>93429.26</v>
      </c>
      <c r="M158" s="11">
        <v>86919.688999999998</v>
      </c>
      <c r="N158" s="2">
        <f t="shared" si="7"/>
        <v>635080.37399999995</v>
      </c>
      <c r="O158" s="94" t="s">
        <v>210</v>
      </c>
    </row>
    <row r="159" spans="1:15" s="59" customFormat="1" ht="66">
      <c r="A159" s="54" t="s">
        <v>159</v>
      </c>
      <c r="B159" s="54" t="s">
        <v>202</v>
      </c>
      <c r="C159" s="94" t="s">
        <v>211</v>
      </c>
      <c r="D159" s="57" t="s">
        <v>16</v>
      </c>
      <c r="E159" s="98" t="s">
        <v>17</v>
      </c>
      <c r="F159" s="95" t="s">
        <v>204</v>
      </c>
      <c r="G159" s="57" t="s">
        <v>19</v>
      </c>
      <c r="H159" s="11">
        <v>19825</v>
      </c>
      <c r="I159" s="11">
        <v>36271</v>
      </c>
      <c r="J159" s="11">
        <v>67993.845079999999</v>
      </c>
      <c r="K159" s="11">
        <v>83956.248080000005</v>
      </c>
      <c r="L159" s="11">
        <v>70451.962580000007</v>
      </c>
      <c r="M159" s="11">
        <v>85698.820080000005</v>
      </c>
      <c r="N159" s="2">
        <f t="shared" si="7"/>
        <v>364196.87581999996</v>
      </c>
      <c r="O159" s="94" t="s">
        <v>210</v>
      </c>
    </row>
    <row r="160" spans="1:15" s="59" customFormat="1" ht="66">
      <c r="A160" s="54" t="s">
        <v>159</v>
      </c>
      <c r="B160" s="54" t="s">
        <v>202</v>
      </c>
      <c r="C160" s="94" t="s">
        <v>212</v>
      </c>
      <c r="D160" s="57" t="s">
        <v>16</v>
      </c>
      <c r="E160" s="98" t="s">
        <v>17</v>
      </c>
      <c r="F160" s="95" t="s">
        <v>162</v>
      </c>
      <c r="G160" s="57" t="s">
        <v>19</v>
      </c>
      <c r="H160" s="11">
        <v>333610</v>
      </c>
      <c r="I160" s="11">
        <v>396700</v>
      </c>
      <c r="J160" s="11">
        <v>161905.04500000001</v>
      </c>
      <c r="K160" s="11">
        <v>212030.32500000001</v>
      </c>
      <c r="L160" s="11">
        <v>103479.605</v>
      </c>
      <c r="M160" s="11">
        <v>115752.88499999999</v>
      </c>
      <c r="N160" s="2">
        <f t="shared" si="7"/>
        <v>1323477.8600000001</v>
      </c>
      <c r="O160" s="94" t="s">
        <v>210</v>
      </c>
    </row>
    <row r="161" spans="1:15" s="59" customFormat="1" ht="280.5">
      <c r="A161" s="54" t="s">
        <v>159</v>
      </c>
      <c r="B161" s="54" t="s">
        <v>202</v>
      </c>
      <c r="C161" s="94" t="s">
        <v>213</v>
      </c>
      <c r="D161" s="57" t="s">
        <v>134</v>
      </c>
      <c r="E161" s="98" t="s">
        <v>17</v>
      </c>
      <c r="F161" s="95" t="s">
        <v>162</v>
      </c>
      <c r="G161" s="57" t="s">
        <v>214</v>
      </c>
      <c r="H161" s="11">
        <v>1300</v>
      </c>
      <c r="I161" s="11">
        <v>0</v>
      </c>
      <c r="J161" s="11"/>
      <c r="K161" s="11">
        <v>0</v>
      </c>
      <c r="L161" s="11">
        <v>0</v>
      </c>
      <c r="M161" s="11">
        <v>0</v>
      </c>
      <c r="N161" s="2">
        <f t="shared" si="7"/>
        <v>1300</v>
      </c>
      <c r="O161" s="94" t="s">
        <v>215</v>
      </c>
    </row>
    <row r="162" spans="1:15" s="59" customFormat="1" ht="82.5">
      <c r="A162" s="54" t="s">
        <v>159</v>
      </c>
      <c r="B162" s="54" t="s">
        <v>202</v>
      </c>
      <c r="C162" s="99" t="s">
        <v>216</v>
      </c>
      <c r="D162" s="57" t="s">
        <v>16</v>
      </c>
      <c r="E162" s="98" t="s">
        <v>17</v>
      </c>
      <c r="F162" s="95" t="s">
        <v>162</v>
      </c>
      <c r="G162" s="57" t="s">
        <v>19</v>
      </c>
      <c r="H162" s="11">
        <v>578150</v>
      </c>
      <c r="I162" s="11">
        <v>483833</v>
      </c>
      <c r="J162" s="11">
        <v>780000</v>
      </c>
      <c r="K162" s="11">
        <v>780000</v>
      </c>
      <c r="L162" s="11">
        <v>750000</v>
      </c>
      <c r="M162" s="11">
        <v>754800</v>
      </c>
      <c r="N162" s="2">
        <f t="shared" si="7"/>
        <v>4126783</v>
      </c>
      <c r="O162" s="94" t="s">
        <v>217</v>
      </c>
    </row>
    <row r="163" spans="1:15" s="59" customFormat="1" ht="66">
      <c r="A163" s="54" t="s">
        <v>159</v>
      </c>
      <c r="B163" s="54" t="s">
        <v>202</v>
      </c>
      <c r="C163" s="94" t="s">
        <v>218</v>
      </c>
      <c r="D163" s="57" t="s">
        <v>16</v>
      </c>
      <c r="E163" s="98" t="s">
        <v>17</v>
      </c>
      <c r="F163" s="95" t="s">
        <v>162</v>
      </c>
      <c r="G163" s="57" t="s">
        <v>19</v>
      </c>
      <c r="H163" s="11">
        <v>6847</v>
      </c>
      <c r="I163" s="11">
        <v>15417</v>
      </c>
      <c r="J163" s="11">
        <v>486706.467</v>
      </c>
      <c r="K163" s="11">
        <v>638426.38899999997</v>
      </c>
      <c r="L163" s="11">
        <v>805632.00600000005</v>
      </c>
      <c r="M163" s="11">
        <v>1004005.5970000001</v>
      </c>
      <c r="N163" s="2">
        <f t="shared" si="7"/>
        <v>2957034.4589999998</v>
      </c>
      <c r="O163" s="94" t="s">
        <v>210</v>
      </c>
    </row>
    <row r="164" spans="1:15" s="59" customFormat="1" ht="66">
      <c r="A164" s="54" t="s">
        <v>159</v>
      </c>
      <c r="B164" s="54" t="s">
        <v>202</v>
      </c>
      <c r="C164" s="94" t="s">
        <v>219</v>
      </c>
      <c r="D164" s="57" t="s">
        <v>16</v>
      </c>
      <c r="E164" s="98" t="s">
        <v>17</v>
      </c>
      <c r="F164" s="95" t="s">
        <v>162</v>
      </c>
      <c r="G164" s="57" t="s">
        <v>19</v>
      </c>
      <c r="H164" s="11">
        <v>36715.9</v>
      </c>
      <c r="I164" s="11">
        <v>80375</v>
      </c>
      <c r="J164" s="11">
        <v>267779.429</v>
      </c>
      <c r="K164" s="11">
        <v>268018.43378999998</v>
      </c>
      <c r="L164" s="11">
        <v>257613.42558000001</v>
      </c>
      <c r="M164" s="11">
        <v>216640.65544</v>
      </c>
      <c r="N164" s="2">
        <f t="shared" si="7"/>
        <v>1127142.84381</v>
      </c>
      <c r="O164" s="94" t="s">
        <v>210</v>
      </c>
    </row>
    <row r="165" spans="1:15" s="100" customFormat="1" ht="82.5">
      <c r="A165" s="54" t="s">
        <v>159</v>
      </c>
      <c r="B165" s="57" t="s">
        <v>202</v>
      </c>
      <c r="C165" s="99" t="s">
        <v>216</v>
      </c>
      <c r="D165" s="57" t="s">
        <v>16</v>
      </c>
      <c r="E165" s="98" t="s">
        <v>17</v>
      </c>
      <c r="F165" s="95" t="s">
        <v>162</v>
      </c>
      <c r="G165" s="57" t="s">
        <v>25</v>
      </c>
      <c r="H165" s="11">
        <v>0</v>
      </c>
      <c r="I165" s="11">
        <v>0</v>
      </c>
      <c r="J165" s="11">
        <v>780000</v>
      </c>
      <c r="K165" s="11">
        <v>780000</v>
      </c>
      <c r="L165" s="11">
        <v>750000</v>
      </c>
      <c r="M165" s="11">
        <v>754800</v>
      </c>
      <c r="N165" s="2">
        <f t="shared" si="7"/>
        <v>3064800</v>
      </c>
      <c r="O165" s="94" t="s">
        <v>220</v>
      </c>
    </row>
    <row r="166" spans="1:15" s="59" customFormat="1" ht="33">
      <c r="A166" s="54" t="s">
        <v>159</v>
      </c>
      <c r="B166" s="54" t="s">
        <v>202</v>
      </c>
      <c r="C166" s="94" t="s">
        <v>221</v>
      </c>
      <c r="D166" s="57" t="s">
        <v>24</v>
      </c>
      <c r="E166" s="98" t="s">
        <v>17</v>
      </c>
      <c r="F166" s="95" t="s">
        <v>18</v>
      </c>
      <c r="G166" s="57" t="s">
        <v>21</v>
      </c>
      <c r="H166" s="11">
        <v>0</v>
      </c>
      <c r="I166" s="11">
        <v>100000</v>
      </c>
      <c r="J166" s="11"/>
      <c r="K166" s="11">
        <v>0</v>
      </c>
      <c r="L166" s="11">
        <v>0</v>
      </c>
      <c r="M166" s="11">
        <v>0</v>
      </c>
      <c r="N166" s="2">
        <f t="shared" si="7"/>
        <v>100000</v>
      </c>
      <c r="O166" s="58"/>
    </row>
    <row r="167" spans="1:15" s="59" customFormat="1" ht="49.5">
      <c r="A167" s="54" t="s">
        <v>159</v>
      </c>
      <c r="B167" s="54" t="s">
        <v>202</v>
      </c>
      <c r="C167" s="94" t="s">
        <v>222</v>
      </c>
      <c r="D167" s="57" t="s">
        <v>16</v>
      </c>
      <c r="E167" s="98" t="s">
        <v>17</v>
      </c>
      <c r="F167" s="95" t="s">
        <v>18</v>
      </c>
      <c r="G167" s="57" t="s">
        <v>21</v>
      </c>
      <c r="H167" s="11">
        <v>0</v>
      </c>
      <c r="I167" s="11">
        <v>5000</v>
      </c>
      <c r="J167" s="11">
        <v>45000</v>
      </c>
      <c r="K167" s="11">
        <v>30000</v>
      </c>
      <c r="L167" s="11">
        <v>0</v>
      </c>
      <c r="M167" s="11">
        <v>0</v>
      </c>
      <c r="N167" s="2">
        <f t="shared" si="7"/>
        <v>80000</v>
      </c>
      <c r="O167" s="58"/>
    </row>
    <row r="168" spans="1:15" s="59" customFormat="1" ht="99">
      <c r="A168" s="54" t="s">
        <v>159</v>
      </c>
      <c r="B168" s="54" t="s">
        <v>202</v>
      </c>
      <c r="C168" s="94" t="s">
        <v>223</v>
      </c>
      <c r="D168" s="57" t="s">
        <v>24</v>
      </c>
      <c r="E168" s="98" t="s">
        <v>17</v>
      </c>
      <c r="F168" s="95" t="s">
        <v>162</v>
      </c>
      <c r="G168" s="57" t="s">
        <v>25</v>
      </c>
      <c r="H168" s="11">
        <v>0</v>
      </c>
      <c r="I168" s="11">
        <v>0</v>
      </c>
      <c r="J168" s="11">
        <v>30000</v>
      </c>
      <c r="K168" s="11">
        <v>50000</v>
      </c>
      <c r="L168" s="11">
        <v>20000</v>
      </c>
      <c r="M168" s="11">
        <v>0</v>
      </c>
      <c r="N168" s="2">
        <f t="shared" si="7"/>
        <v>100000</v>
      </c>
      <c r="O168" s="58"/>
    </row>
    <row r="169" spans="1:15" s="59" customFormat="1" ht="33">
      <c r="A169" s="54" t="s">
        <v>159</v>
      </c>
      <c r="B169" s="54" t="s">
        <v>202</v>
      </c>
      <c r="C169" s="94" t="s">
        <v>224</v>
      </c>
      <c r="D169" s="57" t="s">
        <v>134</v>
      </c>
      <c r="E169" s="98" t="s">
        <v>17</v>
      </c>
      <c r="F169" s="95" t="s">
        <v>162</v>
      </c>
      <c r="G169" s="57" t="s">
        <v>25</v>
      </c>
      <c r="H169" s="11">
        <v>0</v>
      </c>
      <c r="I169" s="11">
        <v>0</v>
      </c>
      <c r="J169" s="11">
        <v>5000</v>
      </c>
      <c r="K169" s="11">
        <v>110000</v>
      </c>
      <c r="L169" s="11">
        <v>200000</v>
      </c>
      <c r="M169" s="11">
        <v>290000</v>
      </c>
      <c r="N169" s="2">
        <f t="shared" si="7"/>
        <v>605000</v>
      </c>
      <c r="O169" s="58"/>
    </row>
    <row r="170" spans="1:15" s="59" customFormat="1" ht="49.5">
      <c r="A170" s="54" t="s">
        <v>159</v>
      </c>
      <c r="B170" s="54" t="s">
        <v>202</v>
      </c>
      <c r="C170" s="94" t="s">
        <v>225</v>
      </c>
      <c r="D170" s="57" t="s">
        <v>134</v>
      </c>
      <c r="E170" s="57" t="s">
        <v>226</v>
      </c>
      <c r="F170" s="95" t="s">
        <v>162</v>
      </c>
      <c r="G170" s="57" t="s">
        <v>25</v>
      </c>
      <c r="H170" s="11">
        <v>0</v>
      </c>
      <c r="I170" s="11">
        <v>0</v>
      </c>
      <c r="J170" s="11">
        <v>5000</v>
      </c>
      <c r="K170" s="11">
        <v>110000</v>
      </c>
      <c r="L170" s="11">
        <v>200000</v>
      </c>
      <c r="M170" s="11">
        <v>290000</v>
      </c>
      <c r="N170" s="2">
        <f t="shared" si="7"/>
        <v>605000</v>
      </c>
      <c r="O170" s="58"/>
    </row>
    <row r="171" spans="1:15" s="59" customFormat="1" ht="33">
      <c r="A171" s="54" t="s">
        <v>159</v>
      </c>
      <c r="B171" s="54" t="s">
        <v>202</v>
      </c>
      <c r="C171" s="94" t="s">
        <v>227</v>
      </c>
      <c r="D171" s="57" t="s">
        <v>134</v>
      </c>
      <c r="E171" s="98" t="s">
        <v>17</v>
      </c>
      <c r="F171" s="95" t="s">
        <v>18</v>
      </c>
      <c r="G171" s="57" t="s">
        <v>25</v>
      </c>
      <c r="H171" s="11">
        <v>0</v>
      </c>
      <c r="I171" s="11">
        <v>0</v>
      </c>
      <c r="J171" s="11">
        <v>70000</v>
      </c>
      <c r="K171" s="11">
        <v>0</v>
      </c>
      <c r="L171" s="11">
        <v>0</v>
      </c>
      <c r="M171" s="11">
        <v>0</v>
      </c>
      <c r="N171" s="2">
        <f t="shared" si="7"/>
        <v>70000</v>
      </c>
      <c r="O171" s="58"/>
    </row>
    <row r="172" spans="1:15" s="59" customFormat="1" ht="66">
      <c r="A172" s="54" t="s">
        <v>159</v>
      </c>
      <c r="B172" s="54" t="s">
        <v>202</v>
      </c>
      <c r="C172" s="94" t="s">
        <v>228</v>
      </c>
      <c r="D172" s="57" t="s">
        <v>24</v>
      </c>
      <c r="E172" s="98" t="s">
        <v>17</v>
      </c>
      <c r="F172" s="95" t="s">
        <v>162</v>
      </c>
      <c r="G172" s="57" t="s">
        <v>25</v>
      </c>
      <c r="H172" s="11">
        <v>0</v>
      </c>
      <c r="I172" s="11">
        <v>0</v>
      </c>
      <c r="J172" s="11">
        <v>1500</v>
      </c>
      <c r="K172" s="11">
        <v>0</v>
      </c>
      <c r="L172" s="11">
        <v>0</v>
      </c>
      <c r="M172" s="11">
        <v>0</v>
      </c>
      <c r="N172" s="2">
        <f t="shared" si="7"/>
        <v>1500</v>
      </c>
      <c r="O172" s="58"/>
    </row>
    <row r="173" spans="1:15" s="59" customFormat="1" ht="49.5">
      <c r="A173" s="54" t="s">
        <v>159</v>
      </c>
      <c r="B173" s="54" t="s">
        <v>202</v>
      </c>
      <c r="C173" s="94" t="s">
        <v>229</v>
      </c>
      <c r="D173" s="57" t="s">
        <v>24</v>
      </c>
      <c r="E173" s="98" t="s">
        <v>17</v>
      </c>
      <c r="F173" s="95" t="s">
        <v>18</v>
      </c>
      <c r="G173" s="57" t="s">
        <v>25</v>
      </c>
      <c r="H173" s="11">
        <v>0</v>
      </c>
      <c r="I173" s="11">
        <v>0</v>
      </c>
      <c r="J173" s="11">
        <v>10000</v>
      </c>
      <c r="K173" s="11">
        <v>0</v>
      </c>
      <c r="L173" s="11">
        <v>0</v>
      </c>
      <c r="M173" s="11">
        <v>0</v>
      </c>
      <c r="N173" s="2">
        <f t="shared" si="7"/>
        <v>10000</v>
      </c>
      <c r="O173" s="58"/>
    </row>
    <row r="174" spans="1:15" s="59" customFormat="1" ht="33">
      <c r="A174" s="54" t="s">
        <v>159</v>
      </c>
      <c r="B174" s="54" t="s">
        <v>202</v>
      </c>
      <c r="C174" s="94" t="s">
        <v>230</v>
      </c>
      <c r="D174" s="57" t="s">
        <v>24</v>
      </c>
      <c r="E174" s="98" t="s">
        <v>17</v>
      </c>
      <c r="F174" s="95" t="s">
        <v>162</v>
      </c>
      <c r="G174" s="57" t="s">
        <v>25</v>
      </c>
      <c r="H174" s="11">
        <v>0</v>
      </c>
      <c r="I174" s="11">
        <v>0</v>
      </c>
      <c r="J174" s="11">
        <v>8000</v>
      </c>
      <c r="K174" s="11">
        <v>0</v>
      </c>
      <c r="L174" s="11">
        <v>0</v>
      </c>
      <c r="M174" s="11">
        <v>0</v>
      </c>
      <c r="N174" s="2">
        <f t="shared" si="7"/>
        <v>8000</v>
      </c>
      <c r="O174" s="58"/>
    </row>
    <row r="175" spans="1:15" s="59" customFormat="1" ht="49.5">
      <c r="A175" s="54" t="s">
        <v>159</v>
      </c>
      <c r="B175" s="54" t="s">
        <v>202</v>
      </c>
      <c r="C175" s="94" t="s">
        <v>231</v>
      </c>
      <c r="D175" s="57" t="s">
        <v>16</v>
      </c>
      <c r="E175" s="98" t="s">
        <v>17</v>
      </c>
      <c r="F175" s="95" t="s">
        <v>162</v>
      </c>
      <c r="G175" s="57" t="s">
        <v>25</v>
      </c>
      <c r="H175" s="11">
        <v>0</v>
      </c>
      <c r="I175" s="11">
        <v>0</v>
      </c>
      <c r="J175" s="11">
        <v>446807.71</v>
      </c>
      <c r="K175" s="11">
        <v>496919.49999999994</v>
      </c>
      <c r="L175" s="11">
        <v>514991.55000000005</v>
      </c>
      <c r="M175" s="11">
        <v>651018.65832000005</v>
      </c>
      <c r="N175" s="2">
        <f t="shared" si="7"/>
        <v>2109737.4183200002</v>
      </c>
      <c r="O175" s="94" t="s">
        <v>232</v>
      </c>
    </row>
    <row r="176" spans="1:15" s="59" customFormat="1" ht="49.5">
      <c r="A176" s="54" t="s">
        <v>159</v>
      </c>
      <c r="B176" s="54" t="s">
        <v>202</v>
      </c>
      <c r="C176" s="94" t="s">
        <v>233</v>
      </c>
      <c r="D176" s="57" t="s">
        <v>55</v>
      </c>
      <c r="E176" s="98" t="s">
        <v>17</v>
      </c>
      <c r="F176" s="95" t="s">
        <v>162</v>
      </c>
      <c r="G176" s="57" t="s">
        <v>25</v>
      </c>
      <c r="H176" s="11">
        <v>0</v>
      </c>
      <c r="I176" s="11">
        <v>0</v>
      </c>
      <c r="J176" s="11">
        <v>100000</v>
      </c>
      <c r="K176" s="11">
        <v>210000</v>
      </c>
      <c r="L176" s="11">
        <v>220500</v>
      </c>
      <c r="M176" s="11">
        <v>231525</v>
      </c>
      <c r="N176" s="2">
        <f t="shared" si="7"/>
        <v>762025</v>
      </c>
      <c r="O176" s="94" t="s">
        <v>234</v>
      </c>
    </row>
    <row r="177" spans="1:15" s="59" customFormat="1" ht="49.5">
      <c r="A177" s="54" t="s">
        <v>159</v>
      </c>
      <c r="B177" s="54" t="s">
        <v>202</v>
      </c>
      <c r="C177" s="94" t="s">
        <v>235</v>
      </c>
      <c r="D177" s="57" t="s">
        <v>24</v>
      </c>
      <c r="E177" s="98" t="s">
        <v>17</v>
      </c>
      <c r="F177" s="95" t="s">
        <v>162</v>
      </c>
      <c r="G177" s="57" t="s">
        <v>25</v>
      </c>
      <c r="H177" s="11">
        <v>0</v>
      </c>
      <c r="I177" s="11">
        <v>0</v>
      </c>
      <c r="J177" s="11">
        <v>280000</v>
      </c>
      <c r="K177" s="11">
        <v>280000</v>
      </c>
      <c r="L177" s="11">
        <v>280000</v>
      </c>
      <c r="M177" s="11">
        <v>140000</v>
      </c>
      <c r="N177" s="2">
        <f t="shared" si="7"/>
        <v>980000</v>
      </c>
      <c r="O177" s="94" t="s">
        <v>236</v>
      </c>
    </row>
    <row r="178" spans="1:15" s="59" customFormat="1" ht="49.5">
      <c r="A178" s="54" t="s">
        <v>159</v>
      </c>
      <c r="B178" s="54" t="s">
        <v>202</v>
      </c>
      <c r="C178" s="94" t="s">
        <v>237</v>
      </c>
      <c r="D178" s="57" t="s">
        <v>24</v>
      </c>
      <c r="E178" s="98" t="s">
        <v>17</v>
      </c>
      <c r="F178" s="95" t="s">
        <v>162</v>
      </c>
      <c r="G178" s="57" t="s">
        <v>25</v>
      </c>
      <c r="H178" s="11">
        <v>0</v>
      </c>
      <c r="I178" s="11">
        <v>0</v>
      </c>
      <c r="J178" s="11">
        <v>20000</v>
      </c>
      <c r="K178" s="11">
        <v>20000</v>
      </c>
      <c r="L178" s="11">
        <v>20000</v>
      </c>
      <c r="M178" s="11">
        <v>20000</v>
      </c>
      <c r="N178" s="2">
        <f t="shared" si="7"/>
        <v>80000</v>
      </c>
      <c r="O178" s="94" t="s">
        <v>236</v>
      </c>
    </row>
    <row r="179" spans="1:15" s="59" customFormat="1" ht="49.5">
      <c r="A179" s="54" t="s">
        <v>159</v>
      </c>
      <c r="B179" s="54" t="s">
        <v>202</v>
      </c>
      <c r="C179" s="94" t="s">
        <v>238</v>
      </c>
      <c r="D179" s="57" t="s">
        <v>24</v>
      </c>
      <c r="E179" s="98" t="s">
        <v>17</v>
      </c>
      <c r="F179" s="95" t="s">
        <v>162</v>
      </c>
      <c r="G179" s="57" t="s">
        <v>25</v>
      </c>
      <c r="H179" s="11">
        <v>0</v>
      </c>
      <c r="I179" s="11">
        <v>0</v>
      </c>
      <c r="J179" s="11">
        <v>40000</v>
      </c>
      <c r="K179" s="11">
        <v>40000</v>
      </c>
      <c r="L179" s="11">
        <v>0</v>
      </c>
      <c r="M179" s="11">
        <v>0</v>
      </c>
      <c r="N179" s="2">
        <f t="shared" si="7"/>
        <v>80000</v>
      </c>
      <c r="O179" s="94" t="s">
        <v>236</v>
      </c>
    </row>
    <row r="180" spans="1:15" s="59" customFormat="1" ht="49.5">
      <c r="A180" s="54" t="s">
        <v>159</v>
      </c>
      <c r="B180" s="54" t="s">
        <v>202</v>
      </c>
      <c r="C180" s="94" t="s">
        <v>239</v>
      </c>
      <c r="D180" s="57" t="s">
        <v>24</v>
      </c>
      <c r="E180" s="98" t="s">
        <v>17</v>
      </c>
      <c r="F180" s="95" t="s">
        <v>162</v>
      </c>
      <c r="G180" s="57" t="s">
        <v>25</v>
      </c>
      <c r="H180" s="11">
        <v>0</v>
      </c>
      <c r="I180" s="11">
        <v>0</v>
      </c>
      <c r="J180" s="11">
        <v>20000</v>
      </c>
      <c r="K180" s="11">
        <v>3000</v>
      </c>
      <c r="L180" s="11">
        <v>3000</v>
      </c>
      <c r="M180" s="11">
        <v>0</v>
      </c>
      <c r="N180" s="2">
        <f t="shared" si="7"/>
        <v>26000</v>
      </c>
      <c r="O180" s="94" t="s">
        <v>236</v>
      </c>
    </row>
    <row r="181" spans="1:15" s="59" customFormat="1" ht="82.5">
      <c r="A181" s="54" t="s">
        <v>159</v>
      </c>
      <c r="B181" s="54" t="s">
        <v>202</v>
      </c>
      <c r="C181" s="94" t="s">
        <v>240</v>
      </c>
      <c r="D181" s="57" t="s">
        <v>24</v>
      </c>
      <c r="E181" s="98" t="s">
        <v>17</v>
      </c>
      <c r="F181" s="95" t="s">
        <v>162</v>
      </c>
      <c r="G181" s="57" t="s">
        <v>25</v>
      </c>
      <c r="H181" s="11">
        <v>0</v>
      </c>
      <c r="I181" s="11">
        <v>0</v>
      </c>
      <c r="J181" s="11">
        <v>30000</v>
      </c>
      <c r="K181" s="11">
        <v>0</v>
      </c>
      <c r="L181" s="11">
        <v>0</v>
      </c>
      <c r="M181" s="11">
        <v>0</v>
      </c>
      <c r="N181" s="2">
        <f t="shared" si="7"/>
        <v>30000</v>
      </c>
      <c r="O181" s="94" t="s">
        <v>236</v>
      </c>
    </row>
    <row r="182" spans="1:15" s="59" customFormat="1" ht="49.5">
      <c r="A182" s="54" t="s">
        <v>159</v>
      </c>
      <c r="B182" s="54" t="s">
        <v>202</v>
      </c>
      <c r="C182" s="94" t="s">
        <v>241</v>
      </c>
      <c r="D182" s="57" t="s">
        <v>24</v>
      </c>
      <c r="E182" s="98" t="s">
        <v>17</v>
      </c>
      <c r="F182" s="95" t="s">
        <v>162</v>
      </c>
      <c r="G182" s="57" t="s">
        <v>25</v>
      </c>
      <c r="H182" s="11">
        <v>0</v>
      </c>
      <c r="I182" s="11">
        <v>0</v>
      </c>
      <c r="J182" s="11">
        <v>760000</v>
      </c>
      <c r="K182" s="11">
        <v>0</v>
      </c>
      <c r="L182" s="11">
        <v>0</v>
      </c>
      <c r="M182" s="11">
        <v>0</v>
      </c>
      <c r="N182" s="2">
        <f t="shared" si="7"/>
        <v>760000</v>
      </c>
      <c r="O182" s="94" t="s">
        <v>236</v>
      </c>
    </row>
    <row r="183" spans="1:15" s="59" customFormat="1" ht="49.5">
      <c r="A183" s="54" t="s">
        <v>159</v>
      </c>
      <c r="B183" s="54" t="s">
        <v>202</v>
      </c>
      <c r="C183" s="94" t="s">
        <v>242</v>
      </c>
      <c r="D183" s="57" t="s">
        <v>24</v>
      </c>
      <c r="E183" s="98" t="s">
        <v>17</v>
      </c>
      <c r="F183" s="95" t="s">
        <v>162</v>
      </c>
      <c r="G183" s="57" t="s">
        <v>25</v>
      </c>
      <c r="H183" s="11">
        <v>0</v>
      </c>
      <c r="I183" s="11">
        <v>0</v>
      </c>
      <c r="J183" s="11">
        <v>34300</v>
      </c>
      <c r="K183" s="11">
        <v>0</v>
      </c>
      <c r="L183" s="11">
        <v>0</v>
      </c>
      <c r="M183" s="11">
        <v>0</v>
      </c>
      <c r="N183" s="2">
        <f t="shared" si="7"/>
        <v>34300</v>
      </c>
      <c r="O183" s="94" t="s">
        <v>236</v>
      </c>
    </row>
    <row r="184" spans="1:15" s="59" customFormat="1" ht="82.5">
      <c r="A184" s="54" t="s">
        <v>159</v>
      </c>
      <c r="B184" s="54" t="s">
        <v>202</v>
      </c>
      <c r="C184" s="94" t="s">
        <v>243</v>
      </c>
      <c r="D184" s="57" t="s">
        <v>24</v>
      </c>
      <c r="E184" s="98" t="s">
        <v>17</v>
      </c>
      <c r="F184" s="95" t="s">
        <v>162</v>
      </c>
      <c r="G184" s="57" t="s">
        <v>25</v>
      </c>
      <c r="H184" s="11">
        <v>0</v>
      </c>
      <c r="I184" s="11">
        <v>0</v>
      </c>
      <c r="J184" s="11">
        <v>8500</v>
      </c>
      <c r="K184" s="11">
        <v>0</v>
      </c>
      <c r="L184" s="11">
        <v>0</v>
      </c>
      <c r="M184" s="11">
        <v>0</v>
      </c>
      <c r="N184" s="2">
        <f t="shared" si="7"/>
        <v>8500</v>
      </c>
      <c r="O184" s="94" t="s">
        <v>236</v>
      </c>
    </row>
    <row r="185" spans="1:15" s="59" customFormat="1" ht="49.5">
      <c r="A185" s="54" t="s">
        <v>159</v>
      </c>
      <c r="B185" s="54" t="s">
        <v>202</v>
      </c>
      <c r="C185" s="94" t="s">
        <v>244</v>
      </c>
      <c r="D185" s="57" t="s">
        <v>24</v>
      </c>
      <c r="E185" s="98" t="s">
        <v>17</v>
      </c>
      <c r="F185" s="95" t="s">
        <v>162</v>
      </c>
      <c r="G185" s="57" t="s">
        <v>25</v>
      </c>
      <c r="H185" s="11">
        <v>0</v>
      </c>
      <c r="I185" s="11">
        <v>0</v>
      </c>
      <c r="J185" s="11">
        <v>120000</v>
      </c>
      <c r="K185" s="11">
        <v>20000</v>
      </c>
      <c r="L185" s="11">
        <v>0</v>
      </c>
      <c r="M185" s="11">
        <v>0</v>
      </c>
      <c r="N185" s="2">
        <f t="shared" si="7"/>
        <v>140000</v>
      </c>
      <c r="O185" s="94" t="s">
        <v>236</v>
      </c>
    </row>
    <row r="186" spans="1:15" s="59" customFormat="1" ht="49.5">
      <c r="A186" s="54" t="s">
        <v>159</v>
      </c>
      <c r="B186" s="54" t="s">
        <v>202</v>
      </c>
      <c r="C186" s="94" t="s">
        <v>245</v>
      </c>
      <c r="D186" s="57" t="s">
        <v>24</v>
      </c>
      <c r="E186" s="98" t="s">
        <v>17</v>
      </c>
      <c r="F186" s="95" t="s">
        <v>162</v>
      </c>
      <c r="G186" s="57" t="s">
        <v>25</v>
      </c>
      <c r="H186" s="11">
        <v>0</v>
      </c>
      <c r="I186" s="11">
        <v>0</v>
      </c>
      <c r="J186" s="11">
        <v>9175</v>
      </c>
      <c r="K186" s="11">
        <v>0</v>
      </c>
      <c r="L186" s="11">
        <v>0</v>
      </c>
      <c r="M186" s="11">
        <v>0</v>
      </c>
      <c r="N186" s="2">
        <f t="shared" si="7"/>
        <v>9175</v>
      </c>
      <c r="O186" s="94" t="s">
        <v>236</v>
      </c>
    </row>
    <row r="187" spans="1:15" s="59" customFormat="1" ht="49.5">
      <c r="A187" s="54" t="s">
        <v>159</v>
      </c>
      <c r="B187" s="54" t="s">
        <v>202</v>
      </c>
      <c r="C187" s="94" t="s">
        <v>246</v>
      </c>
      <c r="D187" s="57" t="s">
        <v>24</v>
      </c>
      <c r="E187" s="98" t="s">
        <v>17</v>
      </c>
      <c r="F187" s="95" t="s">
        <v>162</v>
      </c>
      <c r="G187" s="57" t="s">
        <v>25</v>
      </c>
      <c r="H187" s="12"/>
      <c r="I187" s="12"/>
      <c r="J187" s="12">
        <v>10000</v>
      </c>
      <c r="K187" s="12"/>
      <c r="L187" s="12"/>
      <c r="M187" s="12"/>
      <c r="N187" s="2">
        <f t="shared" si="7"/>
        <v>10000</v>
      </c>
      <c r="O187" s="94" t="s">
        <v>236</v>
      </c>
    </row>
    <row r="188" spans="1:15" s="59" customFormat="1" ht="49.5">
      <c r="A188" s="54" t="s">
        <v>159</v>
      </c>
      <c r="B188" s="54" t="s">
        <v>202</v>
      </c>
      <c r="C188" s="94" t="s">
        <v>247</v>
      </c>
      <c r="D188" s="57" t="s">
        <v>24</v>
      </c>
      <c r="E188" s="98" t="s">
        <v>17</v>
      </c>
      <c r="F188" s="95" t="s">
        <v>162</v>
      </c>
      <c r="G188" s="57" t="s">
        <v>25</v>
      </c>
      <c r="H188" s="12"/>
      <c r="I188" s="12"/>
      <c r="J188" s="12">
        <v>20000</v>
      </c>
      <c r="K188" s="12"/>
      <c r="L188" s="12"/>
      <c r="M188" s="12"/>
      <c r="N188" s="2">
        <f t="shared" si="7"/>
        <v>20000</v>
      </c>
      <c r="O188" s="94" t="s">
        <v>236</v>
      </c>
    </row>
    <row r="189" spans="1:15" s="59" customFormat="1" ht="66">
      <c r="A189" s="54" t="s">
        <v>159</v>
      </c>
      <c r="B189" s="54" t="s">
        <v>202</v>
      </c>
      <c r="C189" s="94" t="s">
        <v>248</v>
      </c>
      <c r="D189" s="57" t="s">
        <v>24</v>
      </c>
      <c r="E189" s="98" t="s">
        <v>17</v>
      </c>
      <c r="F189" s="95" t="s">
        <v>162</v>
      </c>
      <c r="G189" s="57" t="s">
        <v>25</v>
      </c>
      <c r="H189" s="12"/>
      <c r="I189" s="12"/>
      <c r="J189" s="12">
        <v>300</v>
      </c>
      <c r="K189" s="12"/>
      <c r="L189" s="12"/>
      <c r="M189" s="12"/>
      <c r="N189" s="2">
        <f t="shared" si="7"/>
        <v>300</v>
      </c>
      <c r="O189" s="94" t="s">
        <v>236</v>
      </c>
    </row>
    <row r="190" spans="1:15" s="59" customFormat="1" ht="49.5">
      <c r="A190" s="54" t="s">
        <v>159</v>
      </c>
      <c r="B190" s="54" t="s">
        <v>202</v>
      </c>
      <c r="C190" s="94" t="s">
        <v>249</v>
      </c>
      <c r="D190" s="57" t="s">
        <v>24</v>
      </c>
      <c r="E190" s="98" t="s">
        <v>17</v>
      </c>
      <c r="F190" s="95" t="s">
        <v>162</v>
      </c>
      <c r="G190" s="57" t="s">
        <v>25</v>
      </c>
      <c r="H190" s="12"/>
      <c r="I190" s="12"/>
      <c r="J190" s="12">
        <v>2000</v>
      </c>
      <c r="K190" s="12"/>
      <c r="L190" s="12"/>
      <c r="M190" s="12"/>
      <c r="N190" s="2">
        <f t="shared" si="7"/>
        <v>2000</v>
      </c>
      <c r="O190" s="94" t="s">
        <v>236</v>
      </c>
    </row>
    <row r="191" spans="1:15" s="59" customFormat="1" ht="66">
      <c r="A191" s="54" t="s">
        <v>159</v>
      </c>
      <c r="B191" s="54" t="s">
        <v>202</v>
      </c>
      <c r="C191" s="94" t="s">
        <v>250</v>
      </c>
      <c r="D191" s="57" t="s">
        <v>24</v>
      </c>
      <c r="E191" s="98" t="s">
        <v>17</v>
      </c>
      <c r="F191" s="95" t="s">
        <v>162</v>
      </c>
      <c r="G191" s="57" t="s">
        <v>25</v>
      </c>
      <c r="H191" s="12"/>
      <c r="I191" s="12"/>
      <c r="J191" s="12">
        <v>15000</v>
      </c>
      <c r="K191" s="12"/>
      <c r="L191" s="12"/>
      <c r="M191" s="12"/>
      <c r="N191" s="2">
        <f t="shared" si="7"/>
        <v>15000</v>
      </c>
      <c r="O191" s="94" t="s">
        <v>236</v>
      </c>
    </row>
    <row r="192" spans="1:15" s="59" customFormat="1" ht="49.5">
      <c r="A192" s="54" t="s">
        <v>159</v>
      </c>
      <c r="B192" s="54" t="s">
        <v>202</v>
      </c>
      <c r="C192" s="94" t="s">
        <v>251</v>
      </c>
      <c r="D192" s="57" t="s">
        <v>24</v>
      </c>
      <c r="E192" s="98" t="s">
        <v>17</v>
      </c>
      <c r="F192" s="95" t="s">
        <v>162</v>
      </c>
      <c r="G192" s="57" t="s">
        <v>25</v>
      </c>
      <c r="H192" s="12"/>
      <c r="I192" s="12"/>
      <c r="J192" s="12">
        <v>5000</v>
      </c>
      <c r="K192" s="12"/>
      <c r="L192" s="12"/>
      <c r="M192" s="12"/>
      <c r="N192" s="2">
        <f t="shared" si="7"/>
        <v>5000</v>
      </c>
      <c r="O192" s="94" t="s">
        <v>236</v>
      </c>
    </row>
    <row r="193" spans="1:15" s="59" customFormat="1" ht="49.5">
      <c r="A193" s="54" t="s">
        <v>159</v>
      </c>
      <c r="B193" s="54" t="s">
        <v>202</v>
      </c>
      <c r="C193" s="94" t="s">
        <v>252</v>
      </c>
      <c r="D193" s="57" t="s">
        <v>24</v>
      </c>
      <c r="E193" s="98" t="s">
        <v>17</v>
      </c>
      <c r="F193" s="95" t="s">
        <v>162</v>
      </c>
      <c r="G193" s="57" t="s">
        <v>25</v>
      </c>
      <c r="H193" s="12"/>
      <c r="I193" s="12"/>
      <c r="J193" s="12">
        <v>500</v>
      </c>
      <c r="K193" s="12"/>
      <c r="L193" s="12"/>
      <c r="M193" s="12"/>
      <c r="N193" s="2">
        <f t="shared" si="7"/>
        <v>500</v>
      </c>
      <c r="O193" s="94" t="s">
        <v>236</v>
      </c>
    </row>
    <row r="194" spans="1:15" s="59" customFormat="1" ht="49.5">
      <c r="A194" s="54" t="s">
        <v>159</v>
      </c>
      <c r="B194" s="54" t="s">
        <v>202</v>
      </c>
      <c r="C194" s="94" t="s">
        <v>253</v>
      </c>
      <c r="D194" s="57" t="s">
        <v>24</v>
      </c>
      <c r="E194" s="98" t="s">
        <v>17</v>
      </c>
      <c r="F194" s="95" t="s">
        <v>162</v>
      </c>
      <c r="G194" s="57" t="s">
        <v>25</v>
      </c>
      <c r="H194" s="12"/>
      <c r="I194" s="12"/>
      <c r="J194" s="12">
        <v>3000</v>
      </c>
      <c r="K194" s="12"/>
      <c r="L194" s="12"/>
      <c r="M194" s="12"/>
      <c r="N194" s="2">
        <f t="shared" si="7"/>
        <v>3000</v>
      </c>
      <c r="O194" s="94" t="s">
        <v>236</v>
      </c>
    </row>
    <row r="195" spans="1:15" s="59" customFormat="1" ht="49.5">
      <c r="A195" s="54" t="s">
        <v>159</v>
      </c>
      <c r="B195" s="54" t="s">
        <v>202</v>
      </c>
      <c r="C195" s="94" t="s">
        <v>254</v>
      </c>
      <c r="D195" s="57" t="s">
        <v>24</v>
      </c>
      <c r="E195" s="98" t="s">
        <v>17</v>
      </c>
      <c r="F195" s="95" t="s">
        <v>162</v>
      </c>
      <c r="G195" s="57" t="s">
        <v>25</v>
      </c>
      <c r="H195" s="12"/>
      <c r="I195" s="12"/>
      <c r="J195" s="12">
        <v>25000</v>
      </c>
      <c r="K195" s="12"/>
      <c r="L195" s="12"/>
      <c r="M195" s="12"/>
      <c r="N195" s="2">
        <f t="shared" si="7"/>
        <v>25000</v>
      </c>
      <c r="O195" s="94" t="s">
        <v>236</v>
      </c>
    </row>
    <row r="196" spans="1:15" s="59" customFormat="1" ht="49.5">
      <c r="A196" s="54" t="s">
        <v>159</v>
      </c>
      <c r="B196" s="54" t="s">
        <v>202</v>
      </c>
      <c r="C196" s="94" t="s">
        <v>255</v>
      </c>
      <c r="D196" s="57" t="s">
        <v>24</v>
      </c>
      <c r="E196" s="98" t="s">
        <v>17</v>
      </c>
      <c r="F196" s="95" t="s">
        <v>162</v>
      </c>
      <c r="G196" s="57" t="s">
        <v>25</v>
      </c>
      <c r="H196" s="12"/>
      <c r="I196" s="12"/>
      <c r="J196" s="12">
        <v>9680</v>
      </c>
      <c r="K196" s="12"/>
      <c r="L196" s="12"/>
      <c r="M196" s="12"/>
      <c r="N196" s="2">
        <f t="shared" ref="N196:N259" si="8">SUM(H196:M196)</f>
        <v>9680</v>
      </c>
      <c r="O196" s="94" t="s">
        <v>236</v>
      </c>
    </row>
    <row r="197" spans="1:15" s="59" customFormat="1" ht="148.5">
      <c r="A197" s="54" t="s">
        <v>159</v>
      </c>
      <c r="B197" s="54" t="s">
        <v>202</v>
      </c>
      <c r="C197" s="94" t="s">
        <v>256</v>
      </c>
      <c r="D197" s="57" t="s">
        <v>134</v>
      </c>
      <c r="E197" s="98" t="s">
        <v>17</v>
      </c>
      <c r="F197" s="95" t="s">
        <v>162</v>
      </c>
      <c r="G197" s="57" t="s">
        <v>25</v>
      </c>
      <c r="H197" s="12"/>
      <c r="I197" s="12"/>
      <c r="J197" s="12">
        <v>4375</v>
      </c>
      <c r="K197" s="12">
        <v>4375</v>
      </c>
      <c r="L197" s="12">
        <v>4375</v>
      </c>
      <c r="M197" s="12">
        <v>4375</v>
      </c>
      <c r="N197" s="2">
        <f t="shared" si="8"/>
        <v>17500</v>
      </c>
      <c r="O197" s="94" t="s">
        <v>257</v>
      </c>
    </row>
    <row r="198" spans="1:15" s="59" customFormat="1" ht="49.5">
      <c r="A198" s="54" t="s">
        <v>159</v>
      </c>
      <c r="B198" s="54" t="s">
        <v>202</v>
      </c>
      <c r="C198" s="94" t="s">
        <v>258</v>
      </c>
      <c r="D198" s="57" t="s">
        <v>134</v>
      </c>
      <c r="E198" s="98" t="s">
        <v>17</v>
      </c>
      <c r="F198" s="95" t="s">
        <v>162</v>
      </c>
      <c r="G198" s="57" t="s">
        <v>25</v>
      </c>
      <c r="H198" s="12"/>
      <c r="I198" s="12"/>
      <c r="J198" s="12">
        <v>3000</v>
      </c>
      <c r="K198" s="12"/>
      <c r="L198" s="12"/>
      <c r="M198" s="12"/>
      <c r="N198" s="2">
        <f t="shared" si="8"/>
        <v>3000</v>
      </c>
      <c r="O198" s="94" t="s">
        <v>257</v>
      </c>
    </row>
    <row r="199" spans="1:15" s="59" customFormat="1" ht="82.5">
      <c r="A199" s="54" t="s">
        <v>159</v>
      </c>
      <c r="B199" s="54" t="s">
        <v>202</v>
      </c>
      <c r="C199" s="94" t="s">
        <v>259</v>
      </c>
      <c r="D199" s="57" t="s">
        <v>134</v>
      </c>
      <c r="E199" s="98" t="s">
        <v>17</v>
      </c>
      <c r="F199" s="95" t="s">
        <v>162</v>
      </c>
      <c r="G199" s="57" t="s">
        <v>25</v>
      </c>
      <c r="H199" s="12"/>
      <c r="I199" s="12"/>
      <c r="J199" s="12">
        <f>99900/3</f>
        <v>33300</v>
      </c>
      <c r="K199" s="12">
        <f t="shared" ref="K199:L199" si="9">99900/3</f>
        <v>33300</v>
      </c>
      <c r="L199" s="12">
        <f t="shared" si="9"/>
        <v>33300</v>
      </c>
      <c r="M199" s="12"/>
      <c r="N199" s="2">
        <f t="shared" si="8"/>
        <v>99900</v>
      </c>
      <c r="O199" s="94" t="s">
        <v>257</v>
      </c>
    </row>
    <row r="200" spans="1:15" s="59" customFormat="1" ht="49.5">
      <c r="A200" s="54" t="s">
        <v>159</v>
      </c>
      <c r="B200" s="54" t="s">
        <v>202</v>
      </c>
      <c r="C200" s="94" t="s">
        <v>260</v>
      </c>
      <c r="D200" s="57" t="s">
        <v>134</v>
      </c>
      <c r="E200" s="98" t="s">
        <v>17</v>
      </c>
      <c r="F200" s="95" t="s">
        <v>162</v>
      </c>
      <c r="G200" s="57" t="s">
        <v>25</v>
      </c>
      <c r="H200" s="12"/>
      <c r="I200" s="12"/>
      <c r="J200" s="12">
        <f>303000/3</f>
        <v>101000</v>
      </c>
      <c r="K200" s="12">
        <f t="shared" ref="K200:L200" si="10">303000/3</f>
        <v>101000</v>
      </c>
      <c r="L200" s="12">
        <f t="shared" si="10"/>
        <v>101000</v>
      </c>
      <c r="M200" s="12"/>
      <c r="N200" s="2">
        <f t="shared" si="8"/>
        <v>303000</v>
      </c>
      <c r="O200" s="94" t="s">
        <v>257</v>
      </c>
    </row>
    <row r="201" spans="1:15" s="59" customFormat="1" ht="49.5">
      <c r="A201" s="54" t="s">
        <v>159</v>
      </c>
      <c r="B201" s="54" t="s">
        <v>202</v>
      </c>
      <c r="C201" s="94" t="s">
        <v>261</v>
      </c>
      <c r="D201" s="57" t="s">
        <v>134</v>
      </c>
      <c r="E201" s="98" t="s">
        <v>17</v>
      </c>
      <c r="F201" s="95" t="s">
        <v>162</v>
      </c>
      <c r="G201" s="57" t="s">
        <v>25</v>
      </c>
      <c r="H201" s="12"/>
      <c r="I201" s="12"/>
      <c r="J201" s="12">
        <v>10000</v>
      </c>
      <c r="K201" s="12"/>
      <c r="L201" s="12"/>
      <c r="M201" s="12"/>
      <c r="N201" s="2">
        <f t="shared" si="8"/>
        <v>10000</v>
      </c>
      <c r="O201" s="94" t="s">
        <v>257</v>
      </c>
    </row>
    <row r="202" spans="1:15" s="59" customFormat="1" ht="66">
      <c r="A202" s="54" t="s">
        <v>159</v>
      </c>
      <c r="B202" s="54" t="s">
        <v>202</v>
      </c>
      <c r="C202" s="94" t="s">
        <v>262</v>
      </c>
      <c r="D202" s="57" t="s">
        <v>134</v>
      </c>
      <c r="E202" s="98" t="s">
        <v>17</v>
      </c>
      <c r="F202" s="95" t="s">
        <v>162</v>
      </c>
      <c r="G202" s="57" t="s">
        <v>25</v>
      </c>
      <c r="H202" s="12"/>
      <c r="I202" s="12"/>
      <c r="J202" s="12">
        <v>1000</v>
      </c>
      <c r="K202" s="12"/>
      <c r="L202" s="12"/>
      <c r="M202" s="12"/>
      <c r="N202" s="2">
        <f t="shared" si="8"/>
        <v>1000</v>
      </c>
      <c r="O202" s="94" t="s">
        <v>257</v>
      </c>
    </row>
    <row r="203" spans="1:15" s="59" customFormat="1" ht="66">
      <c r="A203" s="54" t="s">
        <v>159</v>
      </c>
      <c r="B203" s="54" t="s">
        <v>202</v>
      </c>
      <c r="C203" s="94" t="s">
        <v>263</v>
      </c>
      <c r="D203" s="57" t="s">
        <v>134</v>
      </c>
      <c r="E203" s="98" t="s">
        <v>17</v>
      </c>
      <c r="F203" s="95" t="s">
        <v>162</v>
      </c>
      <c r="G203" s="57" t="s">
        <v>25</v>
      </c>
      <c r="H203" s="12"/>
      <c r="I203" s="12"/>
      <c r="J203" s="12">
        <v>600</v>
      </c>
      <c r="K203" s="12"/>
      <c r="L203" s="12"/>
      <c r="M203" s="12"/>
      <c r="N203" s="2">
        <f t="shared" si="8"/>
        <v>600</v>
      </c>
      <c r="O203" s="94" t="s">
        <v>257</v>
      </c>
    </row>
    <row r="204" spans="1:15" s="59" customFormat="1" ht="49.5">
      <c r="A204" s="54" t="s">
        <v>159</v>
      </c>
      <c r="B204" s="54" t="s">
        <v>202</v>
      </c>
      <c r="C204" s="94" t="s">
        <v>264</v>
      </c>
      <c r="D204" s="57" t="s">
        <v>134</v>
      </c>
      <c r="E204" s="98" t="s">
        <v>17</v>
      </c>
      <c r="F204" s="95" t="s">
        <v>162</v>
      </c>
      <c r="G204" s="57" t="s">
        <v>25</v>
      </c>
      <c r="H204" s="12"/>
      <c r="I204" s="12"/>
      <c r="J204" s="12">
        <v>600</v>
      </c>
      <c r="K204" s="12">
        <v>400</v>
      </c>
      <c r="L204" s="12">
        <v>400</v>
      </c>
      <c r="M204" s="12"/>
      <c r="N204" s="2">
        <f t="shared" si="8"/>
        <v>1400</v>
      </c>
      <c r="O204" s="94" t="s">
        <v>257</v>
      </c>
    </row>
    <row r="205" spans="1:15" s="59" customFormat="1" ht="66">
      <c r="A205" s="54" t="s">
        <v>159</v>
      </c>
      <c r="B205" s="54" t="s">
        <v>202</v>
      </c>
      <c r="C205" s="94" t="s">
        <v>265</v>
      </c>
      <c r="D205" s="57" t="s">
        <v>134</v>
      </c>
      <c r="E205" s="98" t="s">
        <v>17</v>
      </c>
      <c r="F205" s="95" t="s">
        <v>162</v>
      </c>
      <c r="G205" s="57" t="s">
        <v>25</v>
      </c>
      <c r="H205" s="12"/>
      <c r="I205" s="12"/>
      <c r="J205" s="12">
        <v>3500</v>
      </c>
      <c r="K205" s="12">
        <v>3500</v>
      </c>
      <c r="L205" s="12">
        <v>3500</v>
      </c>
      <c r="M205" s="12">
        <v>3500</v>
      </c>
      <c r="N205" s="2">
        <f t="shared" si="8"/>
        <v>14000</v>
      </c>
      <c r="O205" s="94" t="s">
        <v>257</v>
      </c>
    </row>
    <row r="206" spans="1:15" s="59" customFormat="1" ht="49.5">
      <c r="A206" s="54" t="s">
        <v>159</v>
      </c>
      <c r="B206" s="54" t="s">
        <v>202</v>
      </c>
      <c r="C206" s="94" t="s">
        <v>266</v>
      </c>
      <c r="D206" s="57" t="s">
        <v>134</v>
      </c>
      <c r="E206" s="98" t="s">
        <v>17</v>
      </c>
      <c r="F206" s="95" t="s">
        <v>162</v>
      </c>
      <c r="G206" s="57" t="s">
        <v>25</v>
      </c>
      <c r="H206" s="12"/>
      <c r="I206" s="12"/>
      <c r="J206" s="12">
        <v>300</v>
      </c>
      <c r="K206" s="12">
        <v>300</v>
      </c>
      <c r="L206" s="12">
        <v>300</v>
      </c>
      <c r="M206" s="12">
        <v>300</v>
      </c>
      <c r="N206" s="2">
        <f t="shared" si="8"/>
        <v>1200</v>
      </c>
      <c r="O206" s="94" t="s">
        <v>257</v>
      </c>
    </row>
    <row r="207" spans="1:15" s="59" customFormat="1" ht="49.5">
      <c r="A207" s="54" t="s">
        <v>159</v>
      </c>
      <c r="B207" s="54" t="s">
        <v>202</v>
      </c>
      <c r="C207" s="94" t="s">
        <v>267</v>
      </c>
      <c r="D207" s="57" t="s">
        <v>134</v>
      </c>
      <c r="E207" s="98" t="s">
        <v>17</v>
      </c>
      <c r="F207" s="95" t="s">
        <v>162</v>
      </c>
      <c r="G207" s="57" t="s">
        <v>25</v>
      </c>
      <c r="H207" s="12"/>
      <c r="I207" s="12"/>
      <c r="J207" s="12">
        <v>19000</v>
      </c>
      <c r="K207" s="12"/>
      <c r="L207" s="12"/>
      <c r="M207" s="12"/>
      <c r="N207" s="2">
        <f t="shared" si="8"/>
        <v>19000</v>
      </c>
      <c r="O207" s="94" t="s">
        <v>257</v>
      </c>
    </row>
    <row r="208" spans="1:15" s="59" customFormat="1" ht="49.5">
      <c r="A208" s="54" t="s">
        <v>159</v>
      </c>
      <c r="B208" s="54" t="s">
        <v>202</v>
      </c>
      <c r="C208" s="94" t="s">
        <v>268</v>
      </c>
      <c r="D208" s="57" t="s">
        <v>134</v>
      </c>
      <c r="E208" s="98" t="s">
        <v>17</v>
      </c>
      <c r="F208" s="95" t="s">
        <v>162</v>
      </c>
      <c r="G208" s="57" t="s">
        <v>25</v>
      </c>
      <c r="H208" s="12"/>
      <c r="I208" s="12"/>
      <c r="J208" s="12">
        <v>2000</v>
      </c>
      <c r="K208" s="12"/>
      <c r="L208" s="12"/>
      <c r="M208" s="12"/>
      <c r="N208" s="2">
        <f t="shared" si="8"/>
        <v>2000</v>
      </c>
      <c r="O208" s="94" t="s">
        <v>257</v>
      </c>
    </row>
    <row r="209" spans="1:15" s="59" customFormat="1" ht="33">
      <c r="A209" s="54" t="s">
        <v>159</v>
      </c>
      <c r="B209" s="54" t="s">
        <v>202</v>
      </c>
      <c r="C209" s="94" t="s">
        <v>269</v>
      </c>
      <c r="D209" s="57" t="s">
        <v>134</v>
      </c>
      <c r="E209" s="98" t="s">
        <v>17</v>
      </c>
      <c r="F209" s="95" t="s">
        <v>162</v>
      </c>
      <c r="G209" s="57" t="s">
        <v>25</v>
      </c>
      <c r="H209" s="11"/>
      <c r="I209" s="11"/>
      <c r="J209" s="11">
        <v>698197</v>
      </c>
      <c r="K209" s="11">
        <v>602860</v>
      </c>
      <c r="L209" s="11"/>
      <c r="M209" s="11"/>
      <c r="N209" s="2">
        <f t="shared" si="8"/>
        <v>1301057</v>
      </c>
      <c r="O209" s="94" t="s">
        <v>270</v>
      </c>
    </row>
    <row r="210" spans="1:15" s="59" customFormat="1" ht="49.5">
      <c r="A210" s="54" t="s">
        <v>159</v>
      </c>
      <c r="B210" s="54" t="s">
        <v>202</v>
      </c>
      <c r="C210" s="94" t="s">
        <v>271</v>
      </c>
      <c r="D210" s="57" t="s">
        <v>55</v>
      </c>
      <c r="E210" s="57" t="s">
        <v>17</v>
      </c>
      <c r="F210" s="95" t="s">
        <v>162</v>
      </c>
      <c r="G210" s="57" t="s">
        <v>25</v>
      </c>
      <c r="H210" s="11"/>
      <c r="I210" s="11"/>
      <c r="J210" s="11">
        <v>7200</v>
      </c>
      <c r="K210" s="11"/>
      <c r="L210" s="11"/>
      <c r="M210" s="11"/>
      <c r="N210" s="2">
        <f t="shared" si="8"/>
        <v>7200</v>
      </c>
      <c r="O210" s="94" t="s">
        <v>272</v>
      </c>
    </row>
    <row r="211" spans="1:15" s="59" customFormat="1" ht="49.5">
      <c r="A211" s="54" t="s">
        <v>159</v>
      </c>
      <c r="B211" s="54" t="s">
        <v>202</v>
      </c>
      <c r="C211" s="94" t="s">
        <v>273</v>
      </c>
      <c r="D211" s="57" t="s">
        <v>55</v>
      </c>
      <c r="E211" s="57" t="s">
        <v>17</v>
      </c>
      <c r="F211" s="95" t="s">
        <v>162</v>
      </c>
      <c r="G211" s="57" t="s">
        <v>25</v>
      </c>
      <c r="H211" s="11">
        <v>0</v>
      </c>
      <c r="I211" s="11">
        <v>0</v>
      </c>
      <c r="J211" s="11">
        <v>150000</v>
      </c>
      <c r="K211" s="11">
        <v>150000</v>
      </c>
      <c r="L211" s="11">
        <v>150000</v>
      </c>
      <c r="M211" s="11">
        <v>150000</v>
      </c>
      <c r="N211" s="2">
        <f t="shared" si="8"/>
        <v>600000</v>
      </c>
      <c r="O211" s="94" t="s">
        <v>272</v>
      </c>
    </row>
    <row r="212" spans="1:15" s="59" customFormat="1" ht="49.5">
      <c r="A212" s="54" t="s">
        <v>159</v>
      </c>
      <c r="B212" s="54" t="s">
        <v>202</v>
      </c>
      <c r="C212" s="94" t="s">
        <v>274</v>
      </c>
      <c r="D212" s="57" t="s">
        <v>55</v>
      </c>
      <c r="E212" s="57" t="s">
        <v>17</v>
      </c>
      <c r="F212" s="95" t="s">
        <v>162</v>
      </c>
      <c r="G212" s="57" t="s">
        <v>25</v>
      </c>
      <c r="H212" s="11"/>
      <c r="I212" s="11"/>
      <c r="J212" s="11">
        <v>15000</v>
      </c>
      <c r="K212" s="11"/>
      <c r="L212" s="11"/>
      <c r="M212" s="11"/>
      <c r="N212" s="2">
        <f t="shared" si="8"/>
        <v>15000</v>
      </c>
      <c r="O212" s="94" t="s">
        <v>272</v>
      </c>
    </row>
    <row r="213" spans="1:15" s="59" customFormat="1" ht="49.5">
      <c r="A213" s="54" t="s">
        <v>159</v>
      </c>
      <c r="B213" s="54" t="s">
        <v>202</v>
      </c>
      <c r="C213" s="94" t="s">
        <v>275</v>
      </c>
      <c r="D213" s="57" t="s">
        <v>55</v>
      </c>
      <c r="E213" s="57" t="s">
        <v>17</v>
      </c>
      <c r="F213" s="95" t="s">
        <v>162</v>
      </c>
      <c r="G213" s="57" t="s">
        <v>25</v>
      </c>
      <c r="H213" s="11"/>
      <c r="I213" s="11"/>
      <c r="J213" s="11">
        <v>35000</v>
      </c>
      <c r="K213" s="11"/>
      <c r="L213" s="11"/>
      <c r="M213" s="11"/>
      <c r="N213" s="2">
        <f t="shared" si="8"/>
        <v>35000</v>
      </c>
      <c r="O213" s="94" t="s">
        <v>272</v>
      </c>
    </row>
    <row r="214" spans="1:15" s="59" customFormat="1" ht="49.5">
      <c r="A214" s="54" t="s">
        <v>159</v>
      </c>
      <c r="B214" s="54" t="s">
        <v>202</v>
      </c>
      <c r="C214" s="94" t="s">
        <v>276</v>
      </c>
      <c r="D214" s="57" t="s">
        <v>55</v>
      </c>
      <c r="E214" s="57" t="s">
        <v>17</v>
      </c>
      <c r="F214" s="95" t="s">
        <v>162</v>
      </c>
      <c r="G214" s="57" t="s">
        <v>25</v>
      </c>
      <c r="H214" s="11"/>
      <c r="I214" s="11"/>
      <c r="J214" s="11">
        <v>6000</v>
      </c>
      <c r="K214" s="11">
        <v>6000</v>
      </c>
      <c r="L214" s="11">
        <v>6000</v>
      </c>
      <c r="M214" s="11"/>
      <c r="N214" s="2">
        <f t="shared" si="8"/>
        <v>18000</v>
      </c>
      <c r="O214" s="94" t="s">
        <v>272</v>
      </c>
    </row>
    <row r="215" spans="1:15" s="59" customFormat="1" ht="49.5">
      <c r="A215" s="54" t="s">
        <v>159</v>
      </c>
      <c r="B215" s="54" t="s">
        <v>202</v>
      </c>
      <c r="C215" s="94" t="s">
        <v>277</v>
      </c>
      <c r="D215" s="57" t="s">
        <v>55</v>
      </c>
      <c r="E215" s="57" t="s">
        <v>17</v>
      </c>
      <c r="F215" s="95" t="s">
        <v>162</v>
      </c>
      <c r="G215" s="57" t="s">
        <v>25</v>
      </c>
      <c r="H215" s="12"/>
      <c r="I215" s="12"/>
      <c r="J215" s="12">
        <v>50000</v>
      </c>
      <c r="K215" s="12"/>
      <c r="L215" s="12"/>
      <c r="M215" s="12"/>
      <c r="N215" s="2">
        <f t="shared" si="8"/>
        <v>50000</v>
      </c>
      <c r="O215" s="94" t="s">
        <v>272</v>
      </c>
    </row>
    <row r="216" spans="1:15" s="59" customFormat="1" ht="66">
      <c r="A216" s="54" t="s">
        <v>159</v>
      </c>
      <c r="B216" s="54" t="s">
        <v>202</v>
      </c>
      <c r="C216" s="101" t="s">
        <v>278</v>
      </c>
      <c r="D216" s="57" t="s">
        <v>55</v>
      </c>
      <c r="E216" s="57" t="s">
        <v>17</v>
      </c>
      <c r="F216" s="95" t="s">
        <v>162</v>
      </c>
      <c r="G216" s="57" t="s">
        <v>25</v>
      </c>
      <c r="H216" s="12"/>
      <c r="I216" s="12"/>
      <c r="J216" s="12">
        <f>597954/4</f>
        <v>149488.5</v>
      </c>
      <c r="K216" s="12">
        <f t="shared" ref="K216:M216" si="11">597954/4</f>
        <v>149488.5</v>
      </c>
      <c r="L216" s="12">
        <f t="shared" si="11"/>
        <v>149488.5</v>
      </c>
      <c r="M216" s="12">
        <f t="shared" si="11"/>
        <v>149488.5</v>
      </c>
      <c r="N216" s="2">
        <f t="shared" si="8"/>
        <v>597954</v>
      </c>
      <c r="O216" s="94" t="s">
        <v>272</v>
      </c>
    </row>
    <row r="217" spans="1:15" s="59" customFormat="1" ht="49.5">
      <c r="A217" s="54" t="s">
        <v>159</v>
      </c>
      <c r="B217" s="102" t="s">
        <v>202</v>
      </c>
      <c r="C217" s="103" t="s">
        <v>279</v>
      </c>
      <c r="D217" s="104" t="s">
        <v>55</v>
      </c>
      <c r="E217" s="57" t="s">
        <v>17</v>
      </c>
      <c r="F217" s="95" t="s">
        <v>162</v>
      </c>
      <c r="G217" s="57" t="s">
        <v>25</v>
      </c>
      <c r="H217" s="12"/>
      <c r="I217" s="12"/>
      <c r="J217" s="12">
        <f>690000/4</f>
        <v>172500</v>
      </c>
      <c r="K217" s="12">
        <f t="shared" ref="K217:M217" si="12">690000/4</f>
        <v>172500</v>
      </c>
      <c r="L217" s="12">
        <f t="shared" si="12"/>
        <v>172500</v>
      </c>
      <c r="M217" s="12">
        <f t="shared" si="12"/>
        <v>172500</v>
      </c>
      <c r="N217" s="2">
        <f t="shared" si="8"/>
        <v>690000</v>
      </c>
      <c r="O217" s="94" t="s">
        <v>272</v>
      </c>
    </row>
    <row r="218" spans="1:15" s="59" customFormat="1" ht="49.5">
      <c r="A218" s="54" t="s">
        <v>159</v>
      </c>
      <c r="B218" s="102" t="s">
        <v>202</v>
      </c>
      <c r="C218" s="103" t="s">
        <v>280</v>
      </c>
      <c r="D218" s="104" t="s">
        <v>55</v>
      </c>
      <c r="E218" s="57" t="s">
        <v>17</v>
      </c>
      <c r="F218" s="95" t="s">
        <v>162</v>
      </c>
      <c r="G218" s="57" t="s">
        <v>25</v>
      </c>
      <c r="H218" s="12"/>
      <c r="I218" s="12"/>
      <c r="J218" s="12">
        <f>119200/2</f>
        <v>59600</v>
      </c>
      <c r="K218" s="12">
        <f>119200/2</f>
        <v>59600</v>
      </c>
      <c r="L218" s="12"/>
      <c r="M218" s="12"/>
      <c r="N218" s="2">
        <f t="shared" si="8"/>
        <v>119200</v>
      </c>
      <c r="O218" s="94" t="s">
        <v>272</v>
      </c>
    </row>
    <row r="219" spans="1:15" s="59" customFormat="1" ht="49.5">
      <c r="A219" s="54" t="s">
        <v>159</v>
      </c>
      <c r="B219" s="54" t="s">
        <v>202</v>
      </c>
      <c r="C219" s="105" t="s">
        <v>281</v>
      </c>
      <c r="D219" s="57" t="s">
        <v>55</v>
      </c>
      <c r="E219" s="57" t="s">
        <v>17</v>
      </c>
      <c r="F219" s="95" t="s">
        <v>162</v>
      </c>
      <c r="G219" s="57" t="s">
        <v>25</v>
      </c>
      <c r="H219" s="12"/>
      <c r="I219" s="12"/>
      <c r="J219" s="12">
        <f>46632/2</f>
        <v>23316</v>
      </c>
      <c r="K219" s="12">
        <f>46632/2</f>
        <v>23316</v>
      </c>
      <c r="L219" s="12"/>
      <c r="M219" s="12"/>
      <c r="N219" s="2">
        <f t="shared" si="8"/>
        <v>46632</v>
      </c>
      <c r="O219" s="94" t="s">
        <v>272</v>
      </c>
    </row>
    <row r="220" spans="1:15" s="59" customFormat="1" ht="49.5">
      <c r="A220" s="54" t="s">
        <v>159</v>
      </c>
      <c r="B220" s="54" t="s">
        <v>202</v>
      </c>
      <c r="C220" s="94" t="s">
        <v>282</v>
      </c>
      <c r="D220" s="57" t="s">
        <v>55</v>
      </c>
      <c r="E220" s="57" t="s">
        <v>17</v>
      </c>
      <c r="F220" s="95" t="s">
        <v>162</v>
      </c>
      <c r="G220" s="57" t="s">
        <v>25</v>
      </c>
      <c r="H220" s="12"/>
      <c r="I220" s="12"/>
      <c r="J220" s="12">
        <v>5000</v>
      </c>
      <c r="K220" s="12"/>
      <c r="L220" s="12"/>
      <c r="M220" s="12"/>
      <c r="N220" s="2">
        <f t="shared" si="8"/>
        <v>5000</v>
      </c>
      <c r="O220" s="94" t="s">
        <v>272</v>
      </c>
    </row>
    <row r="221" spans="1:15" s="59" customFormat="1" ht="49.5">
      <c r="A221" s="54" t="s">
        <v>159</v>
      </c>
      <c r="B221" s="54" t="s">
        <v>202</v>
      </c>
      <c r="C221" s="94" t="s">
        <v>283</v>
      </c>
      <c r="D221" s="57" t="s">
        <v>55</v>
      </c>
      <c r="E221" s="57" t="s">
        <v>17</v>
      </c>
      <c r="F221" s="95" t="s">
        <v>162</v>
      </c>
      <c r="G221" s="57" t="s">
        <v>25</v>
      </c>
      <c r="H221" s="12"/>
      <c r="I221" s="12"/>
      <c r="J221" s="12">
        <v>3000</v>
      </c>
      <c r="K221" s="12"/>
      <c r="L221" s="12"/>
      <c r="M221" s="12"/>
      <c r="N221" s="2">
        <f t="shared" si="8"/>
        <v>3000</v>
      </c>
      <c r="O221" s="94" t="s">
        <v>272</v>
      </c>
    </row>
    <row r="222" spans="1:15" s="59" customFormat="1" ht="49.5">
      <c r="A222" s="54" t="s">
        <v>159</v>
      </c>
      <c r="B222" s="54" t="s">
        <v>202</v>
      </c>
      <c r="C222" s="94" t="s">
        <v>284</v>
      </c>
      <c r="D222" s="57" t="s">
        <v>55</v>
      </c>
      <c r="E222" s="57" t="s">
        <v>17</v>
      </c>
      <c r="F222" s="95" t="s">
        <v>162</v>
      </c>
      <c r="G222" s="57" t="s">
        <v>25</v>
      </c>
      <c r="H222" s="12"/>
      <c r="I222" s="12"/>
      <c r="J222" s="12">
        <v>3500</v>
      </c>
      <c r="K222" s="12"/>
      <c r="L222" s="12"/>
      <c r="M222" s="12"/>
      <c r="N222" s="2">
        <f t="shared" si="8"/>
        <v>3500</v>
      </c>
      <c r="O222" s="94" t="s">
        <v>272</v>
      </c>
    </row>
    <row r="223" spans="1:15" s="59" customFormat="1" ht="49.5">
      <c r="A223" s="54" t="s">
        <v>159</v>
      </c>
      <c r="B223" s="54" t="s">
        <v>202</v>
      </c>
      <c r="C223" s="94" t="s">
        <v>285</v>
      </c>
      <c r="D223" s="57" t="s">
        <v>55</v>
      </c>
      <c r="E223" s="57" t="s">
        <v>17</v>
      </c>
      <c r="F223" s="95" t="s">
        <v>162</v>
      </c>
      <c r="G223" s="57" t="s">
        <v>25</v>
      </c>
      <c r="H223" s="12"/>
      <c r="I223" s="12"/>
      <c r="J223" s="12">
        <f>12500/3</f>
        <v>4166.666666666667</v>
      </c>
      <c r="K223" s="12">
        <f>12500/3</f>
        <v>4166.666666666667</v>
      </c>
      <c r="L223" s="12">
        <f t="shared" ref="L223" si="13">12500/3</f>
        <v>4166.666666666667</v>
      </c>
      <c r="M223" s="12"/>
      <c r="N223" s="2">
        <f t="shared" si="8"/>
        <v>12500</v>
      </c>
      <c r="O223" s="94" t="s">
        <v>272</v>
      </c>
    </row>
    <row r="224" spans="1:15" s="59" customFormat="1" ht="49.5">
      <c r="A224" s="54" t="s">
        <v>159</v>
      </c>
      <c r="B224" s="54" t="s">
        <v>202</v>
      </c>
      <c r="C224" s="94" t="s">
        <v>286</v>
      </c>
      <c r="D224" s="57" t="s">
        <v>55</v>
      </c>
      <c r="E224" s="57" t="s">
        <v>17</v>
      </c>
      <c r="F224" s="95" t="s">
        <v>162</v>
      </c>
      <c r="G224" s="57" t="s">
        <v>25</v>
      </c>
      <c r="H224" s="12"/>
      <c r="I224" s="12"/>
      <c r="J224" s="12">
        <f>5500/2</f>
        <v>2750</v>
      </c>
      <c r="K224" s="12">
        <f>5500/2</f>
        <v>2750</v>
      </c>
      <c r="L224" s="12"/>
      <c r="M224" s="12"/>
      <c r="N224" s="2">
        <f t="shared" si="8"/>
        <v>5500</v>
      </c>
      <c r="O224" s="94" t="s">
        <v>272</v>
      </c>
    </row>
    <row r="225" spans="1:15" s="59" customFormat="1" ht="49.5">
      <c r="A225" s="54" t="s">
        <v>159</v>
      </c>
      <c r="B225" s="54" t="s">
        <v>202</v>
      </c>
      <c r="C225" s="94" t="s">
        <v>287</v>
      </c>
      <c r="D225" s="57" t="s">
        <v>55</v>
      </c>
      <c r="E225" s="57" t="s">
        <v>17</v>
      </c>
      <c r="F225" s="95" t="s">
        <v>162</v>
      </c>
      <c r="G225" s="57" t="s">
        <v>25</v>
      </c>
      <c r="H225" s="12"/>
      <c r="I225" s="12"/>
      <c r="J225" s="12">
        <f>82500/3</f>
        <v>27500</v>
      </c>
      <c r="K225" s="12">
        <f>82500/3</f>
        <v>27500</v>
      </c>
      <c r="L225" s="12">
        <f>82500/3</f>
        <v>27500</v>
      </c>
      <c r="M225" s="12"/>
      <c r="N225" s="2">
        <f t="shared" si="8"/>
        <v>82500</v>
      </c>
      <c r="O225" s="94" t="s">
        <v>272</v>
      </c>
    </row>
    <row r="226" spans="1:15" s="59" customFormat="1" ht="49.5">
      <c r="A226" s="54" t="s">
        <v>159</v>
      </c>
      <c r="B226" s="54" t="s">
        <v>202</v>
      </c>
      <c r="C226" s="94" t="s">
        <v>288</v>
      </c>
      <c r="D226" s="57" t="s">
        <v>55</v>
      </c>
      <c r="E226" s="57" t="s">
        <v>17</v>
      </c>
      <c r="F226" s="95" t="s">
        <v>162</v>
      </c>
      <c r="G226" s="57" t="s">
        <v>25</v>
      </c>
      <c r="H226" s="12"/>
      <c r="I226" s="12"/>
      <c r="J226" s="12">
        <f>53950/4</f>
        <v>13487.5</v>
      </c>
      <c r="K226" s="12">
        <f t="shared" ref="K226:M226" si="14">53950/4</f>
        <v>13487.5</v>
      </c>
      <c r="L226" s="12">
        <f t="shared" si="14"/>
        <v>13487.5</v>
      </c>
      <c r="M226" s="12">
        <f t="shared" si="14"/>
        <v>13487.5</v>
      </c>
      <c r="N226" s="2">
        <f t="shared" si="8"/>
        <v>53950</v>
      </c>
      <c r="O226" s="94" t="s">
        <v>272</v>
      </c>
    </row>
    <row r="227" spans="1:15" s="59" customFormat="1" ht="49.5">
      <c r="A227" s="54" t="s">
        <v>159</v>
      </c>
      <c r="B227" s="54" t="s">
        <v>202</v>
      </c>
      <c r="C227" s="94" t="s">
        <v>289</v>
      </c>
      <c r="D227" s="57" t="s">
        <v>55</v>
      </c>
      <c r="E227" s="57" t="s">
        <v>17</v>
      </c>
      <c r="F227" s="95" t="s">
        <v>162</v>
      </c>
      <c r="G227" s="57" t="s">
        <v>25</v>
      </c>
      <c r="H227" s="12"/>
      <c r="I227" s="12"/>
      <c r="J227" s="11">
        <f>2200/2</f>
        <v>1100</v>
      </c>
      <c r="K227" s="11">
        <f>2200/2</f>
        <v>1100</v>
      </c>
      <c r="L227" s="12"/>
      <c r="M227" s="12"/>
      <c r="N227" s="2">
        <f t="shared" si="8"/>
        <v>2200</v>
      </c>
      <c r="O227" s="94" t="s">
        <v>272</v>
      </c>
    </row>
    <row r="228" spans="1:15" s="59" customFormat="1" ht="49.5">
      <c r="A228" s="54" t="s">
        <v>159</v>
      </c>
      <c r="B228" s="54" t="s">
        <v>202</v>
      </c>
      <c r="C228" s="94" t="s">
        <v>274</v>
      </c>
      <c r="D228" s="57" t="s">
        <v>55</v>
      </c>
      <c r="E228" s="57" t="s">
        <v>17</v>
      </c>
      <c r="F228" s="95" t="s">
        <v>162</v>
      </c>
      <c r="G228" s="57" t="s">
        <v>25</v>
      </c>
      <c r="H228" s="12"/>
      <c r="I228" s="12"/>
      <c r="J228" s="12">
        <f>15000/3</f>
        <v>5000</v>
      </c>
      <c r="K228" s="12">
        <f>15000/3</f>
        <v>5000</v>
      </c>
      <c r="L228" s="12">
        <f>15000/3</f>
        <v>5000</v>
      </c>
      <c r="M228" s="12"/>
      <c r="N228" s="2">
        <f t="shared" si="8"/>
        <v>15000</v>
      </c>
      <c r="O228" s="94" t="s">
        <v>272</v>
      </c>
    </row>
    <row r="229" spans="1:15" s="59" customFormat="1" ht="49.5">
      <c r="A229" s="54" t="s">
        <v>159</v>
      </c>
      <c r="B229" s="54" t="s">
        <v>202</v>
      </c>
      <c r="C229" s="94" t="s">
        <v>290</v>
      </c>
      <c r="D229" s="57" t="s">
        <v>55</v>
      </c>
      <c r="E229" s="57" t="s">
        <v>17</v>
      </c>
      <c r="F229" s="95" t="s">
        <v>162</v>
      </c>
      <c r="G229" s="57" t="s">
        <v>25</v>
      </c>
      <c r="H229" s="12"/>
      <c r="I229" s="12"/>
      <c r="J229" s="12">
        <f>40000/4</f>
        <v>10000</v>
      </c>
      <c r="K229" s="12">
        <f t="shared" ref="K229:M230" si="15">40000/4</f>
        <v>10000</v>
      </c>
      <c r="L229" s="12">
        <f t="shared" si="15"/>
        <v>10000</v>
      </c>
      <c r="M229" s="12">
        <f t="shared" si="15"/>
        <v>10000</v>
      </c>
      <c r="N229" s="2">
        <f t="shared" si="8"/>
        <v>40000</v>
      </c>
      <c r="O229" s="94" t="s">
        <v>272</v>
      </c>
    </row>
    <row r="230" spans="1:15" s="59" customFormat="1" ht="49.5">
      <c r="A230" s="54" t="s">
        <v>159</v>
      </c>
      <c r="B230" s="54" t="s">
        <v>202</v>
      </c>
      <c r="C230" s="94" t="s">
        <v>291</v>
      </c>
      <c r="D230" s="57" t="s">
        <v>55</v>
      </c>
      <c r="E230" s="57" t="s">
        <v>17</v>
      </c>
      <c r="F230" s="95" t="s">
        <v>162</v>
      </c>
      <c r="G230" s="57" t="s">
        <v>25</v>
      </c>
      <c r="H230" s="12"/>
      <c r="I230" s="12"/>
      <c r="J230" s="12">
        <f>40000/4</f>
        <v>10000</v>
      </c>
      <c r="K230" s="12">
        <f t="shared" si="15"/>
        <v>10000</v>
      </c>
      <c r="L230" s="12">
        <f t="shared" si="15"/>
        <v>10000</v>
      </c>
      <c r="M230" s="12">
        <f t="shared" si="15"/>
        <v>10000</v>
      </c>
      <c r="N230" s="2">
        <f t="shared" si="8"/>
        <v>40000</v>
      </c>
      <c r="O230" s="94" t="s">
        <v>272</v>
      </c>
    </row>
    <row r="231" spans="1:15" s="59" customFormat="1" ht="49.5">
      <c r="A231" s="54" t="s">
        <v>159</v>
      </c>
      <c r="B231" s="54" t="s">
        <v>202</v>
      </c>
      <c r="C231" s="94" t="s">
        <v>292</v>
      </c>
      <c r="D231" s="57" t="s">
        <v>55</v>
      </c>
      <c r="E231" s="57" t="s">
        <v>17</v>
      </c>
      <c r="F231" s="95" t="s">
        <v>162</v>
      </c>
      <c r="G231" s="57" t="s">
        <v>25</v>
      </c>
      <c r="H231" s="12"/>
      <c r="I231" s="12"/>
      <c r="J231" s="12">
        <f>450000/4</f>
        <v>112500</v>
      </c>
      <c r="K231" s="12">
        <f t="shared" ref="K231:M231" si="16">450000/4</f>
        <v>112500</v>
      </c>
      <c r="L231" s="12">
        <f t="shared" si="16"/>
        <v>112500</v>
      </c>
      <c r="M231" s="12">
        <f t="shared" si="16"/>
        <v>112500</v>
      </c>
      <c r="N231" s="2">
        <f t="shared" si="8"/>
        <v>450000</v>
      </c>
      <c r="O231" s="94" t="s">
        <v>272</v>
      </c>
    </row>
    <row r="232" spans="1:15" s="59" customFormat="1" ht="49.5">
      <c r="A232" s="54" t="s">
        <v>159</v>
      </c>
      <c r="B232" s="54" t="s">
        <v>202</v>
      </c>
      <c r="C232" s="94" t="s">
        <v>293</v>
      </c>
      <c r="D232" s="57" t="s">
        <v>55</v>
      </c>
      <c r="E232" s="57" t="s">
        <v>17</v>
      </c>
      <c r="F232" s="95" t="s">
        <v>162</v>
      </c>
      <c r="G232" s="57" t="s">
        <v>25</v>
      </c>
      <c r="H232" s="12"/>
      <c r="I232" s="12"/>
      <c r="J232" s="12">
        <f>200000/4</f>
        <v>50000</v>
      </c>
      <c r="K232" s="12">
        <f t="shared" ref="K232:M232" si="17">200000/4</f>
        <v>50000</v>
      </c>
      <c r="L232" s="12">
        <f t="shared" si="17"/>
        <v>50000</v>
      </c>
      <c r="M232" s="12">
        <f t="shared" si="17"/>
        <v>50000</v>
      </c>
      <c r="N232" s="2">
        <f t="shared" si="8"/>
        <v>200000</v>
      </c>
      <c r="O232" s="94" t="s">
        <v>272</v>
      </c>
    </row>
    <row r="233" spans="1:15" s="59" customFormat="1" ht="49.5">
      <c r="A233" s="54" t="s">
        <v>159</v>
      </c>
      <c r="B233" s="54" t="s">
        <v>202</v>
      </c>
      <c r="C233" s="94" t="s">
        <v>294</v>
      </c>
      <c r="D233" s="57" t="s">
        <v>55</v>
      </c>
      <c r="E233" s="57" t="s">
        <v>17</v>
      </c>
      <c r="F233" s="95" t="s">
        <v>162</v>
      </c>
      <c r="G233" s="57" t="s">
        <v>25</v>
      </c>
      <c r="H233" s="12"/>
      <c r="I233" s="12"/>
      <c r="J233" s="12">
        <f>60000/4</f>
        <v>15000</v>
      </c>
      <c r="K233" s="12">
        <f t="shared" ref="K233:M233" si="18">60000/4</f>
        <v>15000</v>
      </c>
      <c r="L233" s="12">
        <f t="shared" si="18"/>
        <v>15000</v>
      </c>
      <c r="M233" s="12">
        <f t="shared" si="18"/>
        <v>15000</v>
      </c>
      <c r="N233" s="2">
        <f t="shared" si="8"/>
        <v>60000</v>
      </c>
      <c r="O233" s="94" t="s">
        <v>272</v>
      </c>
    </row>
    <row r="234" spans="1:15" s="59" customFormat="1" ht="49.5">
      <c r="A234" s="54" t="s">
        <v>159</v>
      </c>
      <c r="B234" s="54" t="s">
        <v>202</v>
      </c>
      <c r="C234" s="94" t="s">
        <v>295</v>
      </c>
      <c r="D234" s="57" t="s">
        <v>55</v>
      </c>
      <c r="E234" s="57" t="s">
        <v>17</v>
      </c>
      <c r="F234" s="95" t="s">
        <v>162</v>
      </c>
      <c r="G234" s="57" t="s">
        <v>25</v>
      </c>
      <c r="H234" s="12"/>
      <c r="I234" s="12"/>
      <c r="J234" s="12">
        <f>4500</f>
        <v>4500</v>
      </c>
      <c r="K234" s="12"/>
      <c r="L234" s="12"/>
      <c r="M234" s="12"/>
      <c r="N234" s="2">
        <f t="shared" si="8"/>
        <v>4500</v>
      </c>
      <c r="O234" s="94" t="s">
        <v>272</v>
      </c>
    </row>
    <row r="235" spans="1:15" s="59" customFormat="1" ht="49.5">
      <c r="A235" s="54" t="s">
        <v>159</v>
      </c>
      <c r="B235" s="54" t="s">
        <v>202</v>
      </c>
      <c r="C235" s="94" t="s">
        <v>296</v>
      </c>
      <c r="D235" s="57" t="s">
        <v>55</v>
      </c>
      <c r="E235" s="57" t="s">
        <v>17</v>
      </c>
      <c r="F235" s="95" t="s">
        <v>162</v>
      </c>
      <c r="G235" s="57" t="s">
        <v>25</v>
      </c>
      <c r="H235" s="12"/>
      <c r="I235" s="12"/>
      <c r="J235" s="12">
        <f>400000/4</f>
        <v>100000</v>
      </c>
      <c r="K235" s="12">
        <f t="shared" ref="K235:M235" si="19">400000/4</f>
        <v>100000</v>
      </c>
      <c r="L235" s="12">
        <f t="shared" si="19"/>
        <v>100000</v>
      </c>
      <c r="M235" s="12">
        <f t="shared" si="19"/>
        <v>100000</v>
      </c>
      <c r="N235" s="2">
        <f t="shared" si="8"/>
        <v>400000</v>
      </c>
      <c r="O235" s="94" t="s">
        <v>272</v>
      </c>
    </row>
    <row r="236" spans="1:15" s="59" customFormat="1" ht="82.5">
      <c r="A236" s="54" t="s">
        <v>159</v>
      </c>
      <c r="B236" s="54" t="s">
        <v>202</v>
      </c>
      <c r="C236" s="94" t="s">
        <v>297</v>
      </c>
      <c r="D236" s="57" t="s">
        <v>55</v>
      </c>
      <c r="E236" s="57" t="s">
        <v>17</v>
      </c>
      <c r="F236" s="95" t="s">
        <v>162</v>
      </c>
      <c r="G236" s="57" t="s">
        <v>25</v>
      </c>
      <c r="H236" s="12"/>
      <c r="I236" s="12"/>
      <c r="J236" s="12">
        <f>13350</f>
        <v>13350</v>
      </c>
      <c r="K236" s="12"/>
      <c r="L236" s="12"/>
      <c r="M236" s="12"/>
      <c r="N236" s="2">
        <f t="shared" si="8"/>
        <v>13350</v>
      </c>
      <c r="O236" s="94" t="s">
        <v>272</v>
      </c>
    </row>
    <row r="237" spans="1:15" s="59" customFormat="1" ht="66">
      <c r="A237" s="54" t="s">
        <v>159</v>
      </c>
      <c r="B237" s="54" t="s">
        <v>202</v>
      </c>
      <c r="C237" s="94" t="s">
        <v>298</v>
      </c>
      <c r="D237" s="57" t="s">
        <v>195</v>
      </c>
      <c r="E237" s="57" t="s">
        <v>17</v>
      </c>
      <c r="F237" s="95" t="s">
        <v>162</v>
      </c>
      <c r="G237" s="57" t="s">
        <v>25</v>
      </c>
      <c r="H237" s="12"/>
      <c r="I237" s="12"/>
      <c r="J237" s="12">
        <f>15477</f>
        <v>15477</v>
      </c>
      <c r="K237" s="12">
        <f>18573</f>
        <v>18573</v>
      </c>
      <c r="L237" s="12"/>
      <c r="M237" s="12"/>
      <c r="N237" s="2">
        <f t="shared" si="8"/>
        <v>34050</v>
      </c>
      <c r="O237" s="94" t="s">
        <v>299</v>
      </c>
    </row>
    <row r="238" spans="1:15" s="59" customFormat="1" ht="66">
      <c r="A238" s="54" t="s">
        <v>159</v>
      </c>
      <c r="B238" s="54" t="s">
        <v>202</v>
      </c>
      <c r="C238" s="94" t="s">
        <v>300</v>
      </c>
      <c r="D238" s="57" t="s">
        <v>195</v>
      </c>
      <c r="E238" s="57" t="s">
        <v>17</v>
      </c>
      <c r="F238" s="95" t="s">
        <v>162</v>
      </c>
      <c r="G238" s="57" t="s">
        <v>25</v>
      </c>
      <c r="H238" s="12"/>
      <c r="I238" s="12"/>
      <c r="J238" s="12">
        <f>3600</f>
        <v>3600</v>
      </c>
      <c r="K238" s="12">
        <f>4320</f>
        <v>4320</v>
      </c>
      <c r="L238" s="12">
        <f>5184</f>
        <v>5184</v>
      </c>
      <c r="M238" s="12"/>
      <c r="N238" s="2">
        <f t="shared" si="8"/>
        <v>13104</v>
      </c>
      <c r="O238" s="94" t="s">
        <v>299</v>
      </c>
    </row>
    <row r="239" spans="1:15" s="59" customFormat="1" ht="49.5">
      <c r="A239" s="54" t="s">
        <v>159</v>
      </c>
      <c r="B239" s="54" t="s">
        <v>202</v>
      </c>
      <c r="C239" s="94" t="s">
        <v>301</v>
      </c>
      <c r="D239" s="57" t="s">
        <v>195</v>
      </c>
      <c r="E239" s="57" t="s">
        <v>17</v>
      </c>
      <c r="F239" s="95" t="s">
        <v>162</v>
      </c>
      <c r="G239" s="57" t="s">
        <v>25</v>
      </c>
      <c r="H239" s="12"/>
      <c r="I239" s="12"/>
      <c r="J239" s="12">
        <f>3600</f>
        <v>3600</v>
      </c>
      <c r="K239" s="12"/>
      <c r="L239" s="12"/>
      <c r="M239" s="12"/>
      <c r="N239" s="2">
        <f t="shared" si="8"/>
        <v>3600</v>
      </c>
      <c r="O239" s="94" t="s">
        <v>299</v>
      </c>
    </row>
    <row r="240" spans="1:15" s="59" customFormat="1" ht="49.5">
      <c r="A240" s="54" t="s">
        <v>159</v>
      </c>
      <c r="B240" s="54" t="s">
        <v>202</v>
      </c>
      <c r="C240" s="94" t="s">
        <v>302</v>
      </c>
      <c r="D240" s="57" t="s">
        <v>195</v>
      </c>
      <c r="E240" s="57" t="s">
        <v>17</v>
      </c>
      <c r="F240" s="95" t="s">
        <v>162</v>
      </c>
      <c r="G240" s="57" t="s">
        <v>25</v>
      </c>
      <c r="H240" s="12"/>
      <c r="I240" s="12"/>
      <c r="J240" s="12">
        <f>4000</f>
        <v>4000</v>
      </c>
      <c r="K240" s="12">
        <f>8000</f>
        <v>8000</v>
      </c>
      <c r="L240" s="12"/>
      <c r="M240" s="12"/>
      <c r="N240" s="2">
        <f t="shared" si="8"/>
        <v>12000</v>
      </c>
      <c r="O240" s="94" t="s">
        <v>299</v>
      </c>
    </row>
    <row r="241" spans="1:15" s="59" customFormat="1" ht="49.5">
      <c r="A241" s="54" t="s">
        <v>159</v>
      </c>
      <c r="B241" s="54" t="s">
        <v>202</v>
      </c>
      <c r="C241" s="94" t="s">
        <v>303</v>
      </c>
      <c r="D241" s="57" t="s">
        <v>195</v>
      </c>
      <c r="E241" s="57" t="s">
        <v>17</v>
      </c>
      <c r="F241" s="95" t="s">
        <v>162</v>
      </c>
      <c r="G241" s="57" t="s">
        <v>25</v>
      </c>
      <c r="H241" s="12"/>
      <c r="I241" s="12"/>
      <c r="J241" s="12">
        <f>2304</f>
        <v>2304</v>
      </c>
      <c r="K241" s="12"/>
      <c r="L241" s="12"/>
      <c r="M241" s="12"/>
      <c r="N241" s="2">
        <f t="shared" si="8"/>
        <v>2304</v>
      </c>
      <c r="O241" s="94" t="s">
        <v>299</v>
      </c>
    </row>
    <row r="242" spans="1:15" s="59" customFormat="1" ht="82.5">
      <c r="A242" s="54" t="s">
        <v>159</v>
      </c>
      <c r="B242" s="54" t="s">
        <v>202</v>
      </c>
      <c r="C242" s="94" t="s">
        <v>304</v>
      </c>
      <c r="D242" s="57" t="s">
        <v>195</v>
      </c>
      <c r="E242" s="57" t="s">
        <v>17</v>
      </c>
      <c r="F242" s="95" t="s">
        <v>162</v>
      </c>
      <c r="G242" s="57" t="s">
        <v>25</v>
      </c>
      <c r="H242" s="12"/>
      <c r="I242" s="12"/>
      <c r="J242" s="12">
        <f>10000</f>
        <v>10000</v>
      </c>
      <c r="K242" s="12">
        <f>10000</f>
        <v>10000</v>
      </c>
      <c r="L242" s="12">
        <f>10000</f>
        <v>10000</v>
      </c>
      <c r="M242" s="12"/>
      <c r="N242" s="2">
        <f t="shared" si="8"/>
        <v>30000</v>
      </c>
      <c r="O242" s="94" t="s">
        <v>299</v>
      </c>
    </row>
    <row r="243" spans="1:15" s="59" customFormat="1" ht="49.5">
      <c r="A243" s="54" t="s">
        <v>159</v>
      </c>
      <c r="B243" s="54" t="s">
        <v>202</v>
      </c>
      <c r="C243" s="94" t="s">
        <v>305</v>
      </c>
      <c r="D243" s="57" t="s">
        <v>195</v>
      </c>
      <c r="E243" s="57" t="s">
        <v>17</v>
      </c>
      <c r="F243" s="95" t="s">
        <v>162</v>
      </c>
      <c r="G243" s="57" t="s">
        <v>25</v>
      </c>
      <c r="H243" s="12"/>
      <c r="I243" s="12"/>
      <c r="J243" s="12">
        <f>15000</f>
        <v>15000</v>
      </c>
      <c r="K243" s="12">
        <f>4000</f>
        <v>4000</v>
      </c>
      <c r="L243" s="12"/>
      <c r="M243" s="12"/>
      <c r="N243" s="2">
        <f t="shared" si="8"/>
        <v>19000</v>
      </c>
      <c r="O243" s="94" t="s">
        <v>299</v>
      </c>
    </row>
    <row r="244" spans="1:15" s="59" customFormat="1" ht="49.5">
      <c r="A244" s="54" t="s">
        <v>159</v>
      </c>
      <c r="B244" s="54" t="s">
        <v>202</v>
      </c>
      <c r="C244" s="94" t="s">
        <v>306</v>
      </c>
      <c r="D244" s="57" t="s">
        <v>195</v>
      </c>
      <c r="E244" s="57" t="s">
        <v>17</v>
      </c>
      <c r="F244" s="95" t="s">
        <v>162</v>
      </c>
      <c r="G244" s="57" t="s">
        <v>25</v>
      </c>
      <c r="H244" s="12"/>
      <c r="I244" s="12"/>
      <c r="J244" s="12">
        <f>4500</f>
        <v>4500</v>
      </c>
      <c r="K244" s="12"/>
      <c r="L244" s="12"/>
      <c r="M244" s="12"/>
      <c r="N244" s="2">
        <f t="shared" si="8"/>
        <v>4500</v>
      </c>
      <c r="O244" s="94" t="s">
        <v>299</v>
      </c>
    </row>
    <row r="245" spans="1:15" s="59" customFormat="1" ht="49.5">
      <c r="A245" s="54" t="s">
        <v>159</v>
      </c>
      <c r="B245" s="54" t="s">
        <v>202</v>
      </c>
      <c r="C245" s="94" t="s">
        <v>307</v>
      </c>
      <c r="D245" s="57" t="s">
        <v>195</v>
      </c>
      <c r="E245" s="57" t="s">
        <v>17</v>
      </c>
      <c r="F245" s="95" t="s">
        <v>162</v>
      </c>
      <c r="G245" s="57" t="s">
        <v>25</v>
      </c>
      <c r="H245" s="12"/>
      <c r="I245" s="12"/>
      <c r="J245" s="12">
        <f>10000</f>
        <v>10000</v>
      </c>
      <c r="K245" s="12">
        <f>10000</f>
        <v>10000</v>
      </c>
      <c r="L245" s="12">
        <f>10000</f>
        <v>10000</v>
      </c>
      <c r="M245" s="12"/>
      <c r="N245" s="2">
        <f t="shared" si="8"/>
        <v>30000</v>
      </c>
      <c r="O245" s="94" t="s">
        <v>299</v>
      </c>
    </row>
    <row r="246" spans="1:15" s="59" customFormat="1" ht="49.5">
      <c r="A246" s="54" t="s">
        <v>159</v>
      </c>
      <c r="B246" s="54" t="s">
        <v>202</v>
      </c>
      <c r="C246" s="94" t="s">
        <v>308</v>
      </c>
      <c r="D246" s="57" t="s">
        <v>195</v>
      </c>
      <c r="E246" s="57" t="s">
        <v>17</v>
      </c>
      <c r="F246" s="95" t="s">
        <v>162</v>
      </c>
      <c r="G246" s="57" t="s">
        <v>25</v>
      </c>
      <c r="H246" s="12"/>
      <c r="I246" s="12"/>
      <c r="J246" s="12">
        <f>225000</f>
        <v>225000</v>
      </c>
      <c r="K246" s="12"/>
      <c r="L246" s="12"/>
      <c r="M246" s="12"/>
      <c r="N246" s="2">
        <f t="shared" si="8"/>
        <v>225000</v>
      </c>
      <c r="O246" s="94" t="s">
        <v>299</v>
      </c>
    </row>
    <row r="247" spans="1:15" s="59" customFormat="1" ht="49.5">
      <c r="A247" s="54" t="s">
        <v>159</v>
      </c>
      <c r="B247" s="54" t="s">
        <v>202</v>
      </c>
      <c r="C247" s="94" t="s">
        <v>309</v>
      </c>
      <c r="D247" s="57" t="s">
        <v>195</v>
      </c>
      <c r="E247" s="57" t="s">
        <v>17</v>
      </c>
      <c r="F247" s="95" t="s">
        <v>162</v>
      </c>
      <c r="G247" s="57" t="s">
        <v>25</v>
      </c>
      <c r="H247" s="12"/>
      <c r="I247" s="12"/>
      <c r="J247" s="12">
        <f>14000</f>
        <v>14000</v>
      </c>
      <c r="K247" s="12"/>
      <c r="L247" s="12"/>
      <c r="M247" s="12"/>
      <c r="N247" s="2">
        <f t="shared" si="8"/>
        <v>14000</v>
      </c>
      <c r="O247" s="94" t="s">
        <v>299</v>
      </c>
    </row>
    <row r="248" spans="1:15" s="59" customFormat="1" ht="49.5">
      <c r="A248" s="54" t="s">
        <v>159</v>
      </c>
      <c r="B248" s="54" t="s">
        <v>202</v>
      </c>
      <c r="C248" s="94" t="s">
        <v>310</v>
      </c>
      <c r="D248" s="57" t="s">
        <v>195</v>
      </c>
      <c r="E248" s="57" t="s">
        <v>17</v>
      </c>
      <c r="F248" s="95" t="s">
        <v>162</v>
      </c>
      <c r="G248" s="57" t="s">
        <v>25</v>
      </c>
      <c r="H248" s="12"/>
      <c r="I248" s="12"/>
      <c r="J248" s="12">
        <f>3000</f>
        <v>3000</v>
      </c>
      <c r="K248" s="12"/>
      <c r="L248" s="12"/>
      <c r="M248" s="12"/>
      <c r="N248" s="2">
        <f t="shared" si="8"/>
        <v>3000</v>
      </c>
      <c r="O248" s="94" t="s">
        <v>299</v>
      </c>
    </row>
    <row r="249" spans="1:15" s="59" customFormat="1" ht="33">
      <c r="A249" s="54" t="s">
        <v>159</v>
      </c>
      <c r="B249" s="54" t="s">
        <v>202</v>
      </c>
      <c r="C249" s="94" t="s">
        <v>311</v>
      </c>
      <c r="D249" s="57" t="s">
        <v>195</v>
      </c>
      <c r="E249" s="57" t="s">
        <v>17</v>
      </c>
      <c r="F249" s="95" t="s">
        <v>162</v>
      </c>
      <c r="G249" s="57" t="s">
        <v>25</v>
      </c>
      <c r="H249" s="12">
        <v>0</v>
      </c>
      <c r="I249" s="12">
        <v>0</v>
      </c>
      <c r="J249" s="12">
        <v>194500</v>
      </c>
      <c r="K249" s="12">
        <v>26400</v>
      </c>
      <c r="L249" s="12">
        <v>29040</v>
      </c>
      <c r="M249" s="12">
        <v>0</v>
      </c>
      <c r="N249" s="2">
        <f t="shared" si="8"/>
        <v>249940</v>
      </c>
      <c r="O249" s="94"/>
    </row>
    <row r="250" spans="1:15" s="59" customFormat="1" ht="33">
      <c r="A250" s="54" t="s">
        <v>159</v>
      </c>
      <c r="B250" s="54" t="s">
        <v>202</v>
      </c>
      <c r="C250" s="94" t="s">
        <v>311</v>
      </c>
      <c r="D250" s="57" t="s">
        <v>55</v>
      </c>
      <c r="E250" s="57" t="s">
        <v>17</v>
      </c>
      <c r="F250" s="95" t="s">
        <v>162</v>
      </c>
      <c r="G250" s="57" t="s">
        <v>25</v>
      </c>
      <c r="H250" s="12">
        <v>0</v>
      </c>
      <c r="I250" s="12">
        <v>0</v>
      </c>
      <c r="J250" s="12">
        <v>1346360</v>
      </c>
      <c r="K250" s="12">
        <v>433735</v>
      </c>
      <c r="L250" s="12">
        <v>343335</v>
      </c>
      <c r="M250" s="12">
        <v>343335</v>
      </c>
      <c r="N250" s="2">
        <f t="shared" si="8"/>
        <v>2466765</v>
      </c>
      <c r="O250" s="94"/>
    </row>
    <row r="251" spans="1:15" s="59" customFormat="1" ht="33">
      <c r="A251" s="54" t="s">
        <v>159</v>
      </c>
      <c r="B251" s="54" t="s">
        <v>202</v>
      </c>
      <c r="C251" s="94" t="s">
        <v>311</v>
      </c>
      <c r="D251" s="57" t="s">
        <v>24</v>
      </c>
      <c r="E251" s="57" t="s">
        <v>17</v>
      </c>
      <c r="F251" s="95" t="s">
        <v>162</v>
      </c>
      <c r="G251" s="57" t="s">
        <v>25</v>
      </c>
      <c r="H251" s="12">
        <v>0</v>
      </c>
      <c r="I251" s="12">
        <v>0</v>
      </c>
      <c r="J251" s="12">
        <v>40000</v>
      </c>
      <c r="K251" s="12">
        <v>0</v>
      </c>
      <c r="L251" s="12">
        <v>0</v>
      </c>
      <c r="M251" s="12">
        <v>0</v>
      </c>
      <c r="N251" s="2">
        <f t="shared" si="8"/>
        <v>40000</v>
      </c>
      <c r="O251" s="94"/>
    </row>
    <row r="252" spans="1:15" s="59" customFormat="1" ht="33">
      <c r="A252" s="54" t="s">
        <v>159</v>
      </c>
      <c r="B252" s="54" t="s">
        <v>202</v>
      </c>
      <c r="C252" s="94" t="s">
        <v>311</v>
      </c>
      <c r="D252" s="57" t="s">
        <v>134</v>
      </c>
      <c r="E252" s="57" t="s">
        <v>17</v>
      </c>
      <c r="F252" s="95" t="s">
        <v>162</v>
      </c>
      <c r="G252" s="57" t="s">
        <v>25</v>
      </c>
      <c r="H252" s="12">
        <v>0</v>
      </c>
      <c r="I252" s="12">
        <v>0</v>
      </c>
      <c r="J252" s="12">
        <v>3260853.6617099997</v>
      </c>
      <c r="K252" s="12">
        <v>1822820</v>
      </c>
      <c r="L252" s="12">
        <v>1620320</v>
      </c>
      <c r="M252" s="12">
        <v>1620320</v>
      </c>
      <c r="N252" s="2">
        <f t="shared" si="8"/>
        <v>8324313.6617099997</v>
      </c>
      <c r="O252" s="94"/>
    </row>
    <row r="253" spans="1:15" s="59" customFormat="1" ht="33">
      <c r="A253" s="54" t="s">
        <v>159</v>
      </c>
      <c r="B253" s="54" t="s">
        <v>202</v>
      </c>
      <c r="C253" s="94" t="s">
        <v>311</v>
      </c>
      <c r="D253" s="57" t="s">
        <v>58</v>
      </c>
      <c r="E253" s="57" t="s">
        <v>17</v>
      </c>
      <c r="F253" s="95" t="s">
        <v>162</v>
      </c>
      <c r="G253" s="57" t="s">
        <v>25</v>
      </c>
      <c r="H253" s="12">
        <v>0</v>
      </c>
      <c r="I253" s="12">
        <v>0</v>
      </c>
      <c r="J253" s="12">
        <v>965000</v>
      </c>
      <c r="K253" s="12">
        <v>0</v>
      </c>
      <c r="L253" s="12">
        <v>0</v>
      </c>
      <c r="M253" s="12">
        <v>0</v>
      </c>
      <c r="N253" s="2">
        <f t="shared" si="8"/>
        <v>965000</v>
      </c>
      <c r="O253" s="94"/>
    </row>
    <row r="254" spans="1:15" s="96" customFormat="1" ht="66">
      <c r="A254" s="54" t="s">
        <v>159</v>
      </c>
      <c r="B254" s="57" t="s">
        <v>312</v>
      </c>
      <c r="C254" s="94" t="s">
        <v>313</v>
      </c>
      <c r="D254" s="57" t="s">
        <v>16</v>
      </c>
      <c r="E254" s="57" t="s">
        <v>17</v>
      </c>
      <c r="F254" s="95" t="s">
        <v>162</v>
      </c>
      <c r="G254" s="106" t="s">
        <v>19</v>
      </c>
      <c r="H254" s="12">
        <v>2889</v>
      </c>
      <c r="I254" s="12">
        <v>3119</v>
      </c>
      <c r="J254" s="12">
        <v>3274.9500000000003</v>
      </c>
      <c r="K254" s="12">
        <v>3438.6975000000002</v>
      </c>
      <c r="L254" s="12">
        <v>3610.6323750000006</v>
      </c>
      <c r="M254" s="12">
        <v>3791.1639937500013</v>
      </c>
      <c r="N254" s="2">
        <f t="shared" si="8"/>
        <v>20123.443868750004</v>
      </c>
      <c r="O254" s="94"/>
    </row>
    <row r="255" spans="1:15" s="96" customFormat="1" ht="49.5">
      <c r="A255" s="54" t="s">
        <v>159</v>
      </c>
      <c r="B255" s="57" t="s">
        <v>312</v>
      </c>
      <c r="C255" s="94" t="s">
        <v>314</v>
      </c>
      <c r="D255" s="57" t="s">
        <v>16</v>
      </c>
      <c r="E255" s="57" t="s">
        <v>17</v>
      </c>
      <c r="F255" s="95" t="s">
        <v>162</v>
      </c>
      <c r="G255" s="106" t="s">
        <v>19</v>
      </c>
      <c r="H255" s="11">
        <v>10596</v>
      </c>
      <c r="I255" s="11">
        <v>12153</v>
      </c>
      <c r="J255" s="11">
        <v>12760.650000000001</v>
      </c>
      <c r="K255" s="11">
        <v>13398.682500000003</v>
      </c>
      <c r="L255" s="11">
        <v>14068.616625000002</v>
      </c>
      <c r="M255" s="11">
        <v>14772.047456250002</v>
      </c>
      <c r="N255" s="2">
        <f t="shared" si="8"/>
        <v>77748.996581250016</v>
      </c>
      <c r="O255" s="94"/>
    </row>
    <row r="256" spans="1:15" s="96" customFormat="1" ht="49.5">
      <c r="A256" s="54" t="s">
        <v>159</v>
      </c>
      <c r="B256" s="57" t="s">
        <v>312</v>
      </c>
      <c r="C256" s="94" t="s">
        <v>315</v>
      </c>
      <c r="D256" s="57" t="s">
        <v>16</v>
      </c>
      <c r="E256" s="57" t="s">
        <v>17</v>
      </c>
      <c r="F256" s="95" t="s">
        <v>162</v>
      </c>
      <c r="G256" s="106" t="s">
        <v>19</v>
      </c>
      <c r="H256" s="11">
        <v>14360</v>
      </c>
      <c r="I256" s="11">
        <v>21250</v>
      </c>
      <c r="J256" s="11">
        <v>22312.5</v>
      </c>
      <c r="K256" s="11">
        <v>23428.125</v>
      </c>
      <c r="L256" s="11">
        <v>24599.53125</v>
      </c>
      <c r="M256" s="11">
        <v>25829.507812500004</v>
      </c>
      <c r="N256" s="2">
        <f t="shared" si="8"/>
        <v>131779.6640625</v>
      </c>
      <c r="O256" s="94"/>
    </row>
    <row r="257" spans="1:15" s="59" customFormat="1" ht="49.5">
      <c r="A257" s="54" t="s">
        <v>159</v>
      </c>
      <c r="B257" s="106" t="s">
        <v>316</v>
      </c>
      <c r="C257" s="94" t="s">
        <v>317</v>
      </c>
      <c r="D257" s="57" t="s">
        <v>16</v>
      </c>
      <c r="E257" s="57" t="s">
        <v>17</v>
      </c>
      <c r="F257" s="95" t="s">
        <v>47</v>
      </c>
      <c r="G257" s="106" t="s">
        <v>19</v>
      </c>
      <c r="H257" s="11">
        <v>56610</v>
      </c>
      <c r="I257" s="11">
        <v>60118</v>
      </c>
      <c r="J257" s="11">
        <v>179350</v>
      </c>
      <c r="K257" s="11">
        <v>166231</v>
      </c>
      <c r="L257" s="11">
        <v>175917</v>
      </c>
      <c r="M257" s="11">
        <v>161610</v>
      </c>
      <c r="N257" s="2">
        <f t="shared" si="8"/>
        <v>799836</v>
      </c>
      <c r="O257" s="107"/>
    </row>
    <row r="258" spans="1:15" s="59" customFormat="1" ht="99">
      <c r="A258" s="54" t="s">
        <v>159</v>
      </c>
      <c r="B258" s="106" t="s">
        <v>316</v>
      </c>
      <c r="C258" s="94" t="s">
        <v>318</v>
      </c>
      <c r="D258" s="57" t="s">
        <v>16</v>
      </c>
      <c r="E258" s="57" t="s">
        <v>17</v>
      </c>
      <c r="F258" s="95" t="s">
        <v>47</v>
      </c>
      <c r="G258" s="106" t="s">
        <v>19</v>
      </c>
      <c r="H258" s="11">
        <v>81754</v>
      </c>
      <c r="I258" s="11">
        <v>75271</v>
      </c>
      <c r="J258" s="11">
        <v>116400</v>
      </c>
      <c r="K258" s="11">
        <v>106191</v>
      </c>
      <c r="L258" s="11">
        <v>103320</v>
      </c>
      <c r="M258" s="11">
        <v>102301</v>
      </c>
      <c r="N258" s="2">
        <f t="shared" si="8"/>
        <v>585237</v>
      </c>
      <c r="O258" s="107"/>
    </row>
    <row r="259" spans="1:15" s="59" customFormat="1" ht="33">
      <c r="A259" s="54" t="s">
        <v>159</v>
      </c>
      <c r="B259" s="106" t="s">
        <v>316</v>
      </c>
      <c r="C259" s="94" t="s">
        <v>319</v>
      </c>
      <c r="D259" s="57" t="s">
        <v>16</v>
      </c>
      <c r="E259" s="57" t="s">
        <v>17</v>
      </c>
      <c r="F259" s="95" t="s">
        <v>47</v>
      </c>
      <c r="G259" s="106" t="s">
        <v>19</v>
      </c>
      <c r="H259" s="11">
        <v>14320</v>
      </c>
      <c r="I259" s="11">
        <v>14341</v>
      </c>
      <c r="J259" s="11">
        <v>19040</v>
      </c>
      <c r="K259" s="11">
        <v>18605</v>
      </c>
      <c r="L259" s="11">
        <v>19851</v>
      </c>
      <c r="M259" s="11">
        <v>17851</v>
      </c>
      <c r="N259" s="2">
        <f t="shared" si="8"/>
        <v>104008</v>
      </c>
      <c r="O259" s="107"/>
    </row>
    <row r="260" spans="1:15" s="59" customFormat="1" ht="49.5">
      <c r="A260" s="54" t="s">
        <v>159</v>
      </c>
      <c r="B260" s="106" t="s">
        <v>316</v>
      </c>
      <c r="C260" s="94" t="s">
        <v>320</v>
      </c>
      <c r="D260" s="57" t="s">
        <v>16</v>
      </c>
      <c r="E260" s="57" t="s">
        <v>17</v>
      </c>
      <c r="F260" s="95" t="s">
        <v>47</v>
      </c>
      <c r="G260" s="106" t="s">
        <v>19</v>
      </c>
      <c r="H260" s="11">
        <v>24851</v>
      </c>
      <c r="I260" s="11">
        <v>18484</v>
      </c>
      <c r="J260" s="11">
        <v>36601</v>
      </c>
      <c r="K260" s="11">
        <v>32252</v>
      </c>
      <c r="L260" s="11">
        <v>37389</v>
      </c>
      <c r="M260" s="11">
        <v>35499</v>
      </c>
      <c r="N260" s="2">
        <f t="shared" ref="N260:N323" si="20">SUM(H260:M260)</f>
        <v>185076</v>
      </c>
      <c r="O260" s="108"/>
    </row>
    <row r="261" spans="1:15" s="59" customFormat="1" ht="33">
      <c r="A261" s="54" t="s">
        <v>159</v>
      </c>
      <c r="B261" s="106" t="s">
        <v>316</v>
      </c>
      <c r="C261" s="94" t="s">
        <v>321</v>
      </c>
      <c r="D261" s="57" t="s">
        <v>16</v>
      </c>
      <c r="E261" s="57" t="s">
        <v>17</v>
      </c>
      <c r="F261" s="95" t="s">
        <v>47</v>
      </c>
      <c r="G261" s="106" t="s">
        <v>19</v>
      </c>
      <c r="H261" s="11">
        <v>16442</v>
      </c>
      <c r="I261" s="11">
        <v>19158</v>
      </c>
      <c r="J261" s="11">
        <v>57834</v>
      </c>
      <c r="K261" s="11">
        <v>50583</v>
      </c>
      <c r="L261" s="11">
        <v>49794</v>
      </c>
      <c r="M261" s="11">
        <v>46125</v>
      </c>
      <c r="N261" s="2">
        <f t="shared" si="20"/>
        <v>239936</v>
      </c>
      <c r="O261" s="108"/>
    </row>
    <row r="262" spans="1:15" s="59" customFormat="1" ht="66">
      <c r="A262" s="54" t="s">
        <v>159</v>
      </c>
      <c r="B262" s="106" t="s">
        <v>316</v>
      </c>
      <c r="C262" s="94" t="s">
        <v>322</v>
      </c>
      <c r="D262" s="57" t="s">
        <v>16</v>
      </c>
      <c r="E262" s="57" t="s">
        <v>17</v>
      </c>
      <c r="F262" s="95" t="s">
        <v>47</v>
      </c>
      <c r="G262" s="106" t="s">
        <v>19</v>
      </c>
      <c r="H262" s="11">
        <v>76269</v>
      </c>
      <c r="I262" s="11">
        <v>66736</v>
      </c>
      <c r="J262" s="11">
        <v>178384</v>
      </c>
      <c r="K262" s="11">
        <v>157589</v>
      </c>
      <c r="L262" s="11">
        <v>156972</v>
      </c>
      <c r="M262" s="11">
        <v>173079</v>
      </c>
      <c r="N262" s="2">
        <f t="shared" si="20"/>
        <v>809029</v>
      </c>
      <c r="O262" s="108"/>
    </row>
    <row r="263" spans="1:15" s="59" customFormat="1" ht="82.5">
      <c r="A263" s="54" t="s">
        <v>159</v>
      </c>
      <c r="B263" s="106" t="s">
        <v>316</v>
      </c>
      <c r="C263" s="94" t="s">
        <v>323</v>
      </c>
      <c r="D263" s="57" t="s">
        <v>16</v>
      </c>
      <c r="E263" s="57" t="s">
        <v>17</v>
      </c>
      <c r="F263" s="95" t="s">
        <v>47</v>
      </c>
      <c r="G263" s="106" t="s">
        <v>19</v>
      </c>
      <c r="H263" s="11">
        <v>20560</v>
      </c>
      <c r="I263" s="11">
        <v>14430</v>
      </c>
      <c r="J263" s="11">
        <v>15160</v>
      </c>
      <c r="K263" s="11">
        <v>15241</v>
      </c>
      <c r="L263" s="11">
        <v>11286</v>
      </c>
      <c r="M263" s="11">
        <v>10536</v>
      </c>
      <c r="N263" s="2">
        <f t="shared" si="20"/>
        <v>87213</v>
      </c>
      <c r="O263" s="108"/>
    </row>
    <row r="264" spans="1:15" s="59" customFormat="1" ht="33">
      <c r="A264" s="54" t="s">
        <v>159</v>
      </c>
      <c r="B264" s="106" t="s">
        <v>316</v>
      </c>
      <c r="C264" s="94" t="s">
        <v>324</v>
      </c>
      <c r="D264" s="57" t="s">
        <v>16</v>
      </c>
      <c r="E264" s="57" t="s">
        <v>17</v>
      </c>
      <c r="F264" s="95" t="s">
        <v>47</v>
      </c>
      <c r="G264" s="106" t="s">
        <v>19</v>
      </c>
      <c r="H264" s="11">
        <v>6200</v>
      </c>
      <c r="I264" s="11">
        <v>1350</v>
      </c>
      <c r="J264" s="11">
        <v>6200</v>
      </c>
      <c r="K264" s="11">
        <v>5400</v>
      </c>
      <c r="L264" s="11">
        <v>3400</v>
      </c>
      <c r="M264" s="11">
        <v>3800</v>
      </c>
      <c r="N264" s="2">
        <f t="shared" si="20"/>
        <v>26350</v>
      </c>
      <c r="O264" s="108"/>
    </row>
    <row r="265" spans="1:15" s="59" customFormat="1" ht="33">
      <c r="A265" s="54" t="s">
        <v>159</v>
      </c>
      <c r="B265" s="106" t="s">
        <v>316</v>
      </c>
      <c r="C265" s="94" t="s">
        <v>161</v>
      </c>
      <c r="D265" s="57" t="s">
        <v>16</v>
      </c>
      <c r="E265" s="57" t="s">
        <v>17</v>
      </c>
      <c r="F265" s="95" t="s">
        <v>18</v>
      </c>
      <c r="G265" s="57" t="s">
        <v>25</v>
      </c>
      <c r="H265" s="11"/>
      <c r="I265" s="11"/>
      <c r="J265" s="11">
        <v>191348</v>
      </c>
      <c r="K265" s="11">
        <v>247200</v>
      </c>
      <c r="L265" s="11"/>
      <c r="M265" s="11"/>
      <c r="N265" s="2">
        <f t="shared" si="20"/>
        <v>438548</v>
      </c>
      <c r="O265" s="58"/>
    </row>
    <row r="266" spans="1:15" s="97" customFormat="1" ht="132">
      <c r="A266" s="54" t="s">
        <v>159</v>
      </c>
      <c r="B266" s="54" t="s">
        <v>325</v>
      </c>
      <c r="C266" s="55" t="s">
        <v>326</v>
      </c>
      <c r="D266" s="56" t="s">
        <v>16</v>
      </c>
      <c r="E266" s="56" t="s">
        <v>17</v>
      </c>
      <c r="F266" s="98" t="s">
        <v>327</v>
      </c>
      <c r="G266" s="56" t="s">
        <v>19</v>
      </c>
      <c r="H266" s="11">
        <v>22000</v>
      </c>
      <c r="I266" s="11">
        <v>42000.000000000007</v>
      </c>
      <c r="J266" s="11">
        <v>45057.091280000001</v>
      </c>
      <c r="K266" s="11">
        <v>47309.94584</v>
      </c>
      <c r="L266" s="11">
        <v>49675.44313</v>
      </c>
      <c r="M266" s="11">
        <v>52159.21529</v>
      </c>
      <c r="N266" s="2">
        <f t="shared" si="20"/>
        <v>258201.69553999999</v>
      </c>
      <c r="O266" s="55" t="s">
        <v>328</v>
      </c>
    </row>
    <row r="267" spans="1:15" s="97" customFormat="1" ht="132">
      <c r="A267" s="54" t="s">
        <v>159</v>
      </c>
      <c r="B267" s="54" t="s">
        <v>325</v>
      </c>
      <c r="C267" s="55" t="s">
        <v>329</v>
      </c>
      <c r="D267" s="56" t="s">
        <v>16</v>
      </c>
      <c r="E267" s="56" t="s">
        <v>17</v>
      </c>
      <c r="F267" s="98" t="s">
        <v>327</v>
      </c>
      <c r="G267" s="56" t="s">
        <v>19</v>
      </c>
      <c r="H267" s="11">
        <v>39309.999580000003</v>
      </c>
      <c r="I267" s="11">
        <v>25764.999999999996</v>
      </c>
      <c r="J267" s="11">
        <v>27053.249999999996</v>
      </c>
      <c r="K267" s="11">
        <v>28405.912499999995</v>
      </c>
      <c r="L267" s="11">
        <v>29826.208124999994</v>
      </c>
      <c r="M267" s="11">
        <v>31317.518531249993</v>
      </c>
      <c r="N267" s="2">
        <f t="shared" si="20"/>
        <v>181677.88873624997</v>
      </c>
      <c r="O267" s="55" t="s">
        <v>328</v>
      </c>
    </row>
    <row r="268" spans="1:15" s="97" customFormat="1" ht="181.5">
      <c r="A268" s="54" t="s">
        <v>159</v>
      </c>
      <c r="B268" s="54" t="s">
        <v>325</v>
      </c>
      <c r="C268" s="55" t="s">
        <v>330</v>
      </c>
      <c r="D268" s="56" t="s">
        <v>16</v>
      </c>
      <c r="E268" s="56" t="s">
        <v>17</v>
      </c>
      <c r="F268" s="98" t="s">
        <v>327</v>
      </c>
      <c r="G268" s="56" t="s">
        <v>19</v>
      </c>
      <c r="H268" s="11">
        <v>25423.747790000001</v>
      </c>
      <c r="I268" s="11">
        <v>7597.0000000000009</v>
      </c>
      <c r="J268" s="11">
        <v>7976.8500000000013</v>
      </c>
      <c r="K268" s="11">
        <v>8375.692500000001</v>
      </c>
      <c r="L268" s="11">
        <v>8794.4771250000013</v>
      </c>
      <c r="M268" s="11">
        <v>9234.2009812500019</v>
      </c>
      <c r="N268" s="2">
        <f t="shared" si="20"/>
        <v>67401.968396250013</v>
      </c>
      <c r="O268" s="55" t="s">
        <v>331</v>
      </c>
    </row>
    <row r="269" spans="1:15" s="97" customFormat="1" ht="272.25" customHeight="1">
      <c r="A269" s="54" t="s">
        <v>159</v>
      </c>
      <c r="B269" s="54" t="s">
        <v>325</v>
      </c>
      <c r="C269" s="55" t="s">
        <v>332</v>
      </c>
      <c r="D269" s="56" t="s">
        <v>16</v>
      </c>
      <c r="E269" s="56" t="s">
        <v>17</v>
      </c>
      <c r="F269" s="98" t="s">
        <v>327</v>
      </c>
      <c r="G269" s="56" t="s">
        <v>21</v>
      </c>
      <c r="H269" s="11">
        <v>0</v>
      </c>
      <c r="I269" s="11">
        <v>8829.9709800000001</v>
      </c>
      <c r="J269" s="11">
        <v>9271.469529</v>
      </c>
      <c r="K269" s="11">
        <v>9735.0430054499993</v>
      </c>
      <c r="L269" s="11">
        <v>10221.795155722499</v>
      </c>
      <c r="M269" s="11">
        <v>10732.884913508624</v>
      </c>
      <c r="N269" s="2">
        <f t="shared" si="20"/>
        <v>48791.163583681118</v>
      </c>
      <c r="O269" s="55" t="s">
        <v>333</v>
      </c>
    </row>
    <row r="270" spans="1:15" s="97" customFormat="1" ht="93" customHeight="1">
      <c r="A270" s="54" t="s">
        <v>159</v>
      </c>
      <c r="B270" s="54" t="s">
        <v>325</v>
      </c>
      <c r="C270" s="55" t="s">
        <v>334</v>
      </c>
      <c r="D270" s="56" t="s">
        <v>134</v>
      </c>
      <c r="E270" s="56" t="s">
        <v>17</v>
      </c>
      <c r="F270" s="56" t="s">
        <v>18</v>
      </c>
      <c r="G270" s="57" t="s">
        <v>25</v>
      </c>
      <c r="H270" s="11">
        <v>0</v>
      </c>
      <c r="I270" s="11">
        <v>0</v>
      </c>
      <c r="J270" s="11">
        <v>15000</v>
      </c>
      <c r="K270" s="11">
        <v>0</v>
      </c>
      <c r="L270" s="11">
        <v>0</v>
      </c>
      <c r="M270" s="11">
        <v>0</v>
      </c>
      <c r="N270" s="2">
        <f t="shared" si="20"/>
        <v>15000</v>
      </c>
      <c r="O270" s="55"/>
    </row>
    <row r="271" spans="1:15" s="97" customFormat="1" ht="150" customHeight="1">
      <c r="A271" s="54" t="s">
        <v>159</v>
      </c>
      <c r="B271" s="54" t="s">
        <v>325</v>
      </c>
      <c r="C271" s="55" t="s">
        <v>335</v>
      </c>
      <c r="D271" s="56" t="s">
        <v>24</v>
      </c>
      <c r="E271" s="56" t="s">
        <v>17</v>
      </c>
      <c r="F271" s="56" t="s">
        <v>18</v>
      </c>
      <c r="G271" s="57" t="s">
        <v>25</v>
      </c>
      <c r="H271" s="11">
        <v>0</v>
      </c>
      <c r="I271" s="11">
        <v>0</v>
      </c>
      <c r="J271" s="11">
        <v>8500</v>
      </c>
      <c r="K271" s="11">
        <v>0</v>
      </c>
      <c r="L271" s="11">
        <v>0</v>
      </c>
      <c r="M271" s="11">
        <v>0</v>
      </c>
      <c r="N271" s="2">
        <f t="shared" si="20"/>
        <v>8500</v>
      </c>
      <c r="O271" s="55"/>
    </row>
    <row r="272" spans="1:15" s="97" customFormat="1" ht="130.5" customHeight="1">
      <c r="A272" s="54" t="s">
        <v>159</v>
      </c>
      <c r="B272" s="54" t="s">
        <v>325</v>
      </c>
      <c r="C272" s="55" t="s">
        <v>336</v>
      </c>
      <c r="D272" s="56" t="s">
        <v>16</v>
      </c>
      <c r="E272" s="56" t="s">
        <v>17</v>
      </c>
      <c r="F272" s="56" t="s">
        <v>18</v>
      </c>
      <c r="G272" s="57" t="s">
        <v>25</v>
      </c>
      <c r="H272" s="11">
        <v>0</v>
      </c>
      <c r="I272" s="11">
        <v>0</v>
      </c>
      <c r="J272" s="11">
        <v>9150</v>
      </c>
      <c r="K272" s="11">
        <v>0</v>
      </c>
      <c r="L272" s="11">
        <v>0</v>
      </c>
      <c r="M272" s="11">
        <v>0</v>
      </c>
      <c r="N272" s="2">
        <f t="shared" si="20"/>
        <v>9150</v>
      </c>
      <c r="O272" s="55"/>
    </row>
    <row r="273" spans="1:15" s="97" customFormat="1" ht="169.5" customHeight="1">
      <c r="A273" s="54" t="s">
        <v>159</v>
      </c>
      <c r="B273" s="54" t="s">
        <v>325</v>
      </c>
      <c r="C273" s="55" t="s">
        <v>337</v>
      </c>
      <c r="D273" s="56" t="s">
        <v>16</v>
      </c>
      <c r="E273" s="56" t="s">
        <v>17</v>
      </c>
      <c r="F273" s="98" t="s">
        <v>327</v>
      </c>
      <c r="G273" s="56" t="s">
        <v>25</v>
      </c>
      <c r="H273" s="11">
        <v>0</v>
      </c>
      <c r="I273" s="11">
        <v>0</v>
      </c>
      <c r="J273" s="11">
        <v>13979</v>
      </c>
      <c r="K273" s="11">
        <v>0</v>
      </c>
      <c r="L273" s="11">
        <v>0</v>
      </c>
      <c r="M273" s="11">
        <v>0</v>
      </c>
      <c r="N273" s="2">
        <f t="shared" si="20"/>
        <v>13979</v>
      </c>
      <c r="O273" s="55"/>
    </row>
    <row r="274" spans="1:15" s="97" customFormat="1" ht="204" customHeight="1">
      <c r="A274" s="54" t="s">
        <v>159</v>
      </c>
      <c r="B274" s="54" t="s">
        <v>325</v>
      </c>
      <c r="C274" s="55" t="s">
        <v>338</v>
      </c>
      <c r="D274" s="56" t="s">
        <v>16</v>
      </c>
      <c r="E274" s="56" t="s">
        <v>17</v>
      </c>
      <c r="F274" s="57" t="s">
        <v>327</v>
      </c>
      <c r="G274" s="56" t="s">
        <v>25</v>
      </c>
      <c r="H274" s="11">
        <v>0</v>
      </c>
      <c r="I274" s="11">
        <v>0</v>
      </c>
      <c r="J274" s="11">
        <v>2191</v>
      </c>
      <c r="K274" s="11">
        <v>0</v>
      </c>
      <c r="L274" s="11">
        <v>0</v>
      </c>
      <c r="M274" s="11">
        <v>0</v>
      </c>
      <c r="N274" s="2">
        <f t="shared" si="20"/>
        <v>2191</v>
      </c>
      <c r="O274" s="55"/>
    </row>
    <row r="275" spans="1:15" s="59" customFormat="1" ht="33">
      <c r="A275" s="54" t="s">
        <v>159</v>
      </c>
      <c r="B275" s="54" t="s">
        <v>339</v>
      </c>
      <c r="C275" s="94" t="s">
        <v>340</v>
      </c>
      <c r="D275" s="57" t="s">
        <v>16</v>
      </c>
      <c r="E275" s="57" t="s">
        <v>17</v>
      </c>
      <c r="F275" s="57" t="s">
        <v>341</v>
      </c>
      <c r="G275" s="57" t="s">
        <v>19</v>
      </c>
      <c r="H275" s="11">
        <v>1025</v>
      </c>
      <c r="I275" s="11">
        <v>1023</v>
      </c>
      <c r="J275" s="11">
        <v>1074</v>
      </c>
      <c r="K275" s="11">
        <v>1128</v>
      </c>
      <c r="L275" s="11">
        <v>1184</v>
      </c>
      <c r="M275" s="11">
        <v>1243</v>
      </c>
      <c r="N275" s="2">
        <f t="shared" si="20"/>
        <v>6677</v>
      </c>
      <c r="O275" s="58"/>
    </row>
    <row r="276" spans="1:15" s="59" customFormat="1" ht="33">
      <c r="A276" s="54" t="s">
        <v>159</v>
      </c>
      <c r="B276" s="54" t="s">
        <v>339</v>
      </c>
      <c r="C276" s="94" t="s">
        <v>342</v>
      </c>
      <c r="D276" s="57" t="s">
        <v>16</v>
      </c>
      <c r="E276" s="57" t="s">
        <v>17</v>
      </c>
      <c r="F276" s="57" t="s">
        <v>341</v>
      </c>
      <c r="G276" s="57" t="s">
        <v>19</v>
      </c>
      <c r="H276" s="11">
        <v>572</v>
      </c>
      <c r="I276" s="11">
        <v>554</v>
      </c>
      <c r="J276" s="11">
        <v>581</v>
      </c>
      <c r="K276" s="11">
        <v>610</v>
      </c>
      <c r="L276" s="11">
        <v>640</v>
      </c>
      <c r="M276" s="11">
        <v>672</v>
      </c>
      <c r="N276" s="2">
        <f t="shared" si="20"/>
        <v>3629</v>
      </c>
      <c r="O276" s="58"/>
    </row>
    <row r="277" spans="1:15" s="59" customFormat="1" ht="49.5">
      <c r="A277" s="54" t="s">
        <v>159</v>
      </c>
      <c r="B277" s="54" t="s">
        <v>339</v>
      </c>
      <c r="C277" s="94" t="s">
        <v>343</v>
      </c>
      <c r="D277" s="57" t="s">
        <v>16</v>
      </c>
      <c r="E277" s="57" t="s">
        <v>17</v>
      </c>
      <c r="F277" s="57" t="s">
        <v>341</v>
      </c>
      <c r="G277" s="57" t="s">
        <v>19</v>
      </c>
      <c r="H277" s="11">
        <v>1721</v>
      </c>
      <c r="I277" s="11">
        <v>1720</v>
      </c>
      <c r="J277" s="11">
        <v>1806</v>
      </c>
      <c r="K277" s="11">
        <v>1896</v>
      </c>
      <c r="L277" s="11">
        <v>1990</v>
      </c>
      <c r="M277" s="11">
        <v>2089</v>
      </c>
      <c r="N277" s="2">
        <f t="shared" si="20"/>
        <v>11222</v>
      </c>
      <c r="O277" s="58"/>
    </row>
    <row r="278" spans="1:15" s="59" customFormat="1" ht="33">
      <c r="A278" s="54" t="s">
        <v>159</v>
      </c>
      <c r="B278" s="54" t="s">
        <v>339</v>
      </c>
      <c r="C278" s="94" t="s">
        <v>344</v>
      </c>
      <c r="D278" s="57" t="s">
        <v>16</v>
      </c>
      <c r="E278" s="57" t="s">
        <v>17</v>
      </c>
      <c r="F278" s="57" t="s">
        <v>341</v>
      </c>
      <c r="G278" s="57" t="s">
        <v>19</v>
      </c>
      <c r="H278" s="11">
        <v>8856</v>
      </c>
      <c r="I278" s="11">
        <v>8815</v>
      </c>
      <c r="J278" s="11">
        <v>9256</v>
      </c>
      <c r="K278" s="11">
        <v>9719</v>
      </c>
      <c r="L278" s="11">
        <v>10205</v>
      </c>
      <c r="M278" s="11">
        <v>10715</v>
      </c>
      <c r="N278" s="2">
        <f t="shared" si="20"/>
        <v>57566</v>
      </c>
      <c r="O278" s="58"/>
    </row>
    <row r="279" spans="1:15" s="59" customFormat="1" ht="148.5">
      <c r="A279" s="54" t="s">
        <v>159</v>
      </c>
      <c r="B279" s="54" t="s">
        <v>339</v>
      </c>
      <c r="C279" s="94" t="s">
        <v>345</v>
      </c>
      <c r="D279" s="57" t="s">
        <v>16</v>
      </c>
      <c r="E279" s="57" t="s">
        <v>17</v>
      </c>
      <c r="F279" s="57" t="s">
        <v>341</v>
      </c>
      <c r="G279" s="57" t="s">
        <v>19</v>
      </c>
      <c r="H279" s="11">
        <v>5251</v>
      </c>
      <c r="I279" s="11">
        <v>4381</v>
      </c>
      <c r="J279" s="11">
        <v>12494</v>
      </c>
      <c r="K279" s="11">
        <v>13244</v>
      </c>
      <c r="L279" s="11">
        <v>14039</v>
      </c>
      <c r="M279" s="11">
        <v>14882</v>
      </c>
      <c r="N279" s="2">
        <f t="shared" si="20"/>
        <v>64291</v>
      </c>
      <c r="O279" s="94" t="s">
        <v>346</v>
      </c>
    </row>
    <row r="280" spans="1:15" s="59" customFormat="1" ht="49.5">
      <c r="A280" s="54" t="s">
        <v>159</v>
      </c>
      <c r="B280" s="54" t="s">
        <v>339</v>
      </c>
      <c r="C280" s="99" t="s">
        <v>347</v>
      </c>
      <c r="D280" s="57" t="s">
        <v>58</v>
      </c>
      <c r="E280" s="57" t="s">
        <v>17</v>
      </c>
      <c r="F280" s="57" t="s">
        <v>341</v>
      </c>
      <c r="G280" s="57" t="s">
        <v>19</v>
      </c>
      <c r="H280" s="11">
        <v>8500</v>
      </c>
      <c r="I280" s="11"/>
      <c r="J280" s="11"/>
      <c r="K280" s="11"/>
      <c r="L280" s="11"/>
      <c r="M280" s="11"/>
      <c r="N280" s="2">
        <f t="shared" si="20"/>
        <v>8500</v>
      </c>
      <c r="O280" s="58"/>
    </row>
    <row r="281" spans="1:15" s="59" customFormat="1" ht="33">
      <c r="A281" s="54" t="s">
        <v>159</v>
      </c>
      <c r="B281" s="54" t="s">
        <v>339</v>
      </c>
      <c r="C281" s="94" t="s">
        <v>348</v>
      </c>
      <c r="D281" s="57" t="s">
        <v>134</v>
      </c>
      <c r="E281" s="57" t="s">
        <v>17</v>
      </c>
      <c r="F281" s="57" t="s">
        <v>341</v>
      </c>
      <c r="G281" s="57" t="s">
        <v>21</v>
      </c>
      <c r="H281" s="11">
        <v>44400</v>
      </c>
      <c r="I281" s="11"/>
      <c r="J281" s="11"/>
      <c r="K281" s="11"/>
      <c r="L281" s="11"/>
      <c r="M281" s="11"/>
      <c r="N281" s="2">
        <f t="shared" si="20"/>
        <v>44400</v>
      </c>
      <c r="O281" s="58"/>
    </row>
    <row r="282" spans="1:15" s="59" customFormat="1" ht="33">
      <c r="A282" s="54" t="s">
        <v>159</v>
      </c>
      <c r="B282" s="54" t="s">
        <v>339</v>
      </c>
      <c r="C282" s="94" t="s">
        <v>348</v>
      </c>
      <c r="D282" s="57" t="s">
        <v>134</v>
      </c>
      <c r="E282" s="57" t="s">
        <v>17</v>
      </c>
      <c r="F282" s="57" t="s">
        <v>341</v>
      </c>
      <c r="G282" s="57" t="s">
        <v>21</v>
      </c>
      <c r="H282" s="11">
        <v>56000</v>
      </c>
      <c r="I282" s="11"/>
      <c r="J282" s="11"/>
      <c r="K282" s="11"/>
      <c r="L282" s="11"/>
      <c r="M282" s="11"/>
      <c r="N282" s="2">
        <f t="shared" si="20"/>
        <v>56000</v>
      </c>
      <c r="O282" s="58"/>
    </row>
    <row r="283" spans="1:15" s="59" customFormat="1" ht="49.5">
      <c r="A283" s="54" t="s">
        <v>159</v>
      </c>
      <c r="B283" s="54" t="s">
        <v>339</v>
      </c>
      <c r="C283" s="94" t="s">
        <v>349</v>
      </c>
      <c r="D283" s="57" t="s">
        <v>134</v>
      </c>
      <c r="E283" s="57" t="s">
        <v>350</v>
      </c>
      <c r="F283" s="57" t="s">
        <v>341</v>
      </c>
      <c r="G283" s="57" t="s">
        <v>25</v>
      </c>
      <c r="H283" s="11"/>
      <c r="I283" s="11"/>
      <c r="J283" s="11"/>
      <c r="K283" s="11"/>
      <c r="L283" s="11"/>
      <c r="M283" s="11">
        <v>6032880</v>
      </c>
      <c r="N283" s="2">
        <f t="shared" si="20"/>
        <v>6032880</v>
      </c>
      <c r="O283" s="58"/>
    </row>
    <row r="284" spans="1:15" s="59" customFormat="1" ht="33">
      <c r="A284" s="54" t="s">
        <v>159</v>
      </c>
      <c r="B284" s="54" t="s">
        <v>351</v>
      </c>
      <c r="C284" s="55" t="s">
        <v>352</v>
      </c>
      <c r="D284" s="56" t="s">
        <v>16</v>
      </c>
      <c r="E284" s="57" t="s">
        <v>17</v>
      </c>
      <c r="F284" s="57" t="s">
        <v>353</v>
      </c>
      <c r="G284" s="57" t="s">
        <v>19</v>
      </c>
      <c r="H284" s="11">
        <v>1646</v>
      </c>
      <c r="I284" s="11">
        <v>1679</v>
      </c>
      <c r="J284" s="11">
        <v>1700</v>
      </c>
      <c r="K284" s="11">
        <v>1707</v>
      </c>
      <c r="L284" s="11">
        <v>1710</v>
      </c>
      <c r="M284" s="11">
        <v>1713</v>
      </c>
      <c r="N284" s="2">
        <f t="shared" si="20"/>
        <v>10155</v>
      </c>
      <c r="O284" s="109"/>
    </row>
    <row r="285" spans="1:15" s="59" customFormat="1" ht="49.5">
      <c r="A285" s="54" t="s">
        <v>159</v>
      </c>
      <c r="B285" s="54" t="s">
        <v>351</v>
      </c>
      <c r="C285" s="55" t="s">
        <v>354</v>
      </c>
      <c r="D285" s="56" t="s">
        <v>16</v>
      </c>
      <c r="E285" s="57" t="s">
        <v>17</v>
      </c>
      <c r="F285" s="57" t="s">
        <v>341</v>
      </c>
      <c r="G285" s="57" t="s">
        <v>19</v>
      </c>
      <c r="H285" s="11">
        <v>796</v>
      </c>
      <c r="I285" s="11">
        <v>776</v>
      </c>
      <c r="J285" s="11">
        <f t="shared" ref="J285:M288" si="21">I285*1.03</f>
        <v>799.28</v>
      </c>
      <c r="K285" s="11">
        <f t="shared" si="21"/>
        <v>823.25839999999994</v>
      </c>
      <c r="L285" s="11">
        <f t="shared" si="21"/>
        <v>847.95615199999997</v>
      </c>
      <c r="M285" s="11">
        <f t="shared" si="21"/>
        <v>873.39483656000004</v>
      </c>
      <c r="N285" s="2">
        <f t="shared" si="20"/>
        <v>4915.8893885599991</v>
      </c>
      <c r="O285" s="110" t="s">
        <v>355</v>
      </c>
    </row>
    <row r="286" spans="1:15" s="59" customFormat="1" ht="82.5">
      <c r="A286" s="54" t="s">
        <v>159</v>
      </c>
      <c r="B286" s="54" t="s">
        <v>351</v>
      </c>
      <c r="C286" s="55" t="s">
        <v>356</v>
      </c>
      <c r="D286" s="56" t="s">
        <v>16</v>
      </c>
      <c r="E286" s="57" t="s">
        <v>17</v>
      </c>
      <c r="F286" s="57" t="s">
        <v>341</v>
      </c>
      <c r="G286" s="57" t="s">
        <v>19</v>
      </c>
      <c r="H286" s="11">
        <v>12171</v>
      </c>
      <c r="I286" s="11">
        <v>12372</v>
      </c>
      <c r="J286" s="11">
        <f t="shared" si="21"/>
        <v>12743.16</v>
      </c>
      <c r="K286" s="11">
        <f t="shared" si="21"/>
        <v>13125.4548</v>
      </c>
      <c r="L286" s="11">
        <f t="shared" si="21"/>
        <v>13519.218444</v>
      </c>
      <c r="M286" s="11">
        <f t="shared" si="21"/>
        <v>13924.794997320001</v>
      </c>
      <c r="N286" s="2">
        <f t="shared" si="20"/>
        <v>77855.628241319995</v>
      </c>
      <c r="O286" s="110" t="s">
        <v>357</v>
      </c>
    </row>
    <row r="287" spans="1:15" s="59" customFormat="1" ht="49.5">
      <c r="A287" s="54" t="s">
        <v>159</v>
      </c>
      <c r="B287" s="54" t="s">
        <v>351</v>
      </c>
      <c r="C287" s="55" t="s">
        <v>358</v>
      </c>
      <c r="D287" s="56" t="s">
        <v>16</v>
      </c>
      <c r="E287" s="57" t="s">
        <v>17</v>
      </c>
      <c r="F287" s="57" t="s">
        <v>341</v>
      </c>
      <c r="G287" s="57" t="s">
        <v>19</v>
      </c>
      <c r="H287" s="11">
        <v>22415</v>
      </c>
      <c r="I287" s="11">
        <v>20172</v>
      </c>
      <c r="J287" s="11">
        <f t="shared" si="21"/>
        <v>20777.16</v>
      </c>
      <c r="K287" s="11">
        <f t="shared" si="21"/>
        <v>21400.4748</v>
      </c>
      <c r="L287" s="11">
        <f t="shared" si="21"/>
        <v>22042.489044000002</v>
      </c>
      <c r="M287" s="11">
        <f t="shared" si="21"/>
        <v>22703.763715320001</v>
      </c>
      <c r="N287" s="2">
        <f t="shared" si="20"/>
        <v>129510.88755932001</v>
      </c>
      <c r="O287" s="110" t="s">
        <v>355</v>
      </c>
    </row>
    <row r="288" spans="1:15" s="59" customFormat="1" ht="49.5">
      <c r="A288" s="54" t="s">
        <v>159</v>
      </c>
      <c r="B288" s="54" t="s">
        <v>351</v>
      </c>
      <c r="C288" s="55" t="s">
        <v>359</v>
      </c>
      <c r="D288" s="56" t="s">
        <v>16</v>
      </c>
      <c r="E288" s="57" t="s">
        <v>17</v>
      </c>
      <c r="F288" s="57" t="s">
        <v>341</v>
      </c>
      <c r="G288" s="57" t="s">
        <v>19</v>
      </c>
      <c r="H288" s="11">
        <v>5506</v>
      </c>
      <c r="I288" s="11">
        <v>4497</v>
      </c>
      <c r="J288" s="11">
        <f t="shared" si="21"/>
        <v>4631.91</v>
      </c>
      <c r="K288" s="11">
        <f t="shared" si="21"/>
        <v>4770.8672999999999</v>
      </c>
      <c r="L288" s="11">
        <f>K288*1.03</f>
        <v>4913.9933190000002</v>
      </c>
      <c r="M288" s="11">
        <f>L288*1.03</f>
        <v>5061.4131185700007</v>
      </c>
      <c r="N288" s="2">
        <f t="shared" si="20"/>
        <v>29381.183737570005</v>
      </c>
      <c r="O288" s="110" t="s">
        <v>355</v>
      </c>
    </row>
    <row r="289" spans="1:15" s="59" customFormat="1" ht="66">
      <c r="A289" s="54" t="s">
        <v>159</v>
      </c>
      <c r="B289" s="54" t="s">
        <v>351</v>
      </c>
      <c r="C289" s="55" t="s">
        <v>360</v>
      </c>
      <c r="D289" s="56" t="s">
        <v>16</v>
      </c>
      <c r="E289" s="57" t="s">
        <v>17</v>
      </c>
      <c r="F289" s="57" t="s">
        <v>341</v>
      </c>
      <c r="G289" s="57" t="s">
        <v>19</v>
      </c>
      <c r="H289" s="11">
        <v>2915</v>
      </c>
      <c r="I289" s="11">
        <v>23351</v>
      </c>
      <c r="J289" s="11">
        <v>3451.53</v>
      </c>
      <c r="K289" s="11">
        <v>21555.0759</v>
      </c>
      <c r="L289" s="11">
        <v>3661.7281770000004</v>
      </c>
      <c r="M289" s="11">
        <v>9771.5800223100014</v>
      </c>
      <c r="N289" s="2">
        <f t="shared" si="20"/>
        <v>64705.914099309994</v>
      </c>
      <c r="O289" s="110" t="s">
        <v>361</v>
      </c>
    </row>
    <row r="290" spans="1:15" s="59" customFormat="1" ht="49.5">
      <c r="A290" s="54" t="s">
        <v>159</v>
      </c>
      <c r="B290" s="54" t="s">
        <v>351</v>
      </c>
      <c r="C290" s="55" t="s">
        <v>362</v>
      </c>
      <c r="D290" s="56" t="s">
        <v>16</v>
      </c>
      <c r="E290" s="56" t="s">
        <v>363</v>
      </c>
      <c r="F290" s="57" t="s">
        <v>341</v>
      </c>
      <c r="G290" s="57" t="s">
        <v>19</v>
      </c>
      <c r="H290" s="11">
        <v>6100</v>
      </c>
      <c r="I290" s="11">
        <v>7670</v>
      </c>
      <c r="J290" s="11">
        <v>11070</v>
      </c>
      <c r="K290" s="11">
        <v>18060</v>
      </c>
      <c r="L290" s="11"/>
      <c r="M290" s="11"/>
      <c r="N290" s="2">
        <f t="shared" si="20"/>
        <v>42900</v>
      </c>
      <c r="O290" s="55" t="s">
        <v>364</v>
      </c>
    </row>
    <row r="291" spans="1:15" s="59" customFormat="1" ht="49.5">
      <c r="A291" s="54" t="s">
        <v>159</v>
      </c>
      <c r="B291" s="54" t="s">
        <v>351</v>
      </c>
      <c r="C291" s="55" t="s">
        <v>365</v>
      </c>
      <c r="D291" s="56" t="s">
        <v>16</v>
      </c>
      <c r="E291" s="56" t="s">
        <v>363</v>
      </c>
      <c r="F291" s="57" t="s">
        <v>341</v>
      </c>
      <c r="G291" s="57" t="s">
        <v>25</v>
      </c>
      <c r="H291" s="11"/>
      <c r="I291" s="11"/>
      <c r="J291" s="11">
        <v>13000</v>
      </c>
      <c r="K291" s="11">
        <v>0</v>
      </c>
      <c r="L291" s="11">
        <v>18000</v>
      </c>
      <c r="M291" s="11">
        <v>15000</v>
      </c>
      <c r="N291" s="2">
        <f t="shared" si="20"/>
        <v>46000</v>
      </c>
      <c r="O291" s="55" t="s">
        <v>366</v>
      </c>
    </row>
    <row r="292" spans="1:15" s="59" customFormat="1" ht="33">
      <c r="A292" s="54" t="s">
        <v>159</v>
      </c>
      <c r="B292" s="54" t="s">
        <v>351</v>
      </c>
      <c r="C292" s="55" t="s">
        <v>367</v>
      </c>
      <c r="D292" s="56" t="s">
        <v>16</v>
      </c>
      <c r="E292" s="57" t="s">
        <v>17</v>
      </c>
      <c r="F292" s="57" t="s">
        <v>341</v>
      </c>
      <c r="G292" s="57" t="s">
        <v>19</v>
      </c>
      <c r="H292" s="11">
        <v>494</v>
      </c>
      <c r="I292" s="11">
        <v>506</v>
      </c>
      <c r="J292" s="11">
        <f t="shared" ref="J292:M294" si="22">I292*1.03</f>
        <v>521.18000000000006</v>
      </c>
      <c r="K292" s="11">
        <f t="shared" si="22"/>
        <v>536.81540000000007</v>
      </c>
      <c r="L292" s="11">
        <f t="shared" si="22"/>
        <v>552.91986200000008</v>
      </c>
      <c r="M292" s="11">
        <f t="shared" si="22"/>
        <v>569.50745786000005</v>
      </c>
      <c r="N292" s="2">
        <f t="shared" si="20"/>
        <v>3180.4227198600006</v>
      </c>
      <c r="O292" s="109"/>
    </row>
    <row r="293" spans="1:15" s="59" customFormat="1" ht="33">
      <c r="A293" s="54" t="s">
        <v>159</v>
      </c>
      <c r="B293" s="54" t="s">
        <v>351</v>
      </c>
      <c r="C293" s="55" t="s">
        <v>368</v>
      </c>
      <c r="D293" s="56" t="s">
        <v>16</v>
      </c>
      <c r="E293" s="57" t="s">
        <v>17</v>
      </c>
      <c r="F293" s="57" t="s">
        <v>341</v>
      </c>
      <c r="G293" s="57" t="s">
        <v>19</v>
      </c>
      <c r="H293" s="11">
        <v>215</v>
      </c>
      <c r="I293" s="11">
        <v>216</v>
      </c>
      <c r="J293" s="11">
        <f t="shared" si="22"/>
        <v>222.48000000000002</v>
      </c>
      <c r="K293" s="11">
        <f t="shared" si="22"/>
        <v>229.15440000000004</v>
      </c>
      <c r="L293" s="11">
        <f t="shared" si="22"/>
        <v>236.02903200000006</v>
      </c>
      <c r="M293" s="11">
        <f t="shared" si="22"/>
        <v>243.10990296000006</v>
      </c>
      <c r="N293" s="2">
        <f t="shared" si="20"/>
        <v>1361.7733349600001</v>
      </c>
      <c r="O293" s="109"/>
    </row>
    <row r="294" spans="1:15" s="59" customFormat="1" ht="33">
      <c r="A294" s="54" t="s">
        <v>159</v>
      </c>
      <c r="B294" s="54" t="s">
        <v>351</v>
      </c>
      <c r="C294" s="55" t="s">
        <v>369</v>
      </c>
      <c r="D294" s="56" t="s">
        <v>16</v>
      </c>
      <c r="E294" s="57" t="s">
        <v>17</v>
      </c>
      <c r="F294" s="57" t="s">
        <v>353</v>
      </c>
      <c r="G294" s="57" t="s">
        <v>19</v>
      </c>
      <c r="H294" s="11">
        <v>2732</v>
      </c>
      <c r="I294" s="11">
        <v>2735</v>
      </c>
      <c r="J294" s="11">
        <f t="shared" si="22"/>
        <v>2817.05</v>
      </c>
      <c r="K294" s="11">
        <f t="shared" si="22"/>
        <v>2901.5615000000003</v>
      </c>
      <c r="L294" s="11">
        <f t="shared" si="22"/>
        <v>2988.6083450000006</v>
      </c>
      <c r="M294" s="11">
        <f t="shared" si="22"/>
        <v>3078.2665953500004</v>
      </c>
      <c r="N294" s="2">
        <f t="shared" si="20"/>
        <v>17252.48644035</v>
      </c>
      <c r="O294" s="109"/>
    </row>
    <row r="295" spans="1:15" s="175" customFormat="1" ht="33">
      <c r="A295" s="54" t="s">
        <v>159</v>
      </c>
      <c r="B295" s="170" t="s">
        <v>370</v>
      </c>
      <c r="C295" s="171" t="s">
        <v>371</v>
      </c>
      <c r="D295" s="172" t="s">
        <v>16</v>
      </c>
      <c r="E295" s="172" t="s">
        <v>17</v>
      </c>
      <c r="F295" s="172" t="s">
        <v>372</v>
      </c>
      <c r="G295" s="172" t="s">
        <v>19</v>
      </c>
      <c r="H295" s="173">
        <v>1339</v>
      </c>
      <c r="I295" s="173">
        <v>1769</v>
      </c>
      <c r="J295" s="173">
        <v>1822</v>
      </c>
      <c r="K295" s="173">
        <v>1877</v>
      </c>
      <c r="L295" s="173">
        <v>1933</v>
      </c>
      <c r="M295" s="173">
        <v>1991</v>
      </c>
      <c r="N295" s="2">
        <f t="shared" si="20"/>
        <v>10731</v>
      </c>
      <c r="O295" s="174"/>
    </row>
    <row r="296" spans="1:15" s="175" customFormat="1" ht="33">
      <c r="A296" s="54" t="s">
        <v>159</v>
      </c>
      <c r="B296" s="170" t="s">
        <v>370</v>
      </c>
      <c r="C296" s="171" t="s">
        <v>373</v>
      </c>
      <c r="D296" s="172" t="s">
        <v>16</v>
      </c>
      <c r="E296" s="172" t="s">
        <v>17</v>
      </c>
      <c r="F296" s="172" t="s">
        <v>372</v>
      </c>
      <c r="G296" s="172" t="s">
        <v>19</v>
      </c>
      <c r="H296" s="173">
        <v>720</v>
      </c>
      <c r="I296" s="173">
        <v>740</v>
      </c>
      <c r="J296" s="173">
        <v>762</v>
      </c>
      <c r="K296" s="173">
        <v>785</v>
      </c>
      <c r="L296" s="173">
        <v>809</v>
      </c>
      <c r="M296" s="173">
        <v>833</v>
      </c>
      <c r="N296" s="2">
        <f t="shared" si="20"/>
        <v>4649</v>
      </c>
      <c r="O296" s="174"/>
    </row>
    <row r="297" spans="1:15" s="175" customFormat="1" ht="33">
      <c r="A297" s="54" t="s">
        <v>159</v>
      </c>
      <c r="B297" s="170" t="s">
        <v>370</v>
      </c>
      <c r="C297" s="171" t="s">
        <v>374</v>
      </c>
      <c r="D297" s="172" t="s">
        <v>16</v>
      </c>
      <c r="E297" s="172" t="s">
        <v>17</v>
      </c>
      <c r="F297" s="172" t="s">
        <v>372</v>
      </c>
      <c r="G297" s="172" t="s">
        <v>19</v>
      </c>
      <c r="H297" s="173">
        <v>1462</v>
      </c>
      <c r="I297" s="173">
        <v>1493</v>
      </c>
      <c r="J297" s="173">
        <v>1538</v>
      </c>
      <c r="K297" s="173">
        <v>1584</v>
      </c>
      <c r="L297" s="173">
        <v>1632</v>
      </c>
      <c r="M297" s="173">
        <v>1681</v>
      </c>
      <c r="N297" s="2">
        <f t="shared" si="20"/>
        <v>9390</v>
      </c>
      <c r="O297" s="174"/>
    </row>
    <row r="298" spans="1:15" s="175" customFormat="1" ht="33">
      <c r="A298" s="54" t="s">
        <v>159</v>
      </c>
      <c r="B298" s="170" t="s">
        <v>370</v>
      </c>
      <c r="C298" s="171" t="s">
        <v>375</v>
      </c>
      <c r="D298" s="172" t="s">
        <v>16</v>
      </c>
      <c r="E298" s="172" t="s">
        <v>17</v>
      </c>
      <c r="F298" s="172" t="s">
        <v>372</v>
      </c>
      <c r="G298" s="172" t="s">
        <v>19</v>
      </c>
      <c r="H298" s="173">
        <v>4498</v>
      </c>
      <c r="I298" s="173">
        <v>5541</v>
      </c>
      <c r="J298" s="173">
        <v>5707</v>
      </c>
      <c r="K298" s="173">
        <v>5878</v>
      </c>
      <c r="L298" s="173">
        <v>6054</v>
      </c>
      <c r="M298" s="173">
        <v>6236</v>
      </c>
      <c r="N298" s="2">
        <f t="shared" si="20"/>
        <v>33914</v>
      </c>
      <c r="O298" s="174"/>
    </row>
    <row r="299" spans="1:15" s="175" customFormat="1" ht="49.5">
      <c r="A299" s="54" t="s">
        <v>159</v>
      </c>
      <c r="B299" s="170" t="s">
        <v>370</v>
      </c>
      <c r="C299" s="171" t="s">
        <v>376</v>
      </c>
      <c r="D299" s="172" t="s">
        <v>16</v>
      </c>
      <c r="E299" s="172" t="s">
        <v>17</v>
      </c>
      <c r="F299" s="172" t="s">
        <v>372</v>
      </c>
      <c r="G299" s="172" t="s">
        <v>21</v>
      </c>
      <c r="H299" s="173"/>
      <c r="I299" s="173"/>
      <c r="J299" s="173">
        <v>800</v>
      </c>
      <c r="K299" s="173">
        <v>200</v>
      </c>
      <c r="L299" s="173">
        <v>100</v>
      </c>
      <c r="M299" s="173"/>
      <c r="N299" s="2">
        <f t="shared" si="20"/>
        <v>1100</v>
      </c>
      <c r="O299" s="174"/>
    </row>
    <row r="300" spans="1:15" s="175" customFormat="1" ht="165">
      <c r="A300" s="54" t="s">
        <v>159</v>
      </c>
      <c r="B300" s="170" t="s">
        <v>370</v>
      </c>
      <c r="C300" s="171" t="s">
        <v>377</v>
      </c>
      <c r="D300" s="172" t="s">
        <v>16</v>
      </c>
      <c r="E300" s="172" t="s">
        <v>17</v>
      </c>
      <c r="F300" s="172" t="s">
        <v>372</v>
      </c>
      <c r="G300" s="172" t="s">
        <v>21</v>
      </c>
      <c r="H300" s="173"/>
      <c r="I300" s="173"/>
      <c r="J300" s="173">
        <v>5350</v>
      </c>
      <c r="K300" s="173"/>
      <c r="L300" s="173"/>
      <c r="M300" s="173"/>
      <c r="N300" s="2">
        <f t="shared" si="20"/>
        <v>5350</v>
      </c>
      <c r="O300" s="174"/>
    </row>
    <row r="301" spans="1:15" s="175" customFormat="1" ht="33">
      <c r="A301" s="54" t="s">
        <v>159</v>
      </c>
      <c r="B301" s="170" t="s">
        <v>370</v>
      </c>
      <c r="C301" s="171" t="s">
        <v>378</v>
      </c>
      <c r="D301" s="172" t="s">
        <v>16</v>
      </c>
      <c r="E301" s="172" t="s">
        <v>17</v>
      </c>
      <c r="F301" s="172" t="s">
        <v>372</v>
      </c>
      <c r="G301" s="172" t="s">
        <v>21</v>
      </c>
      <c r="H301" s="173"/>
      <c r="I301" s="173"/>
      <c r="J301" s="173">
        <v>10000</v>
      </c>
      <c r="K301" s="173">
        <v>2000</v>
      </c>
      <c r="L301" s="173">
        <v>2000</v>
      </c>
      <c r="M301" s="173"/>
      <c r="N301" s="2">
        <f t="shared" si="20"/>
        <v>14000</v>
      </c>
      <c r="O301" s="174"/>
    </row>
    <row r="302" spans="1:15" s="175" customFormat="1" ht="33">
      <c r="A302" s="54" t="s">
        <v>159</v>
      </c>
      <c r="B302" s="170" t="s">
        <v>370</v>
      </c>
      <c r="C302" s="171" t="s">
        <v>379</v>
      </c>
      <c r="D302" s="172" t="s">
        <v>16</v>
      </c>
      <c r="E302" s="172" t="s">
        <v>17</v>
      </c>
      <c r="F302" s="172" t="s">
        <v>372</v>
      </c>
      <c r="G302" s="172" t="s">
        <v>19</v>
      </c>
      <c r="H302" s="173">
        <v>9805</v>
      </c>
      <c r="I302" s="173">
        <v>10779</v>
      </c>
      <c r="J302" s="173">
        <v>11102</v>
      </c>
      <c r="K302" s="173">
        <v>11435</v>
      </c>
      <c r="L302" s="173">
        <v>11778</v>
      </c>
      <c r="M302" s="173">
        <v>12131</v>
      </c>
      <c r="N302" s="2">
        <f t="shared" si="20"/>
        <v>67030</v>
      </c>
      <c r="O302" s="174"/>
    </row>
    <row r="303" spans="1:15" s="175" customFormat="1" ht="33">
      <c r="A303" s="54" t="s">
        <v>159</v>
      </c>
      <c r="B303" s="170" t="s">
        <v>370</v>
      </c>
      <c r="C303" s="171" t="s">
        <v>380</v>
      </c>
      <c r="D303" s="172" t="s">
        <v>16</v>
      </c>
      <c r="E303" s="172" t="s">
        <v>17</v>
      </c>
      <c r="F303" s="172" t="s">
        <v>372</v>
      </c>
      <c r="G303" s="172" t="s">
        <v>21</v>
      </c>
      <c r="H303" s="173"/>
      <c r="I303" s="173"/>
      <c r="J303" s="173">
        <v>4000</v>
      </c>
      <c r="K303" s="173">
        <v>1000</v>
      </c>
      <c r="L303" s="173">
        <v>1000</v>
      </c>
      <c r="M303" s="173">
        <v>1000</v>
      </c>
      <c r="N303" s="2">
        <f t="shared" si="20"/>
        <v>7000</v>
      </c>
      <c r="O303" s="174"/>
    </row>
    <row r="304" spans="1:15" s="175" customFormat="1" ht="49.5">
      <c r="A304" s="54" t="s">
        <v>159</v>
      </c>
      <c r="B304" s="170" t="s">
        <v>370</v>
      </c>
      <c r="C304" s="171" t="s">
        <v>381</v>
      </c>
      <c r="D304" s="172" t="s">
        <v>16</v>
      </c>
      <c r="E304" s="172" t="s">
        <v>17</v>
      </c>
      <c r="F304" s="172" t="s">
        <v>372</v>
      </c>
      <c r="G304" s="172" t="s">
        <v>25</v>
      </c>
      <c r="H304" s="173"/>
      <c r="I304" s="173"/>
      <c r="J304" s="173">
        <v>14000</v>
      </c>
      <c r="K304" s="173"/>
      <c r="L304" s="173"/>
      <c r="M304" s="173"/>
      <c r="N304" s="2">
        <f t="shared" si="20"/>
        <v>14000</v>
      </c>
      <c r="O304" s="174" t="s">
        <v>382</v>
      </c>
    </row>
    <row r="305" spans="1:15" s="175" customFormat="1" ht="33">
      <c r="A305" s="54" t="s">
        <v>159</v>
      </c>
      <c r="B305" s="170" t="s">
        <v>370</v>
      </c>
      <c r="C305" s="171" t="s">
        <v>383</v>
      </c>
      <c r="D305" s="172" t="s">
        <v>16</v>
      </c>
      <c r="E305" s="172" t="s">
        <v>17</v>
      </c>
      <c r="F305" s="172" t="s">
        <v>372</v>
      </c>
      <c r="G305" s="172" t="s">
        <v>21</v>
      </c>
      <c r="H305" s="173"/>
      <c r="I305" s="173"/>
      <c r="J305" s="173">
        <v>2350</v>
      </c>
      <c r="K305" s="173">
        <v>450</v>
      </c>
      <c r="L305" s="173">
        <v>450</v>
      </c>
      <c r="M305" s="173">
        <v>450</v>
      </c>
      <c r="N305" s="2">
        <f t="shared" si="20"/>
        <v>3700</v>
      </c>
      <c r="O305" s="174"/>
    </row>
    <row r="306" spans="1:15" s="175" customFormat="1" ht="49.5">
      <c r="A306" s="54" t="s">
        <v>159</v>
      </c>
      <c r="B306" s="170" t="s">
        <v>370</v>
      </c>
      <c r="C306" s="171" t="s">
        <v>384</v>
      </c>
      <c r="D306" s="172" t="s">
        <v>16</v>
      </c>
      <c r="E306" s="172" t="s">
        <v>17</v>
      </c>
      <c r="F306" s="172" t="s">
        <v>372</v>
      </c>
      <c r="G306" s="172" t="s">
        <v>19</v>
      </c>
      <c r="H306" s="173">
        <v>11702</v>
      </c>
      <c r="I306" s="173">
        <v>11902</v>
      </c>
      <c r="J306" s="173">
        <v>12259</v>
      </c>
      <c r="K306" s="173">
        <v>12627</v>
      </c>
      <c r="L306" s="173">
        <v>13006</v>
      </c>
      <c r="M306" s="173">
        <v>13396</v>
      </c>
      <c r="N306" s="2">
        <f t="shared" si="20"/>
        <v>74892</v>
      </c>
      <c r="O306" s="174"/>
    </row>
    <row r="307" spans="1:15" s="175" customFormat="1" ht="33">
      <c r="A307" s="54" t="s">
        <v>159</v>
      </c>
      <c r="B307" s="170" t="s">
        <v>370</v>
      </c>
      <c r="C307" s="171" t="s">
        <v>385</v>
      </c>
      <c r="D307" s="172" t="s">
        <v>16</v>
      </c>
      <c r="E307" s="172" t="s">
        <v>17</v>
      </c>
      <c r="F307" s="172" t="s">
        <v>372</v>
      </c>
      <c r="G307" s="172" t="s">
        <v>21</v>
      </c>
      <c r="H307" s="173"/>
      <c r="I307" s="173"/>
      <c r="J307" s="173">
        <v>1000</v>
      </c>
      <c r="K307" s="173"/>
      <c r="L307" s="173"/>
      <c r="M307" s="173"/>
      <c r="N307" s="2">
        <f t="shared" si="20"/>
        <v>1000</v>
      </c>
      <c r="O307" s="174"/>
    </row>
    <row r="308" spans="1:15" s="175" customFormat="1" ht="66">
      <c r="A308" s="54" t="s">
        <v>159</v>
      </c>
      <c r="B308" s="170" t="s">
        <v>370</v>
      </c>
      <c r="C308" s="171" t="s">
        <v>386</v>
      </c>
      <c r="D308" s="172" t="s">
        <v>16</v>
      </c>
      <c r="E308" s="172" t="s">
        <v>17</v>
      </c>
      <c r="F308" s="172" t="s">
        <v>372</v>
      </c>
      <c r="G308" s="172" t="s">
        <v>21</v>
      </c>
      <c r="H308" s="173">
        <v>748</v>
      </c>
      <c r="I308" s="173">
        <v>770</v>
      </c>
      <c r="J308" s="173">
        <v>793</v>
      </c>
      <c r="K308" s="173">
        <v>817</v>
      </c>
      <c r="L308" s="173">
        <v>842</v>
      </c>
      <c r="M308" s="173">
        <v>867</v>
      </c>
      <c r="N308" s="2">
        <f t="shared" si="20"/>
        <v>4837</v>
      </c>
      <c r="O308" s="174"/>
    </row>
    <row r="309" spans="1:15" s="100" customFormat="1">
      <c r="A309" s="54" t="s">
        <v>159</v>
      </c>
      <c r="B309" s="57" t="s">
        <v>387</v>
      </c>
      <c r="C309" s="94" t="s">
        <v>388</v>
      </c>
      <c r="D309" s="57" t="s">
        <v>16</v>
      </c>
      <c r="E309" s="57" t="s">
        <v>17</v>
      </c>
      <c r="F309" s="57" t="s">
        <v>204</v>
      </c>
      <c r="G309" s="57" t="s">
        <v>21</v>
      </c>
      <c r="H309" s="11">
        <v>0</v>
      </c>
      <c r="I309" s="11">
        <v>176</v>
      </c>
      <c r="J309" s="11">
        <v>165</v>
      </c>
      <c r="K309" s="11">
        <v>0</v>
      </c>
      <c r="L309" s="11">
        <v>66</v>
      </c>
      <c r="M309" s="11">
        <v>0</v>
      </c>
      <c r="N309" s="2">
        <f t="shared" si="20"/>
        <v>407</v>
      </c>
      <c r="O309" s="94"/>
    </row>
    <row r="310" spans="1:15" s="100" customFormat="1" ht="82.5">
      <c r="A310" s="54" t="s">
        <v>159</v>
      </c>
      <c r="B310" s="57" t="s">
        <v>387</v>
      </c>
      <c r="C310" s="94" t="s">
        <v>389</v>
      </c>
      <c r="D310" s="57" t="s">
        <v>16</v>
      </c>
      <c r="E310" s="57" t="s">
        <v>17</v>
      </c>
      <c r="F310" s="57" t="s">
        <v>204</v>
      </c>
      <c r="G310" s="57" t="s">
        <v>19</v>
      </c>
      <c r="H310" s="11">
        <v>66</v>
      </c>
      <c r="I310" s="11">
        <v>66</v>
      </c>
      <c r="J310" s="11">
        <v>66</v>
      </c>
      <c r="K310" s="11">
        <v>66</v>
      </c>
      <c r="L310" s="11">
        <v>66</v>
      </c>
      <c r="M310" s="11">
        <v>66</v>
      </c>
      <c r="N310" s="2">
        <f t="shared" si="20"/>
        <v>396</v>
      </c>
      <c r="O310" s="94"/>
    </row>
    <row r="311" spans="1:15" s="100" customFormat="1" ht="49.5">
      <c r="A311" s="54" t="s">
        <v>159</v>
      </c>
      <c r="B311" s="57" t="s">
        <v>387</v>
      </c>
      <c r="C311" s="94" t="s">
        <v>390</v>
      </c>
      <c r="D311" s="57" t="s">
        <v>16</v>
      </c>
      <c r="E311" s="57" t="s">
        <v>17</v>
      </c>
      <c r="F311" s="57" t="s">
        <v>204</v>
      </c>
      <c r="G311" s="57" t="s">
        <v>19</v>
      </c>
      <c r="H311" s="11">
        <v>900</v>
      </c>
      <c r="I311" s="11">
        <f>1579725/1000</f>
        <v>1579.7249999999999</v>
      </c>
      <c r="J311" s="11">
        <f>1584464.175/1000</f>
        <v>1584.4641750000001</v>
      </c>
      <c r="K311" s="11">
        <f>1589217.392/1000</f>
        <v>1589.217392</v>
      </c>
      <c r="L311" s="11">
        <f>1593984.651/1000</f>
        <v>1593.984651</v>
      </c>
      <c r="M311" s="11">
        <f>1598766.955/1000</f>
        <v>1598.7669550000001</v>
      </c>
      <c r="N311" s="2">
        <f t="shared" si="20"/>
        <v>8846.1581729999998</v>
      </c>
      <c r="O311" s="94"/>
    </row>
    <row r="312" spans="1:15" s="100" customFormat="1">
      <c r="A312" s="54" t="s">
        <v>159</v>
      </c>
      <c r="B312" s="57" t="s">
        <v>387</v>
      </c>
      <c r="C312" s="94" t="s">
        <v>391</v>
      </c>
      <c r="D312" s="57" t="s">
        <v>16</v>
      </c>
      <c r="E312" s="57" t="s">
        <v>17</v>
      </c>
      <c r="F312" s="57" t="s">
        <v>204</v>
      </c>
      <c r="G312" s="57" t="s">
        <v>21</v>
      </c>
      <c r="H312" s="11">
        <v>0</v>
      </c>
      <c r="I312" s="11">
        <f>36000/1000</f>
        <v>36</v>
      </c>
      <c r="J312" s="11">
        <f>63000/1000</f>
        <v>63</v>
      </c>
      <c r="K312" s="11">
        <f>63189/1000</f>
        <v>63.189</v>
      </c>
      <c r="L312" s="11">
        <f>63378.567/1000</f>
        <v>63.378567000000004</v>
      </c>
      <c r="M312" s="11">
        <f>63569.137/1000</f>
        <v>63.569137000000005</v>
      </c>
      <c r="N312" s="2">
        <f t="shared" si="20"/>
        <v>289.13670400000001</v>
      </c>
      <c r="O312" s="94"/>
    </row>
    <row r="313" spans="1:15" s="100" customFormat="1" ht="33">
      <c r="A313" s="54" t="s">
        <v>159</v>
      </c>
      <c r="B313" s="57" t="s">
        <v>387</v>
      </c>
      <c r="C313" s="94" t="s">
        <v>392</v>
      </c>
      <c r="D313" s="57" t="s">
        <v>16</v>
      </c>
      <c r="E313" s="57" t="s">
        <v>17</v>
      </c>
      <c r="F313" s="57" t="s">
        <v>18</v>
      </c>
      <c r="G313" s="57" t="s">
        <v>21</v>
      </c>
      <c r="H313" s="11">
        <v>0</v>
      </c>
      <c r="I313" s="11">
        <v>2144.5478899999998</v>
      </c>
      <c r="J313" s="11">
        <v>2150.7656440000001</v>
      </c>
      <c r="K313" s="11">
        <v>2157.0013922909998</v>
      </c>
      <c r="L313" s="11">
        <v>2163.2564817116363</v>
      </c>
      <c r="M313" s="11">
        <v>2169.530250672462</v>
      </c>
      <c r="N313" s="2">
        <f t="shared" si="20"/>
        <v>10785.101658675097</v>
      </c>
      <c r="O313" s="94"/>
    </row>
    <row r="314" spans="1:15" s="100" customFormat="1" ht="33">
      <c r="A314" s="54" t="s">
        <v>159</v>
      </c>
      <c r="B314" s="57" t="s">
        <v>387</v>
      </c>
      <c r="C314" s="94" t="s">
        <v>393</v>
      </c>
      <c r="D314" s="57" t="s">
        <v>24</v>
      </c>
      <c r="E314" s="57" t="s">
        <v>17</v>
      </c>
      <c r="F314" s="57" t="s">
        <v>18</v>
      </c>
      <c r="G314" s="57" t="s">
        <v>25</v>
      </c>
      <c r="H314" s="11">
        <v>0</v>
      </c>
      <c r="I314" s="11">
        <v>0</v>
      </c>
      <c r="J314" s="11">
        <f>28000000/1000</f>
        <v>28000</v>
      </c>
      <c r="K314" s="11">
        <f>27000000/1000</f>
        <v>27000</v>
      </c>
      <c r="L314" s="11">
        <v>0</v>
      </c>
      <c r="M314" s="11">
        <v>0</v>
      </c>
      <c r="N314" s="2">
        <f t="shared" si="20"/>
        <v>55000</v>
      </c>
      <c r="O314" s="94"/>
    </row>
    <row r="315" spans="1:15" s="59" customFormat="1" ht="33">
      <c r="A315" s="54" t="s">
        <v>159</v>
      </c>
      <c r="B315" s="54" t="s">
        <v>394</v>
      </c>
      <c r="C315" s="55" t="s">
        <v>395</v>
      </c>
      <c r="D315" s="56" t="s">
        <v>16</v>
      </c>
      <c r="E315" s="56" t="s">
        <v>17</v>
      </c>
      <c r="F315" s="57" t="s">
        <v>396</v>
      </c>
      <c r="G315" s="57" t="s">
        <v>19</v>
      </c>
      <c r="H315" s="11">
        <v>407</v>
      </c>
      <c r="I315" s="11">
        <v>574</v>
      </c>
      <c r="J315" s="11">
        <v>746.2</v>
      </c>
      <c r="K315" s="11">
        <v>970.06000000000006</v>
      </c>
      <c r="L315" s="11">
        <v>1261.0780000000002</v>
      </c>
      <c r="M315" s="11">
        <v>1639.4014000000004</v>
      </c>
      <c r="N315" s="2">
        <f t="shared" si="20"/>
        <v>5597.7394000000013</v>
      </c>
      <c r="O315" s="58"/>
    </row>
    <row r="316" spans="1:15" s="59" customFormat="1" ht="33">
      <c r="A316" s="54" t="s">
        <v>159</v>
      </c>
      <c r="B316" s="54" t="s">
        <v>394</v>
      </c>
      <c r="C316" s="55" t="s">
        <v>397</v>
      </c>
      <c r="D316" s="56" t="s">
        <v>16</v>
      </c>
      <c r="E316" s="56" t="s">
        <v>17</v>
      </c>
      <c r="F316" s="57" t="s">
        <v>396</v>
      </c>
      <c r="G316" s="57" t="s">
        <v>19</v>
      </c>
      <c r="H316" s="11">
        <v>1146</v>
      </c>
      <c r="I316" s="11">
        <v>1115</v>
      </c>
      <c r="J316" s="11">
        <v>1449.5</v>
      </c>
      <c r="K316" s="11">
        <v>1884.3500000000001</v>
      </c>
      <c r="L316" s="11">
        <v>2449.6550000000002</v>
      </c>
      <c r="M316" s="11">
        <v>3184.5515000000005</v>
      </c>
      <c r="N316" s="2">
        <f t="shared" si="20"/>
        <v>11229.056500000002</v>
      </c>
      <c r="O316" s="58"/>
    </row>
    <row r="317" spans="1:15" s="59" customFormat="1" ht="33">
      <c r="A317" s="54" t="s">
        <v>159</v>
      </c>
      <c r="B317" s="54" t="s">
        <v>394</v>
      </c>
      <c r="C317" s="55" t="s">
        <v>398</v>
      </c>
      <c r="D317" s="56" t="s">
        <v>16</v>
      </c>
      <c r="E317" s="56" t="s">
        <v>17</v>
      </c>
      <c r="F317" s="57" t="s">
        <v>396</v>
      </c>
      <c r="G317" s="57" t="s">
        <v>19</v>
      </c>
      <c r="H317" s="11">
        <v>2098</v>
      </c>
      <c r="I317" s="11">
        <v>2136</v>
      </c>
      <c r="J317" s="11">
        <f>I317*1.3</f>
        <v>2776.8</v>
      </c>
      <c r="K317" s="11">
        <f t="shared" ref="K317:M317" si="23">J317*1.3</f>
        <v>3609.84</v>
      </c>
      <c r="L317" s="11">
        <f t="shared" si="23"/>
        <v>4692.7920000000004</v>
      </c>
      <c r="M317" s="11">
        <f t="shared" si="23"/>
        <v>6100.6296000000011</v>
      </c>
      <c r="N317" s="2">
        <f t="shared" si="20"/>
        <v>21414.061600000001</v>
      </c>
      <c r="O317" s="58"/>
    </row>
    <row r="318" spans="1:15" s="59" customFormat="1">
      <c r="A318" s="54" t="s">
        <v>159</v>
      </c>
      <c r="B318" s="54" t="s">
        <v>394</v>
      </c>
      <c r="C318" s="55" t="s">
        <v>399</v>
      </c>
      <c r="D318" s="56" t="s">
        <v>16</v>
      </c>
      <c r="E318" s="56" t="s">
        <v>17</v>
      </c>
      <c r="F318" s="57" t="s">
        <v>47</v>
      </c>
      <c r="G318" s="57" t="s">
        <v>19</v>
      </c>
      <c r="H318" s="11">
        <v>4854</v>
      </c>
      <c r="I318" s="11">
        <v>5154</v>
      </c>
      <c r="J318" s="11">
        <v>2271.1</v>
      </c>
      <c r="K318" s="11">
        <v>1668.0300000000002</v>
      </c>
      <c r="L318" s="11">
        <v>707.43399999999997</v>
      </c>
      <c r="M318" s="11">
        <v>919.66420000000005</v>
      </c>
      <c r="N318" s="2">
        <f t="shared" si="20"/>
        <v>15574.2282</v>
      </c>
      <c r="O318" s="58"/>
    </row>
    <row r="319" spans="1:15" s="59" customFormat="1" ht="33">
      <c r="A319" s="54" t="s">
        <v>159</v>
      </c>
      <c r="B319" s="54" t="s">
        <v>394</v>
      </c>
      <c r="C319" s="55" t="s">
        <v>400</v>
      </c>
      <c r="D319" s="56" t="s">
        <v>16</v>
      </c>
      <c r="E319" s="56" t="s">
        <v>17</v>
      </c>
      <c r="F319" s="57" t="s">
        <v>47</v>
      </c>
      <c r="G319" s="57" t="s">
        <v>19</v>
      </c>
      <c r="H319" s="11">
        <v>1959</v>
      </c>
      <c r="I319" s="11">
        <v>2444</v>
      </c>
      <c r="J319" s="11">
        <v>3177.2</v>
      </c>
      <c r="K319" s="11">
        <v>4130.3599999999997</v>
      </c>
      <c r="L319" s="11">
        <v>5369.4679999999998</v>
      </c>
      <c r="M319" s="11">
        <v>6980.3084000000008</v>
      </c>
      <c r="N319" s="2">
        <f t="shared" si="20"/>
        <v>24060.3364</v>
      </c>
      <c r="O319" s="58"/>
    </row>
    <row r="320" spans="1:15" s="59" customFormat="1" ht="33">
      <c r="A320" s="54" t="s">
        <v>159</v>
      </c>
      <c r="B320" s="54" t="s">
        <v>394</v>
      </c>
      <c r="C320" s="55" t="s">
        <v>401</v>
      </c>
      <c r="D320" s="56" t="s">
        <v>16</v>
      </c>
      <c r="E320" s="56" t="s">
        <v>17</v>
      </c>
      <c r="F320" s="57" t="s">
        <v>47</v>
      </c>
      <c r="G320" s="57" t="s">
        <v>19</v>
      </c>
      <c r="H320" s="11">
        <v>2044</v>
      </c>
      <c r="I320" s="11">
        <v>2342</v>
      </c>
      <c r="J320" s="11">
        <v>3044.6</v>
      </c>
      <c r="K320" s="11">
        <v>3957.98</v>
      </c>
      <c r="L320" s="11">
        <v>5145.3739999999998</v>
      </c>
      <c r="M320" s="11">
        <v>6688.9862000000003</v>
      </c>
      <c r="N320" s="2">
        <f t="shared" si="20"/>
        <v>23222.940199999997</v>
      </c>
      <c r="O320" s="58"/>
    </row>
    <row r="321" spans="1:15" s="59" customFormat="1" ht="33">
      <c r="A321" s="54" t="s">
        <v>159</v>
      </c>
      <c r="B321" s="54" t="s">
        <v>402</v>
      </c>
      <c r="C321" s="55" t="s">
        <v>403</v>
      </c>
      <c r="D321" s="56" t="s">
        <v>195</v>
      </c>
      <c r="E321" s="56" t="s">
        <v>17</v>
      </c>
      <c r="F321" s="56" t="s">
        <v>162</v>
      </c>
      <c r="G321" s="57" t="s">
        <v>19</v>
      </c>
      <c r="H321" s="11">
        <f>150000000/1000</f>
        <v>150000</v>
      </c>
      <c r="I321" s="11">
        <f t="shared" ref="I321:J321" si="24">150000000/1000</f>
        <v>150000</v>
      </c>
      <c r="J321" s="11">
        <f t="shared" si="24"/>
        <v>150000</v>
      </c>
      <c r="K321" s="11">
        <f>136297210/1000</f>
        <v>136297.21</v>
      </c>
      <c r="L321" s="11">
        <v>0</v>
      </c>
      <c r="M321" s="11">
        <v>0</v>
      </c>
      <c r="N321" s="2">
        <f t="shared" si="20"/>
        <v>586297.21</v>
      </c>
      <c r="O321" s="55" t="s">
        <v>404</v>
      </c>
    </row>
    <row r="322" spans="1:15" s="59" customFormat="1" ht="33">
      <c r="A322" s="54" t="s">
        <v>159</v>
      </c>
      <c r="B322" s="54" t="s">
        <v>402</v>
      </c>
      <c r="C322" s="55" t="s">
        <v>405</v>
      </c>
      <c r="D322" s="56" t="s">
        <v>134</v>
      </c>
      <c r="E322" s="56" t="s">
        <v>17</v>
      </c>
      <c r="F322" s="56" t="s">
        <v>162</v>
      </c>
      <c r="G322" s="57" t="s">
        <v>19</v>
      </c>
      <c r="H322" s="11">
        <v>56113</v>
      </c>
      <c r="I322" s="11">
        <v>0</v>
      </c>
      <c r="J322" s="11"/>
      <c r="K322" s="11">
        <v>0</v>
      </c>
      <c r="L322" s="11">
        <v>0</v>
      </c>
      <c r="M322" s="11">
        <v>0</v>
      </c>
      <c r="N322" s="2">
        <f t="shared" si="20"/>
        <v>56113</v>
      </c>
      <c r="O322" s="55" t="s">
        <v>404</v>
      </c>
    </row>
    <row r="323" spans="1:15" s="97" customFormat="1" ht="115.5">
      <c r="A323" s="54" t="s">
        <v>159</v>
      </c>
      <c r="B323" s="54" t="s">
        <v>402</v>
      </c>
      <c r="C323" s="55" t="s">
        <v>406</v>
      </c>
      <c r="D323" s="56" t="s">
        <v>55</v>
      </c>
      <c r="E323" s="56" t="s">
        <v>17</v>
      </c>
      <c r="F323" s="56" t="s">
        <v>162</v>
      </c>
      <c r="G323" s="57" t="s">
        <v>25</v>
      </c>
      <c r="H323" s="11">
        <v>0</v>
      </c>
      <c r="I323" s="11">
        <v>0</v>
      </c>
      <c r="J323" s="11">
        <f>5192000000/1000</f>
        <v>5192000</v>
      </c>
      <c r="K323" s="11">
        <f>505000000/1000</f>
        <v>505000</v>
      </c>
      <c r="L323" s="11">
        <f>651000000/1000</f>
        <v>651000</v>
      </c>
      <c r="M323" s="11">
        <f>316000000/1000</f>
        <v>316000</v>
      </c>
      <c r="N323" s="2">
        <f t="shared" si="20"/>
        <v>6664000</v>
      </c>
      <c r="O323" s="55" t="s">
        <v>407</v>
      </c>
    </row>
    <row r="324" spans="1:15" s="97" customFormat="1" ht="33">
      <c r="A324" s="54" t="s">
        <v>159</v>
      </c>
      <c r="B324" s="54" t="s">
        <v>402</v>
      </c>
      <c r="C324" s="55" t="s">
        <v>408</v>
      </c>
      <c r="D324" s="56" t="s">
        <v>134</v>
      </c>
      <c r="E324" s="56" t="s">
        <v>17</v>
      </c>
      <c r="F324" s="56" t="s">
        <v>162</v>
      </c>
      <c r="G324" s="57" t="s">
        <v>25</v>
      </c>
      <c r="H324" s="11">
        <v>0</v>
      </c>
      <c r="I324" s="11">
        <v>0</v>
      </c>
      <c r="J324" s="11"/>
      <c r="K324" s="11">
        <f>150000000/1000</f>
        <v>150000</v>
      </c>
      <c r="L324" s="11">
        <f>200000000/1000</f>
        <v>200000</v>
      </c>
      <c r="M324" s="11">
        <f>200000000/1000</f>
        <v>200000</v>
      </c>
      <c r="N324" s="2">
        <f t="shared" ref="N324:N387" si="25">SUM(H324:M324)</f>
        <v>550000</v>
      </c>
      <c r="O324" s="55" t="s">
        <v>409</v>
      </c>
    </row>
    <row r="325" spans="1:15" s="97" customFormat="1" ht="33">
      <c r="A325" s="54" t="s">
        <v>159</v>
      </c>
      <c r="B325" s="54" t="s">
        <v>402</v>
      </c>
      <c r="C325" s="55" t="s">
        <v>410</v>
      </c>
      <c r="D325" s="56" t="s">
        <v>134</v>
      </c>
      <c r="E325" s="56" t="s">
        <v>17</v>
      </c>
      <c r="F325" s="56" t="s">
        <v>162</v>
      </c>
      <c r="G325" s="57" t="s">
        <v>25</v>
      </c>
      <c r="H325" s="11">
        <v>0</v>
      </c>
      <c r="I325" s="11">
        <v>0</v>
      </c>
      <c r="J325" s="11">
        <f>100000000/1000</f>
        <v>100000</v>
      </c>
      <c r="K325" s="11">
        <f>150000000/1000</f>
        <v>150000</v>
      </c>
      <c r="L325" s="11">
        <f>150000000/1000</f>
        <v>150000</v>
      </c>
      <c r="M325" s="11">
        <f>200000000/1000</f>
        <v>200000</v>
      </c>
      <c r="N325" s="2">
        <f t="shared" si="25"/>
        <v>600000</v>
      </c>
      <c r="O325" s="55" t="s">
        <v>411</v>
      </c>
    </row>
    <row r="326" spans="1:15" s="97" customFormat="1" ht="33">
      <c r="A326" s="54" t="s">
        <v>159</v>
      </c>
      <c r="B326" s="54" t="s">
        <v>402</v>
      </c>
      <c r="C326" s="55" t="s">
        <v>412</v>
      </c>
      <c r="D326" s="56" t="s">
        <v>16</v>
      </c>
      <c r="E326" s="56" t="s">
        <v>17</v>
      </c>
      <c r="F326" s="56" t="s">
        <v>162</v>
      </c>
      <c r="G326" s="57" t="s">
        <v>19</v>
      </c>
      <c r="H326" s="11">
        <f>218628000/1000</f>
        <v>218628</v>
      </c>
      <c r="I326" s="11">
        <f>147177000/1000</f>
        <v>147177</v>
      </c>
      <c r="J326" s="11">
        <f>388728200/1000</f>
        <v>388728.2</v>
      </c>
      <c r="K326" s="11">
        <f>330115000/1000</f>
        <v>330115</v>
      </c>
      <c r="L326" s="11">
        <f>352980000/1000</f>
        <v>352980</v>
      </c>
      <c r="M326" s="11">
        <f>235000000/1000</f>
        <v>235000</v>
      </c>
      <c r="N326" s="2">
        <f t="shared" si="25"/>
        <v>1672628.2</v>
      </c>
      <c r="O326" s="109"/>
    </row>
    <row r="327" spans="1:15" s="97" customFormat="1" ht="33">
      <c r="A327" s="54" t="s">
        <v>159</v>
      </c>
      <c r="B327" s="54" t="s">
        <v>402</v>
      </c>
      <c r="C327" s="55" t="s">
        <v>413</v>
      </c>
      <c r="D327" s="56" t="s">
        <v>16</v>
      </c>
      <c r="E327" s="56" t="s">
        <v>17</v>
      </c>
      <c r="F327" s="56" t="s">
        <v>162</v>
      </c>
      <c r="G327" s="57" t="s">
        <v>19</v>
      </c>
      <c r="H327" s="11">
        <v>0</v>
      </c>
      <c r="I327" s="11">
        <f>116260000/1000</f>
        <v>116260</v>
      </c>
      <c r="J327" s="11">
        <f>60000000/1000</f>
        <v>60000</v>
      </c>
      <c r="K327" s="11">
        <f>30000000/1000</f>
        <v>30000</v>
      </c>
      <c r="L327" s="11">
        <f>100000000/1000</f>
        <v>100000</v>
      </c>
      <c r="M327" s="11">
        <f>20000000/1000</f>
        <v>20000</v>
      </c>
      <c r="N327" s="2">
        <f t="shared" si="25"/>
        <v>326260</v>
      </c>
      <c r="O327" s="109"/>
    </row>
    <row r="328" spans="1:15" s="97" customFormat="1" ht="33">
      <c r="A328" s="54" t="s">
        <v>159</v>
      </c>
      <c r="B328" s="54" t="s">
        <v>402</v>
      </c>
      <c r="C328" s="55" t="s">
        <v>414</v>
      </c>
      <c r="D328" s="56" t="s">
        <v>16</v>
      </c>
      <c r="E328" s="56" t="s">
        <v>17</v>
      </c>
      <c r="F328" s="56" t="s">
        <v>162</v>
      </c>
      <c r="G328" s="57" t="s">
        <v>19</v>
      </c>
      <c r="H328" s="11">
        <f>67000000/1000</f>
        <v>67000</v>
      </c>
      <c r="I328" s="11">
        <f>35000000/1000</f>
        <v>35000</v>
      </c>
      <c r="J328" s="11">
        <f>308157000/1000</f>
        <v>308157</v>
      </c>
      <c r="K328" s="11">
        <f>261700000/1000</f>
        <v>261700</v>
      </c>
      <c r="L328" s="11">
        <f>230300000/1000</f>
        <v>230300</v>
      </c>
      <c r="M328" s="11">
        <f>162800000/1000</f>
        <v>162800</v>
      </c>
      <c r="N328" s="2">
        <f t="shared" si="25"/>
        <v>1064957</v>
      </c>
      <c r="O328" s="109"/>
    </row>
    <row r="329" spans="1:15" s="97" customFormat="1" ht="33">
      <c r="A329" s="54" t="s">
        <v>159</v>
      </c>
      <c r="B329" s="54" t="s">
        <v>402</v>
      </c>
      <c r="C329" s="55" t="s">
        <v>415</v>
      </c>
      <c r="D329" s="56" t="s">
        <v>134</v>
      </c>
      <c r="E329" s="56" t="s">
        <v>17</v>
      </c>
      <c r="F329" s="56" t="s">
        <v>162</v>
      </c>
      <c r="G329" s="57" t="s">
        <v>19</v>
      </c>
      <c r="H329" s="11">
        <f>33369000/1000</f>
        <v>33369</v>
      </c>
      <c r="I329" s="11">
        <v>0</v>
      </c>
      <c r="J329" s="11"/>
      <c r="K329" s="11">
        <v>0</v>
      </c>
      <c r="L329" s="11">
        <v>0</v>
      </c>
      <c r="M329" s="11">
        <v>0</v>
      </c>
      <c r="N329" s="2">
        <f t="shared" si="25"/>
        <v>33369</v>
      </c>
      <c r="O329" s="109"/>
    </row>
    <row r="330" spans="1:15" s="97" customFormat="1" ht="49.5">
      <c r="A330" s="54" t="s">
        <v>159</v>
      </c>
      <c r="B330" s="54" t="s">
        <v>402</v>
      </c>
      <c r="C330" s="55" t="s">
        <v>416</v>
      </c>
      <c r="D330" s="56" t="s">
        <v>55</v>
      </c>
      <c r="E330" s="56" t="s">
        <v>17</v>
      </c>
      <c r="F330" s="56" t="s">
        <v>162</v>
      </c>
      <c r="G330" s="57" t="s">
        <v>25</v>
      </c>
      <c r="H330" s="11">
        <v>0</v>
      </c>
      <c r="I330" s="11">
        <v>0</v>
      </c>
      <c r="J330" s="11">
        <f>11600000/1000</f>
        <v>11600</v>
      </c>
      <c r="K330" s="11">
        <v>0</v>
      </c>
      <c r="L330" s="11">
        <v>0</v>
      </c>
      <c r="M330" s="11">
        <v>0</v>
      </c>
      <c r="N330" s="2">
        <f t="shared" si="25"/>
        <v>11600</v>
      </c>
      <c r="O330" s="109"/>
    </row>
    <row r="331" spans="1:15" s="97" customFormat="1" ht="33">
      <c r="A331" s="54" t="s">
        <v>159</v>
      </c>
      <c r="B331" s="54" t="s">
        <v>402</v>
      </c>
      <c r="C331" s="55" t="s">
        <v>417</v>
      </c>
      <c r="D331" s="56" t="s">
        <v>16</v>
      </c>
      <c r="E331" s="56" t="s">
        <v>17</v>
      </c>
      <c r="F331" s="56" t="s">
        <v>162</v>
      </c>
      <c r="G331" s="57" t="s">
        <v>21</v>
      </c>
      <c r="H331" s="11">
        <v>0</v>
      </c>
      <c r="I331" s="11">
        <f>125000000/1000</f>
        <v>125000</v>
      </c>
      <c r="J331" s="11">
        <f>175800000/1000</f>
        <v>175800</v>
      </c>
      <c r="K331" s="11">
        <f>215000000/1000</f>
        <v>215000</v>
      </c>
      <c r="L331" s="11">
        <f>260000000/1000</f>
        <v>260000</v>
      </c>
      <c r="M331" s="11">
        <f>230000000/1000</f>
        <v>230000</v>
      </c>
      <c r="N331" s="2">
        <f t="shared" si="25"/>
        <v>1005800</v>
      </c>
      <c r="O331" s="109"/>
    </row>
    <row r="332" spans="1:15" s="97" customFormat="1" ht="33">
      <c r="A332" s="54" t="s">
        <v>159</v>
      </c>
      <c r="B332" s="54" t="s">
        <v>402</v>
      </c>
      <c r="C332" s="55" t="s">
        <v>418</v>
      </c>
      <c r="D332" s="56" t="s">
        <v>16</v>
      </c>
      <c r="E332" s="56" t="s">
        <v>17</v>
      </c>
      <c r="F332" s="56" t="s">
        <v>162</v>
      </c>
      <c r="G332" s="57" t="s">
        <v>19</v>
      </c>
      <c r="H332" s="11">
        <f>192310000/1000</f>
        <v>192310</v>
      </c>
      <c r="I332" s="11">
        <f>232961000/1000</f>
        <v>232961</v>
      </c>
      <c r="J332" s="11">
        <f>622730000/1000</f>
        <v>622730</v>
      </c>
      <c r="K332" s="11">
        <f>410794000/1000</f>
        <v>410794</v>
      </c>
      <c r="L332" s="11">
        <f>206000000/1000</f>
        <v>206000</v>
      </c>
      <c r="M332" s="11">
        <f>154000000/1000</f>
        <v>154000</v>
      </c>
      <c r="N332" s="2">
        <f t="shared" si="25"/>
        <v>1818795</v>
      </c>
      <c r="O332" s="109"/>
    </row>
    <row r="333" spans="1:15" s="97" customFormat="1" ht="33">
      <c r="A333" s="54" t="s">
        <v>159</v>
      </c>
      <c r="B333" s="54" t="s">
        <v>402</v>
      </c>
      <c r="C333" s="55" t="s">
        <v>419</v>
      </c>
      <c r="D333" s="56" t="s">
        <v>16</v>
      </c>
      <c r="E333" s="56" t="s">
        <v>17</v>
      </c>
      <c r="F333" s="56" t="s">
        <v>162</v>
      </c>
      <c r="G333" s="57" t="s">
        <v>19</v>
      </c>
      <c r="H333" s="11">
        <f>125686000/1000</f>
        <v>125686</v>
      </c>
      <c r="I333" s="11">
        <f>193160000/1000</f>
        <v>193160</v>
      </c>
      <c r="J333" s="11">
        <f>299380000/1000</f>
        <v>299380</v>
      </c>
      <c r="K333" s="11">
        <f>257678000/1000</f>
        <v>257678</v>
      </c>
      <c r="L333" s="11">
        <f>47000000/1000</f>
        <v>47000</v>
      </c>
      <c r="M333" s="11">
        <f>37000000/1000</f>
        <v>37000</v>
      </c>
      <c r="N333" s="2">
        <f t="shared" si="25"/>
        <v>959904</v>
      </c>
      <c r="O333" s="109"/>
    </row>
    <row r="334" spans="1:15" s="97" customFormat="1" ht="33">
      <c r="A334" s="54" t="s">
        <v>159</v>
      </c>
      <c r="B334" s="54" t="s">
        <v>402</v>
      </c>
      <c r="C334" s="55" t="s">
        <v>420</v>
      </c>
      <c r="D334" s="56" t="s">
        <v>134</v>
      </c>
      <c r="E334" s="56" t="s">
        <v>17</v>
      </c>
      <c r="F334" s="56" t="s">
        <v>162</v>
      </c>
      <c r="G334" s="57" t="s">
        <v>19</v>
      </c>
      <c r="H334" s="11">
        <f>1793000/1000</f>
        <v>1793</v>
      </c>
      <c r="I334" s="11">
        <v>0</v>
      </c>
      <c r="J334" s="11"/>
      <c r="K334" s="11">
        <v>0</v>
      </c>
      <c r="L334" s="11">
        <v>0</v>
      </c>
      <c r="M334" s="11">
        <v>0</v>
      </c>
      <c r="N334" s="2">
        <f t="shared" si="25"/>
        <v>1793</v>
      </c>
      <c r="O334" s="109"/>
    </row>
    <row r="335" spans="1:15" s="59" customFormat="1" ht="49.5">
      <c r="A335" s="54" t="s">
        <v>159</v>
      </c>
      <c r="B335" s="54" t="s">
        <v>402</v>
      </c>
      <c r="C335" s="55" t="s">
        <v>421</v>
      </c>
      <c r="D335" s="56" t="s">
        <v>16</v>
      </c>
      <c r="E335" s="56" t="s">
        <v>17</v>
      </c>
      <c r="F335" s="56" t="s">
        <v>162</v>
      </c>
      <c r="G335" s="57" t="s">
        <v>21</v>
      </c>
      <c r="H335" s="11">
        <v>0</v>
      </c>
      <c r="I335" s="11">
        <v>0</v>
      </c>
      <c r="J335" s="11">
        <f>127500000/1000</f>
        <v>127500</v>
      </c>
      <c r="K335" s="11">
        <f>15000000/1000</f>
        <v>15000</v>
      </c>
      <c r="L335" s="11">
        <v>0</v>
      </c>
      <c r="M335" s="11">
        <v>0</v>
      </c>
      <c r="N335" s="2">
        <f t="shared" si="25"/>
        <v>142500</v>
      </c>
      <c r="O335" s="109"/>
    </row>
    <row r="336" spans="1:15" s="59" customFormat="1" ht="49.5">
      <c r="A336" s="54" t="s">
        <v>159</v>
      </c>
      <c r="B336" s="54" t="s">
        <v>402</v>
      </c>
      <c r="C336" s="55" t="s">
        <v>422</v>
      </c>
      <c r="D336" s="56" t="s">
        <v>16</v>
      </c>
      <c r="E336" s="56" t="s">
        <v>17</v>
      </c>
      <c r="F336" s="56" t="s">
        <v>162</v>
      </c>
      <c r="G336" s="57" t="s">
        <v>19</v>
      </c>
      <c r="H336" s="11">
        <f>105000000/1000</f>
        <v>105000</v>
      </c>
      <c r="I336" s="11">
        <f>115000000/1000</f>
        <v>115000</v>
      </c>
      <c r="J336" s="11">
        <f>303575000/1000</f>
        <v>303575</v>
      </c>
      <c r="K336" s="11">
        <f>125530000/1000</f>
        <v>125530</v>
      </c>
      <c r="L336" s="11">
        <f>101000000/1000</f>
        <v>101000</v>
      </c>
      <c r="M336" s="11">
        <f>89800000/1000</f>
        <v>89800</v>
      </c>
      <c r="N336" s="2">
        <f t="shared" si="25"/>
        <v>839905</v>
      </c>
      <c r="O336" s="109"/>
    </row>
    <row r="337" spans="1:15" s="59" customFormat="1">
      <c r="A337" s="54" t="s">
        <v>159</v>
      </c>
      <c r="B337" s="54" t="s">
        <v>402</v>
      </c>
      <c r="C337" s="55" t="s">
        <v>423</v>
      </c>
      <c r="D337" s="56" t="s">
        <v>16</v>
      </c>
      <c r="E337" s="56" t="s">
        <v>17</v>
      </c>
      <c r="F337" s="56" t="s">
        <v>162</v>
      </c>
      <c r="G337" s="57" t="s">
        <v>19</v>
      </c>
      <c r="H337" s="11">
        <f>8000000/1000</f>
        <v>8000</v>
      </c>
      <c r="I337" s="11">
        <f>360464000/1000</f>
        <v>360464</v>
      </c>
      <c r="J337" s="11">
        <f>1053377000/1000</f>
        <v>1053377</v>
      </c>
      <c r="K337" s="11">
        <f>1258000000/1000</f>
        <v>1258000</v>
      </c>
      <c r="L337" s="11">
        <f>1589800000/1000</f>
        <v>1589800</v>
      </c>
      <c r="M337" s="11">
        <f>1377200000/1000</f>
        <v>1377200</v>
      </c>
      <c r="N337" s="2">
        <f t="shared" si="25"/>
        <v>5646841</v>
      </c>
      <c r="O337" s="109"/>
    </row>
    <row r="338" spans="1:15" s="59" customFormat="1" ht="49.5">
      <c r="A338" s="54" t="s">
        <v>159</v>
      </c>
      <c r="B338" s="54" t="s">
        <v>402</v>
      </c>
      <c r="C338" s="55" t="s">
        <v>424</v>
      </c>
      <c r="D338" s="56" t="s">
        <v>16</v>
      </c>
      <c r="E338" s="56" t="s">
        <v>17</v>
      </c>
      <c r="F338" s="56" t="s">
        <v>162</v>
      </c>
      <c r="G338" s="57" t="s">
        <v>19</v>
      </c>
      <c r="H338" s="11">
        <f>45600000/1000</f>
        <v>45600</v>
      </c>
      <c r="I338" s="11">
        <f>235750000/1000</f>
        <v>235750</v>
      </c>
      <c r="J338" s="11">
        <f>226149000/1000</f>
        <v>226149</v>
      </c>
      <c r="K338" s="11">
        <f>18000000/1000</f>
        <v>18000</v>
      </c>
      <c r="L338" s="11">
        <f>30500000/1000</f>
        <v>30500</v>
      </c>
      <c r="M338" s="11">
        <f>30000000/1000</f>
        <v>30000</v>
      </c>
      <c r="N338" s="2">
        <f t="shared" si="25"/>
        <v>585999</v>
      </c>
      <c r="O338" s="109"/>
    </row>
    <row r="339" spans="1:15" s="59" customFormat="1" ht="49.5">
      <c r="A339" s="54" t="s">
        <v>159</v>
      </c>
      <c r="B339" s="54" t="s">
        <v>402</v>
      </c>
      <c r="C339" s="55" t="s">
        <v>425</v>
      </c>
      <c r="D339" s="56" t="s">
        <v>16</v>
      </c>
      <c r="E339" s="56" t="s">
        <v>17</v>
      </c>
      <c r="F339" s="56" t="s">
        <v>162</v>
      </c>
      <c r="G339" s="57" t="s">
        <v>19</v>
      </c>
      <c r="H339" s="11">
        <v>0</v>
      </c>
      <c r="I339" s="11">
        <f>34800000/1000</f>
        <v>34800</v>
      </c>
      <c r="J339" s="11">
        <f>39500000/1000</f>
        <v>39500</v>
      </c>
      <c r="K339" s="11">
        <f>42600000/1000</f>
        <v>42600</v>
      </c>
      <c r="L339" s="11">
        <f>30000000/1000</f>
        <v>30000</v>
      </c>
      <c r="M339" s="11">
        <f>10000000/1000</f>
        <v>10000</v>
      </c>
      <c r="N339" s="2">
        <f t="shared" si="25"/>
        <v>156900</v>
      </c>
      <c r="O339" s="109"/>
    </row>
    <row r="340" spans="1:15" s="59" customFormat="1">
      <c r="A340" s="54" t="s">
        <v>159</v>
      </c>
      <c r="B340" s="54" t="s">
        <v>402</v>
      </c>
      <c r="C340" s="55" t="s">
        <v>426</v>
      </c>
      <c r="D340" s="56" t="s">
        <v>16</v>
      </c>
      <c r="E340" s="56" t="s">
        <v>17</v>
      </c>
      <c r="F340" s="56" t="s">
        <v>162</v>
      </c>
      <c r="G340" s="57" t="s">
        <v>25</v>
      </c>
      <c r="H340" s="11">
        <v>0</v>
      </c>
      <c r="I340" s="11">
        <v>0</v>
      </c>
      <c r="J340" s="11">
        <f>25000000/1000</f>
        <v>25000</v>
      </c>
      <c r="K340" s="11">
        <f>10423077.15/1000</f>
        <v>10423.077150000001</v>
      </c>
      <c r="L340" s="11">
        <f>10831731.0075/1000</f>
        <v>10831.7310075</v>
      </c>
      <c r="M340" s="11">
        <f>11260817.557875/1000</f>
        <v>11260.817557875</v>
      </c>
      <c r="N340" s="2">
        <f t="shared" si="25"/>
        <v>57515.625715374998</v>
      </c>
      <c r="O340" s="109"/>
    </row>
    <row r="341" spans="1:15" s="59" customFormat="1" ht="66">
      <c r="A341" s="54" t="s">
        <v>159</v>
      </c>
      <c r="B341" s="54" t="s">
        <v>427</v>
      </c>
      <c r="C341" s="55" t="s">
        <v>428</v>
      </c>
      <c r="D341" s="56" t="s">
        <v>16</v>
      </c>
      <c r="E341" s="56" t="s">
        <v>17</v>
      </c>
      <c r="F341" s="56" t="s">
        <v>204</v>
      </c>
      <c r="G341" s="57" t="s">
        <v>25</v>
      </c>
      <c r="H341" s="11"/>
      <c r="I341" s="11">
        <f>9961525/1000</f>
        <v>9961.5249999999996</v>
      </c>
      <c r="J341" s="11">
        <f>12100000/1000</f>
        <v>12100</v>
      </c>
      <c r="K341" s="11">
        <f>12100000/1000</f>
        <v>12100</v>
      </c>
      <c r="L341" s="11">
        <f>12100000/1000</f>
        <v>12100</v>
      </c>
      <c r="M341" s="11">
        <f>12100000/1000</f>
        <v>12100</v>
      </c>
      <c r="N341" s="2">
        <f t="shared" si="25"/>
        <v>58361.525000000001</v>
      </c>
      <c r="O341" s="58"/>
    </row>
    <row r="342" spans="1:15" s="59" customFormat="1" ht="82.5">
      <c r="A342" s="54" t="s">
        <v>159</v>
      </c>
      <c r="B342" s="54" t="s">
        <v>427</v>
      </c>
      <c r="C342" s="55" t="s">
        <v>429</v>
      </c>
      <c r="D342" s="56" t="s">
        <v>16</v>
      </c>
      <c r="E342" s="56" t="s">
        <v>17</v>
      </c>
      <c r="F342" s="56" t="s">
        <v>430</v>
      </c>
      <c r="G342" s="57" t="s">
        <v>25</v>
      </c>
      <c r="H342" s="11"/>
      <c r="I342" s="11">
        <f>2065200/1000</f>
        <v>2065.1999999999998</v>
      </c>
      <c r="J342" s="11">
        <f>2065200/1000</f>
        <v>2065.1999999999998</v>
      </c>
      <c r="K342" s="11">
        <f>2065200/1000</f>
        <v>2065.1999999999998</v>
      </c>
      <c r="L342" s="11">
        <f>2065200/1000</f>
        <v>2065.1999999999998</v>
      </c>
      <c r="M342" s="11">
        <f>2065200/1000</f>
        <v>2065.1999999999998</v>
      </c>
      <c r="N342" s="2">
        <f t="shared" si="25"/>
        <v>10326</v>
      </c>
      <c r="O342" s="58"/>
    </row>
    <row r="343" spans="1:15" s="59" customFormat="1" ht="66">
      <c r="A343" s="54" t="s">
        <v>159</v>
      </c>
      <c r="B343" s="54" t="s">
        <v>427</v>
      </c>
      <c r="C343" s="55" t="s">
        <v>431</v>
      </c>
      <c r="D343" s="56" t="s">
        <v>16</v>
      </c>
      <c r="E343" s="56" t="s">
        <v>17</v>
      </c>
      <c r="F343" s="56" t="s">
        <v>430</v>
      </c>
      <c r="G343" s="57" t="s">
        <v>25</v>
      </c>
      <c r="H343" s="11"/>
      <c r="I343" s="11">
        <f>22537552/1000</f>
        <v>22537.552</v>
      </c>
      <c r="J343" s="11">
        <f>17447999.99/1000</f>
        <v>17447.999989999997</v>
      </c>
      <c r="K343" s="11">
        <f>31557667/1000</f>
        <v>31557.667000000001</v>
      </c>
      <c r="L343" s="11">
        <f>31557667/1000</f>
        <v>31557.667000000001</v>
      </c>
      <c r="M343" s="11">
        <f>31557667/1000</f>
        <v>31557.667000000001</v>
      </c>
      <c r="N343" s="2">
        <f t="shared" si="25"/>
        <v>134658.55299</v>
      </c>
      <c r="O343" s="58"/>
    </row>
    <row r="344" spans="1:15" s="59" customFormat="1" ht="49.5">
      <c r="A344" s="54" t="s">
        <v>159</v>
      </c>
      <c r="B344" s="54" t="s">
        <v>427</v>
      </c>
      <c r="C344" s="55" t="s">
        <v>432</v>
      </c>
      <c r="D344" s="56" t="s">
        <v>16</v>
      </c>
      <c r="E344" s="56" t="s">
        <v>17</v>
      </c>
      <c r="F344" s="56" t="s">
        <v>430</v>
      </c>
      <c r="G344" s="57" t="s">
        <v>25</v>
      </c>
      <c r="H344" s="11"/>
      <c r="I344" s="11">
        <f>864000/1000</f>
        <v>864</v>
      </c>
      <c r="J344" s="11">
        <f>1152000/1000</f>
        <v>1152</v>
      </c>
      <c r="K344" s="11">
        <f>1152000/1000</f>
        <v>1152</v>
      </c>
      <c r="L344" s="11">
        <f>1152000/1000</f>
        <v>1152</v>
      </c>
      <c r="M344" s="11">
        <f>1152000/1000</f>
        <v>1152</v>
      </c>
      <c r="N344" s="2">
        <f t="shared" si="25"/>
        <v>5472</v>
      </c>
      <c r="O344" s="58"/>
    </row>
    <row r="345" spans="1:15" s="59" customFormat="1" ht="82.5">
      <c r="A345" s="54" t="s">
        <v>159</v>
      </c>
      <c r="B345" s="54" t="s">
        <v>427</v>
      </c>
      <c r="C345" s="55" t="s">
        <v>433</v>
      </c>
      <c r="D345" s="56" t="s">
        <v>134</v>
      </c>
      <c r="E345" s="56" t="s">
        <v>17</v>
      </c>
      <c r="F345" s="56" t="s">
        <v>430</v>
      </c>
      <c r="G345" s="57" t="s">
        <v>25</v>
      </c>
      <c r="H345" s="11"/>
      <c r="I345" s="11">
        <f>5240000/1000</f>
        <v>5240</v>
      </c>
      <c r="J345" s="11">
        <f>4323000/1000</f>
        <v>4323</v>
      </c>
      <c r="K345" s="11">
        <f>5240000/1000</f>
        <v>5240</v>
      </c>
      <c r="L345" s="11">
        <f>6550000/1000</f>
        <v>6550</v>
      </c>
      <c r="M345" s="11">
        <f>6550000/1000</f>
        <v>6550</v>
      </c>
      <c r="N345" s="2">
        <f t="shared" si="25"/>
        <v>27903</v>
      </c>
      <c r="O345" s="58"/>
    </row>
    <row r="346" spans="1:15" s="59" customFormat="1" ht="49.5">
      <c r="A346" s="54" t="s">
        <v>159</v>
      </c>
      <c r="B346" s="54" t="s">
        <v>427</v>
      </c>
      <c r="C346" s="55" t="s">
        <v>434</v>
      </c>
      <c r="D346" s="56" t="s">
        <v>16</v>
      </c>
      <c r="E346" s="56" t="s">
        <v>17</v>
      </c>
      <c r="F346" s="56" t="s">
        <v>204</v>
      </c>
      <c r="G346" s="57" t="s">
        <v>25</v>
      </c>
      <c r="H346" s="11"/>
      <c r="I346" s="11">
        <f>1920260.4/1000</f>
        <v>1920.2603999999999</v>
      </c>
      <c r="J346" s="11">
        <f>5048664.91/1000</f>
        <v>5048.6649100000004</v>
      </c>
      <c r="K346" s="11">
        <f>5522808.4/1000</f>
        <v>5522.8084000000008</v>
      </c>
      <c r="L346" s="11">
        <f>6044366.25/1000</f>
        <v>6044.36625</v>
      </c>
      <c r="M346" s="11">
        <f>6044367.25/1000</f>
        <v>6044.3672500000002</v>
      </c>
      <c r="N346" s="2">
        <f t="shared" si="25"/>
        <v>24580.467209999999</v>
      </c>
      <c r="O346" s="58"/>
    </row>
    <row r="347" spans="1:15" s="59" customFormat="1" ht="33">
      <c r="A347" s="54" t="s">
        <v>159</v>
      </c>
      <c r="B347" s="54" t="s">
        <v>427</v>
      </c>
      <c r="C347" s="55" t="s">
        <v>435</v>
      </c>
      <c r="D347" s="56" t="s">
        <v>16</v>
      </c>
      <c r="E347" s="56" t="s">
        <v>363</v>
      </c>
      <c r="F347" s="56" t="s">
        <v>204</v>
      </c>
      <c r="G347" s="57" t="s">
        <v>25</v>
      </c>
      <c r="H347" s="11"/>
      <c r="I347" s="11">
        <f>11445507/1000</f>
        <v>11445.507</v>
      </c>
      <c r="J347" s="11">
        <f>13734608.4/1000</f>
        <v>13734.608400000001</v>
      </c>
      <c r="K347" s="11">
        <f>16023709.5/1000</f>
        <v>16023.709500000001</v>
      </c>
      <c r="L347" s="11">
        <f>17168260.5/1000</f>
        <v>17168.2605</v>
      </c>
      <c r="M347" s="11">
        <v>0</v>
      </c>
      <c r="N347" s="2">
        <f t="shared" si="25"/>
        <v>58372.085400000011</v>
      </c>
      <c r="O347" s="58" t="s">
        <v>436</v>
      </c>
    </row>
    <row r="348" spans="1:15" s="59" customFormat="1">
      <c r="A348" s="54" t="s">
        <v>159</v>
      </c>
      <c r="B348" s="54" t="s">
        <v>427</v>
      </c>
      <c r="C348" s="55" t="s">
        <v>437</v>
      </c>
      <c r="D348" s="56" t="s">
        <v>16</v>
      </c>
      <c r="E348" s="56" t="s">
        <v>363</v>
      </c>
      <c r="F348" s="56" t="s">
        <v>204</v>
      </c>
      <c r="G348" s="57" t="s">
        <v>25</v>
      </c>
      <c r="H348" s="11"/>
      <c r="I348" s="11">
        <f>3778150/1000</f>
        <v>3778.15</v>
      </c>
      <c r="J348" s="11">
        <f>4533780/1000</f>
        <v>4533.78</v>
      </c>
      <c r="K348" s="11">
        <f>6347292/1000</f>
        <v>6347.2920000000004</v>
      </c>
      <c r="L348" s="11">
        <f>9520938/1000</f>
        <v>9520.9380000000001</v>
      </c>
      <c r="M348" s="11">
        <v>0</v>
      </c>
      <c r="N348" s="2">
        <f t="shared" si="25"/>
        <v>24180.160000000003</v>
      </c>
      <c r="O348" s="58" t="s">
        <v>436</v>
      </c>
    </row>
    <row r="349" spans="1:15" s="59" customFormat="1" ht="33">
      <c r="A349" s="54" t="s">
        <v>159</v>
      </c>
      <c r="B349" s="54" t="s">
        <v>427</v>
      </c>
      <c r="C349" s="55" t="s">
        <v>438</v>
      </c>
      <c r="D349" s="56" t="s">
        <v>16</v>
      </c>
      <c r="E349" s="56" t="s">
        <v>363</v>
      </c>
      <c r="F349" s="56" t="s">
        <v>204</v>
      </c>
      <c r="G349" s="57" t="s">
        <v>25</v>
      </c>
      <c r="H349" s="11"/>
      <c r="I349" s="11">
        <f>8127417/1000</f>
        <v>8127.4170000000004</v>
      </c>
      <c r="J349" s="11">
        <f>9752900.4/1000</f>
        <v>9752.9004000000004</v>
      </c>
      <c r="K349" s="11">
        <f>13654060.56/1000</f>
        <v>13654.06056</v>
      </c>
      <c r="L349" s="11">
        <f>20481090.84/1000</f>
        <v>20481.090840000001</v>
      </c>
      <c r="M349" s="11">
        <v>0</v>
      </c>
      <c r="N349" s="2">
        <f t="shared" si="25"/>
        <v>52015.468800000002</v>
      </c>
      <c r="O349" s="58"/>
    </row>
    <row r="350" spans="1:15" s="59" customFormat="1">
      <c r="A350" s="54" t="s">
        <v>159</v>
      </c>
      <c r="B350" s="54" t="s">
        <v>427</v>
      </c>
      <c r="C350" s="55" t="s">
        <v>439</v>
      </c>
      <c r="D350" s="56" t="s">
        <v>16</v>
      </c>
      <c r="E350" s="56" t="s">
        <v>363</v>
      </c>
      <c r="F350" s="56" t="s">
        <v>204</v>
      </c>
      <c r="G350" s="57" t="s">
        <v>25</v>
      </c>
      <c r="H350" s="11"/>
      <c r="I350" s="11">
        <f>2978305/1000</f>
        <v>2978.3049999999998</v>
      </c>
      <c r="J350" s="11">
        <f>3573966/1000</f>
        <v>3573.9659999999999</v>
      </c>
      <c r="K350" s="11">
        <f>5003552.4/1000</f>
        <v>5003.5524000000005</v>
      </c>
      <c r="L350" s="11">
        <f>7505328.6/1000</f>
        <v>7505.3285999999998</v>
      </c>
      <c r="M350" s="11">
        <v>0</v>
      </c>
      <c r="N350" s="2">
        <f t="shared" si="25"/>
        <v>19061.152000000002</v>
      </c>
      <c r="O350" s="58"/>
    </row>
    <row r="351" spans="1:15" s="59" customFormat="1" ht="33">
      <c r="A351" s="54" t="s">
        <v>159</v>
      </c>
      <c r="B351" s="54" t="s">
        <v>427</v>
      </c>
      <c r="C351" s="55" t="s">
        <v>440</v>
      </c>
      <c r="D351" s="56" t="s">
        <v>16</v>
      </c>
      <c r="E351" s="56" t="s">
        <v>363</v>
      </c>
      <c r="F351" s="56" t="s">
        <v>204</v>
      </c>
      <c r="G351" s="57" t="s">
        <v>25</v>
      </c>
      <c r="H351" s="11"/>
      <c r="I351" s="11">
        <f>600000/1000</f>
        <v>600</v>
      </c>
      <c r="J351" s="11">
        <f>720000/1000</f>
        <v>720</v>
      </c>
      <c r="K351" s="11">
        <f>1008000/1000</f>
        <v>1008</v>
      </c>
      <c r="L351" s="11">
        <f>1512000/1000</f>
        <v>1512</v>
      </c>
      <c r="M351" s="11">
        <v>0</v>
      </c>
      <c r="N351" s="2">
        <f t="shared" si="25"/>
        <v>3840</v>
      </c>
      <c r="O351" s="58"/>
    </row>
    <row r="352" spans="1:15" s="59" customFormat="1">
      <c r="A352" s="54" t="s">
        <v>159</v>
      </c>
      <c r="B352" s="54" t="s">
        <v>427</v>
      </c>
      <c r="C352" s="55" t="s">
        <v>441</v>
      </c>
      <c r="D352" s="56" t="s">
        <v>16</v>
      </c>
      <c r="E352" s="56" t="s">
        <v>363</v>
      </c>
      <c r="F352" s="56" t="s">
        <v>204</v>
      </c>
      <c r="G352" s="57" t="s">
        <v>25</v>
      </c>
      <c r="H352" s="11"/>
      <c r="I352" s="11">
        <f>1603364/1000</f>
        <v>1603.364</v>
      </c>
      <c r="J352" s="11">
        <f>1924036.8/1000</f>
        <v>1924.0368000000001</v>
      </c>
      <c r="K352" s="11">
        <f>2693651.52/1000</f>
        <v>2693.6515199999999</v>
      </c>
      <c r="L352" s="11">
        <f>4040477.28/1000</f>
        <v>4040.4772799999996</v>
      </c>
      <c r="M352" s="11">
        <v>0</v>
      </c>
      <c r="N352" s="2">
        <f t="shared" si="25"/>
        <v>10261.5296</v>
      </c>
      <c r="O352" s="58"/>
    </row>
    <row r="353" spans="1:21" s="59" customFormat="1" ht="73.5" customHeight="1">
      <c r="A353" s="54" t="s">
        <v>159</v>
      </c>
      <c r="B353" s="54" t="s">
        <v>442</v>
      </c>
      <c r="C353" s="55" t="s">
        <v>443</v>
      </c>
      <c r="D353" s="56" t="s">
        <v>134</v>
      </c>
      <c r="E353" s="56" t="s">
        <v>17</v>
      </c>
      <c r="F353" s="56" t="s">
        <v>47</v>
      </c>
      <c r="G353" s="57" t="s">
        <v>19</v>
      </c>
      <c r="H353" s="11">
        <v>91817</v>
      </c>
      <c r="I353" s="11">
        <v>89288</v>
      </c>
      <c r="J353" s="11">
        <v>92770</v>
      </c>
      <c r="K353" s="11">
        <v>96252</v>
      </c>
      <c r="L353" s="11">
        <v>99734</v>
      </c>
      <c r="M353" s="11">
        <v>103216</v>
      </c>
      <c r="N353" s="2">
        <f t="shared" si="25"/>
        <v>573077</v>
      </c>
      <c r="O353" s="58"/>
    </row>
    <row r="354" spans="1:21" s="59" customFormat="1">
      <c r="A354" s="54" t="s">
        <v>159</v>
      </c>
      <c r="B354" s="54" t="s">
        <v>442</v>
      </c>
      <c r="C354" s="55" t="s">
        <v>444</v>
      </c>
      <c r="D354" s="56" t="s">
        <v>134</v>
      </c>
      <c r="E354" s="56" t="s">
        <v>17</v>
      </c>
      <c r="F354" s="56" t="s">
        <v>47</v>
      </c>
      <c r="G354" s="57" t="s">
        <v>19</v>
      </c>
      <c r="H354" s="11">
        <v>16769</v>
      </c>
      <c r="I354" s="11">
        <v>16769</v>
      </c>
      <c r="J354" s="11">
        <v>47319</v>
      </c>
      <c r="K354" s="11">
        <v>46769</v>
      </c>
      <c r="L354" s="11">
        <v>46769</v>
      </c>
      <c r="M354" s="11">
        <v>46769</v>
      </c>
      <c r="N354" s="2">
        <f t="shared" si="25"/>
        <v>221164</v>
      </c>
      <c r="O354" s="58"/>
    </row>
    <row r="355" spans="1:21" s="59" customFormat="1" ht="199.5" customHeight="1">
      <c r="A355" s="54" t="s">
        <v>159</v>
      </c>
      <c r="B355" s="54" t="s">
        <v>442</v>
      </c>
      <c r="C355" s="60" t="s">
        <v>445</v>
      </c>
      <c r="D355" s="56" t="s">
        <v>134</v>
      </c>
      <c r="E355" s="56" t="s">
        <v>17</v>
      </c>
      <c r="F355" s="56" t="s">
        <v>47</v>
      </c>
      <c r="G355" s="57" t="s">
        <v>25</v>
      </c>
      <c r="H355" s="11"/>
      <c r="I355" s="11"/>
      <c r="J355" s="11">
        <v>141250</v>
      </c>
      <c r="K355" s="11">
        <v>48600</v>
      </c>
      <c r="L355" s="11">
        <v>47100</v>
      </c>
      <c r="M355" s="11" t="s">
        <v>446</v>
      </c>
      <c r="N355" s="2">
        <f t="shared" si="25"/>
        <v>236950</v>
      </c>
      <c r="O355" s="58"/>
    </row>
    <row r="356" spans="1:21" s="59" customFormat="1" ht="185.25" customHeight="1">
      <c r="A356" s="54" t="s">
        <v>159</v>
      </c>
      <c r="B356" s="54" t="s">
        <v>442</v>
      </c>
      <c r="C356" s="55" t="s">
        <v>447</v>
      </c>
      <c r="D356" s="56" t="s">
        <v>134</v>
      </c>
      <c r="E356" s="56" t="s">
        <v>17</v>
      </c>
      <c r="F356" s="56" t="s">
        <v>47</v>
      </c>
      <c r="G356" s="57" t="s">
        <v>19</v>
      </c>
      <c r="H356" s="11">
        <v>991</v>
      </c>
      <c r="I356" s="11">
        <v>10000</v>
      </c>
      <c r="J356" s="11">
        <v>38271</v>
      </c>
      <c r="K356" s="11">
        <v>33674</v>
      </c>
      <c r="L356" s="11">
        <v>25390</v>
      </c>
      <c r="M356" s="11">
        <v>38271</v>
      </c>
      <c r="N356" s="2">
        <f t="shared" si="25"/>
        <v>146597</v>
      </c>
      <c r="O356" s="58"/>
    </row>
    <row r="357" spans="1:21" s="59" customFormat="1" ht="148.5" customHeight="1">
      <c r="A357" s="54" t="s">
        <v>159</v>
      </c>
      <c r="B357" s="54" t="s">
        <v>442</v>
      </c>
      <c r="C357" s="55" t="s">
        <v>448</v>
      </c>
      <c r="D357" s="56" t="s">
        <v>134</v>
      </c>
      <c r="E357" s="56" t="s">
        <v>17</v>
      </c>
      <c r="F357" s="56" t="s">
        <v>47</v>
      </c>
      <c r="G357" s="57" t="s">
        <v>25</v>
      </c>
      <c r="H357" s="11"/>
      <c r="I357" s="11"/>
      <c r="J357" s="11">
        <v>127622</v>
      </c>
      <c r="K357" s="11">
        <v>86951</v>
      </c>
      <c r="L357" s="11">
        <v>89560</v>
      </c>
      <c r="M357" s="11">
        <v>93908</v>
      </c>
      <c r="N357" s="2">
        <f t="shared" si="25"/>
        <v>398041</v>
      </c>
      <c r="O357" s="58"/>
    </row>
    <row r="358" spans="1:21" s="59" customFormat="1" ht="132">
      <c r="A358" s="54" t="s">
        <v>159</v>
      </c>
      <c r="B358" s="54" t="s">
        <v>442</v>
      </c>
      <c r="C358" s="55" t="s">
        <v>449</v>
      </c>
      <c r="D358" s="56" t="s">
        <v>134</v>
      </c>
      <c r="E358" s="56" t="s">
        <v>17</v>
      </c>
      <c r="F358" s="56" t="s">
        <v>47</v>
      </c>
      <c r="G358" s="57" t="s">
        <v>25</v>
      </c>
      <c r="H358" s="11"/>
      <c r="I358" s="11"/>
      <c r="J358" s="11">
        <f>9300+42606</f>
        <v>51906</v>
      </c>
      <c r="K358" s="11">
        <v>9400</v>
      </c>
      <c r="L358" s="11">
        <f>9300</f>
        <v>9300</v>
      </c>
      <c r="M358" s="11"/>
      <c r="N358" s="2">
        <f t="shared" si="25"/>
        <v>70606</v>
      </c>
      <c r="O358" s="58"/>
    </row>
    <row r="359" spans="1:21" s="59" customFormat="1" ht="82.5">
      <c r="A359" s="54" t="s">
        <v>159</v>
      </c>
      <c r="B359" s="54" t="s">
        <v>442</v>
      </c>
      <c r="C359" s="55" t="s">
        <v>450</v>
      </c>
      <c r="D359" s="56" t="s">
        <v>134</v>
      </c>
      <c r="E359" s="56" t="s">
        <v>17</v>
      </c>
      <c r="F359" s="56" t="s">
        <v>47</v>
      </c>
      <c r="G359" s="57" t="s">
        <v>25</v>
      </c>
      <c r="H359" s="11"/>
      <c r="I359" s="11"/>
      <c r="J359" s="11">
        <v>25000</v>
      </c>
      <c r="K359" s="11"/>
      <c r="L359" s="11"/>
      <c r="M359" s="11"/>
      <c r="N359" s="2">
        <f t="shared" si="25"/>
        <v>25000</v>
      </c>
      <c r="O359" s="58"/>
    </row>
    <row r="360" spans="1:21" s="59" customFormat="1" ht="82.5">
      <c r="A360" s="54" t="s">
        <v>159</v>
      </c>
      <c r="B360" s="54" t="s">
        <v>442</v>
      </c>
      <c r="C360" s="55" t="s">
        <v>451</v>
      </c>
      <c r="D360" s="56" t="s">
        <v>134</v>
      </c>
      <c r="E360" s="56" t="s">
        <v>17</v>
      </c>
      <c r="F360" s="56" t="s">
        <v>47</v>
      </c>
      <c r="G360" s="57" t="s">
        <v>25</v>
      </c>
      <c r="H360" s="11"/>
      <c r="I360" s="11"/>
      <c r="J360" s="11">
        <v>30000</v>
      </c>
      <c r="K360" s="11"/>
      <c r="L360" s="11"/>
      <c r="M360" s="11"/>
      <c r="N360" s="2">
        <f t="shared" si="25"/>
        <v>30000</v>
      </c>
      <c r="O360" s="58"/>
    </row>
    <row r="361" spans="1:21" s="74" customFormat="1" ht="33">
      <c r="A361" s="70" t="s">
        <v>452</v>
      </c>
      <c r="B361" s="70" t="s">
        <v>453</v>
      </c>
      <c r="C361" s="71" t="s">
        <v>454</v>
      </c>
      <c r="D361" s="67" t="s">
        <v>16</v>
      </c>
      <c r="E361" s="67" t="s">
        <v>17</v>
      </c>
      <c r="F361" s="67" t="s">
        <v>95</v>
      </c>
      <c r="G361" s="67" t="s">
        <v>19</v>
      </c>
      <c r="H361" s="72">
        <v>2485</v>
      </c>
      <c r="I361" s="72">
        <v>132922.64569999999</v>
      </c>
      <c r="J361" s="72">
        <f>(I361+H361)*1.2</f>
        <v>162489.17483999999</v>
      </c>
      <c r="K361" s="72">
        <f>J361*1.2</f>
        <v>194987.00980799997</v>
      </c>
      <c r="L361" s="72">
        <f>K361*1.2</f>
        <v>233984.41176959997</v>
      </c>
      <c r="M361" s="72">
        <f>L361*1.2</f>
        <v>280781.29412351997</v>
      </c>
      <c r="N361" s="2">
        <f t="shared" si="25"/>
        <v>1007649.53624112</v>
      </c>
      <c r="O361" s="75"/>
      <c r="P361" s="73"/>
      <c r="Q361" s="73"/>
      <c r="R361" s="73"/>
      <c r="S361" s="73"/>
      <c r="T361" s="73"/>
      <c r="U361" s="73"/>
    </row>
    <row r="362" spans="1:21" s="74" customFormat="1" ht="49.5">
      <c r="A362" s="70" t="s">
        <v>452</v>
      </c>
      <c r="B362" s="70" t="s">
        <v>453</v>
      </c>
      <c r="C362" s="71" t="s">
        <v>455</v>
      </c>
      <c r="D362" s="67" t="s">
        <v>456</v>
      </c>
      <c r="E362" s="67" t="s">
        <v>17</v>
      </c>
      <c r="F362" s="67" t="s">
        <v>95</v>
      </c>
      <c r="G362" s="67" t="s">
        <v>19</v>
      </c>
      <c r="H362" s="72">
        <v>1150</v>
      </c>
      <c r="I362" s="72">
        <v>9000</v>
      </c>
      <c r="J362" s="72">
        <v>10800</v>
      </c>
      <c r="K362" s="72">
        <v>12960</v>
      </c>
      <c r="L362" s="72">
        <v>15552</v>
      </c>
      <c r="M362" s="72">
        <v>18662.399999999998</v>
      </c>
      <c r="N362" s="2">
        <f t="shared" si="25"/>
        <v>68124.399999999994</v>
      </c>
      <c r="O362" s="75"/>
      <c r="P362" s="73"/>
      <c r="Q362" s="73"/>
      <c r="R362" s="73"/>
      <c r="S362" s="73"/>
      <c r="T362" s="73"/>
      <c r="U362" s="73"/>
    </row>
    <row r="363" spans="1:21" s="74" customFormat="1" ht="33">
      <c r="A363" s="70" t="s">
        <v>452</v>
      </c>
      <c r="B363" s="70" t="s">
        <v>453</v>
      </c>
      <c r="C363" s="71" t="s">
        <v>457</v>
      </c>
      <c r="D363" s="67" t="s">
        <v>16</v>
      </c>
      <c r="E363" s="67" t="s">
        <v>17</v>
      </c>
      <c r="F363" s="67" t="s">
        <v>95</v>
      </c>
      <c r="G363" s="67" t="s">
        <v>19</v>
      </c>
      <c r="H363" s="72">
        <v>250</v>
      </c>
      <c r="I363" s="72">
        <v>578</v>
      </c>
      <c r="J363" s="72">
        <f>I363*1.2</f>
        <v>693.6</v>
      </c>
      <c r="K363" s="72">
        <f t="shared" ref="K363:M367" si="26">J363*1.2</f>
        <v>832.32</v>
      </c>
      <c r="L363" s="72">
        <f t="shared" si="26"/>
        <v>998.78399999999999</v>
      </c>
      <c r="M363" s="72">
        <f t="shared" si="26"/>
        <v>1198.5408</v>
      </c>
      <c r="N363" s="2">
        <f t="shared" si="25"/>
        <v>4551.2448000000004</v>
      </c>
      <c r="O363" s="75"/>
      <c r="P363" s="73"/>
      <c r="Q363" s="73"/>
      <c r="R363" s="73"/>
      <c r="S363" s="73"/>
      <c r="T363" s="73"/>
      <c r="U363" s="73"/>
    </row>
    <row r="364" spans="1:21" s="74" customFormat="1" ht="66">
      <c r="A364" s="70" t="s">
        <v>452</v>
      </c>
      <c r="B364" s="70" t="s">
        <v>453</v>
      </c>
      <c r="C364" s="71" t="s">
        <v>458</v>
      </c>
      <c r="D364" s="67" t="s">
        <v>16</v>
      </c>
      <c r="E364" s="67" t="s">
        <v>17</v>
      </c>
      <c r="F364" s="67" t="s">
        <v>95</v>
      </c>
      <c r="G364" s="67" t="s">
        <v>19</v>
      </c>
      <c r="H364" s="72">
        <v>738.25</v>
      </c>
      <c r="I364" s="72">
        <v>181.2</v>
      </c>
      <c r="J364" s="72">
        <f>I364*1.2</f>
        <v>217.43999999999997</v>
      </c>
      <c r="K364" s="72">
        <f t="shared" si="26"/>
        <v>260.92799999999994</v>
      </c>
      <c r="L364" s="72">
        <f t="shared" si="26"/>
        <v>313.11359999999991</v>
      </c>
      <c r="M364" s="72">
        <f t="shared" si="26"/>
        <v>375.73631999999986</v>
      </c>
      <c r="N364" s="2">
        <f t="shared" si="25"/>
        <v>2086.6679199999999</v>
      </c>
      <c r="O364" s="75"/>
      <c r="P364" s="73"/>
      <c r="Q364" s="73"/>
      <c r="R364" s="73"/>
      <c r="S364" s="73"/>
      <c r="T364" s="73"/>
      <c r="U364" s="73"/>
    </row>
    <row r="365" spans="1:21" s="74" customFormat="1" ht="49.5">
      <c r="A365" s="70" t="s">
        <v>452</v>
      </c>
      <c r="B365" s="70" t="s">
        <v>453</v>
      </c>
      <c r="C365" s="71" t="s">
        <v>459</v>
      </c>
      <c r="D365" s="67" t="s">
        <v>16</v>
      </c>
      <c r="E365" s="67" t="s">
        <v>17</v>
      </c>
      <c r="F365" s="67" t="s">
        <v>95</v>
      </c>
      <c r="G365" s="67" t="s">
        <v>19</v>
      </c>
      <c r="H365" s="72">
        <v>333</v>
      </c>
      <c r="I365" s="72">
        <f>H365*1.2</f>
        <v>399.59999999999997</v>
      </c>
      <c r="J365" s="72">
        <f>I365*1.2</f>
        <v>479.51999999999992</v>
      </c>
      <c r="K365" s="72">
        <f t="shared" si="26"/>
        <v>575.42399999999986</v>
      </c>
      <c r="L365" s="72">
        <f t="shared" si="26"/>
        <v>690.50879999999984</v>
      </c>
      <c r="M365" s="72">
        <f t="shared" si="26"/>
        <v>828.61055999999974</v>
      </c>
      <c r="N365" s="2">
        <f t="shared" si="25"/>
        <v>3306.6633599999991</v>
      </c>
      <c r="O365" s="75"/>
      <c r="P365" s="73"/>
      <c r="Q365" s="73"/>
      <c r="R365" s="73"/>
      <c r="S365" s="73"/>
      <c r="T365" s="73"/>
      <c r="U365" s="73"/>
    </row>
    <row r="366" spans="1:21" s="74" customFormat="1" ht="49.5">
      <c r="A366" s="70" t="s">
        <v>452</v>
      </c>
      <c r="B366" s="70" t="s">
        <v>453</v>
      </c>
      <c r="C366" s="71" t="s">
        <v>460</v>
      </c>
      <c r="D366" s="67" t="s">
        <v>16</v>
      </c>
      <c r="E366" s="67" t="s">
        <v>17</v>
      </c>
      <c r="F366" s="67" t="s">
        <v>95</v>
      </c>
      <c r="G366" s="67" t="s">
        <v>19</v>
      </c>
      <c r="H366" s="72">
        <v>2537.3890000000001</v>
      </c>
      <c r="I366" s="72">
        <v>1504.3588</v>
      </c>
      <c r="J366" s="72">
        <f>I366*1.2</f>
        <v>1805.23056</v>
      </c>
      <c r="K366" s="72">
        <f t="shared" si="26"/>
        <v>2166.276672</v>
      </c>
      <c r="L366" s="72">
        <f t="shared" si="26"/>
        <v>2599.5320063999998</v>
      </c>
      <c r="M366" s="72">
        <f t="shared" si="26"/>
        <v>3119.4384076799997</v>
      </c>
      <c r="N366" s="2">
        <f t="shared" si="25"/>
        <v>13732.22544608</v>
      </c>
      <c r="O366" s="75"/>
      <c r="P366" s="73"/>
      <c r="Q366" s="73"/>
      <c r="R366" s="73"/>
      <c r="S366" s="73"/>
      <c r="T366" s="73"/>
      <c r="U366" s="73"/>
    </row>
    <row r="367" spans="1:21" s="74" customFormat="1">
      <c r="A367" s="70" t="s">
        <v>452</v>
      </c>
      <c r="B367" s="70" t="s">
        <v>453</v>
      </c>
      <c r="C367" s="71" t="s">
        <v>461</v>
      </c>
      <c r="D367" s="67" t="s">
        <v>16</v>
      </c>
      <c r="E367" s="67" t="s">
        <v>17</v>
      </c>
      <c r="F367" s="67" t="s">
        <v>95</v>
      </c>
      <c r="G367" s="67" t="s">
        <v>19</v>
      </c>
      <c r="H367" s="72">
        <v>1355.5</v>
      </c>
      <c r="I367" s="72">
        <v>510</v>
      </c>
      <c r="J367" s="72">
        <f>I367*1.2</f>
        <v>612</v>
      </c>
      <c r="K367" s="72">
        <f t="shared" si="26"/>
        <v>734.4</v>
      </c>
      <c r="L367" s="72">
        <f t="shared" si="26"/>
        <v>881.28</v>
      </c>
      <c r="M367" s="72">
        <f t="shared" si="26"/>
        <v>1057.5359999999998</v>
      </c>
      <c r="N367" s="2">
        <f t="shared" si="25"/>
        <v>5150.7160000000003</v>
      </c>
      <c r="O367" s="75"/>
      <c r="P367" s="73"/>
      <c r="Q367" s="73"/>
      <c r="R367" s="73"/>
      <c r="S367" s="73"/>
      <c r="T367" s="73"/>
      <c r="U367" s="73"/>
    </row>
    <row r="368" spans="1:21" s="74" customFormat="1" ht="82.5">
      <c r="A368" s="70" t="s">
        <v>452</v>
      </c>
      <c r="B368" s="70" t="s">
        <v>453</v>
      </c>
      <c r="C368" s="71" t="s">
        <v>462</v>
      </c>
      <c r="D368" s="67" t="s">
        <v>16</v>
      </c>
      <c r="E368" s="67" t="s">
        <v>17</v>
      </c>
      <c r="F368" s="67" t="s">
        <v>95</v>
      </c>
      <c r="G368" s="67" t="s">
        <v>19</v>
      </c>
      <c r="H368" s="72">
        <v>251.55</v>
      </c>
      <c r="I368" s="72">
        <v>16970.940000000002</v>
      </c>
      <c r="J368" s="72">
        <v>20365.128000000001</v>
      </c>
      <c r="K368" s="72">
        <v>24438.153600000001</v>
      </c>
      <c r="L368" s="72">
        <v>29325.784320000002</v>
      </c>
      <c r="M368" s="72">
        <v>35190.941184000003</v>
      </c>
      <c r="N368" s="2">
        <f t="shared" si="25"/>
        <v>126542.49710400001</v>
      </c>
      <c r="O368" s="75"/>
      <c r="P368" s="73"/>
      <c r="Q368" s="73"/>
      <c r="R368" s="73"/>
      <c r="S368" s="73"/>
      <c r="T368" s="73"/>
      <c r="U368" s="73"/>
    </row>
    <row r="369" spans="1:21" s="74" customFormat="1" ht="33">
      <c r="A369" s="70" t="s">
        <v>452</v>
      </c>
      <c r="B369" s="70" t="s">
        <v>453</v>
      </c>
      <c r="C369" s="71" t="s">
        <v>463</v>
      </c>
      <c r="D369" s="67" t="s">
        <v>16</v>
      </c>
      <c r="E369" s="67" t="s">
        <v>17</v>
      </c>
      <c r="F369" s="67" t="s">
        <v>95</v>
      </c>
      <c r="G369" s="67" t="s">
        <v>19</v>
      </c>
      <c r="H369" s="72">
        <v>500</v>
      </c>
      <c r="I369" s="72">
        <v>500</v>
      </c>
      <c r="J369" s="72">
        <f t="shared" ref="J369:M370" si="27">I369*1.2</f>
        <v>600</v>
      </c>
      <c r="K369" s="72">
        <f t="shared" si="27"/>
        <v>720</v>
      </c>
      <c r="L369" s="72">
        <f t="shared" si="27"/>
        <v>864</v>
      </c>
      <c r="M369" s="72">
        <f t="shared" si="27"/>
        <v>1036.8</v>
      </c>
      <c r="N369" s="2">
        <f t="shared" si="25"/>
        <v>4220.8</v>
      </c>
      <c r="O369" s="75"/>
      <c r="P369" s="73"/>
      <c r="Q369" s="73"/>
      <c r="R369" s="73"/>
      <c r="S369" s="73"/>
      <c r="T369" s="73"/>
      <c r="U369" s="73"/>
    </row>
    <row r="370" spans="1:21" s="74" customFormat="1" ht="49.5">
      <c r="A370" s="70" t="s">
        <v>452</v>
      </c>
      <c r="B370" s="70" t="s">
        <v>453</v>
      </c>
      <c r="C370" s="71" t="s">
        <v>464</v>
      </c>
      <c r="D370" s="67" t="s">
        <v>16</v>
      </c>
      <c r="E370" s="67" t="s">
        <v>17</v>
      </c>
      <c r="F370" s="67" t="s">
        <v>95</v>
      </c>
      <c r="G370" s="67" t="s">
        <v>19</v>
      </c>
      <c r="H370" s="72">
        <v>1220</v>
      </c>
      <c r="I370" s="72">
        <v>17354.925999999999</v>
      </c>
      <c r="J370" s="72">
        <f t="shared" si="27"/>
        <v>20825.911199999999</v>
      </c>
      <c r="K370" s="72">
        <f t="shared" si="27"/>
        <v>24991.093439999997</v>
      </c>
      <c r="L370" s="72">
        <f t="shared" si="27"/>
        <v>29989.312127999994</v>
      </c>
      <c r="M370" s="72">
        <f t="shared" si="27"/>
        <v>35987.174553599994</v>
      </c>
      <c r="N370" s="2">
        <f t="shared" si="25"/>
        <v>130368.41732159998</v>
      </c>
      <c r="O370" s="75"/>
      <c r="P370" s="73"/>
      <c r="Q370" s="73"/>
      <c r="R370" s="73"/>
      <c r="S370" s="73"/>
      <c r="T370" s="73"/>
      <c r="U370" s="73"/>
    </row>
    <row r="371" spans="1:21" s="74" customFormat="1">
      <c r="A371" s="70" t="s">
        <v>452</v>
      </c>
      <c r="B371" s="70" t="s">
        <v>453</v>
      </c>
      <c r="C371" s="71" t="s">
        <v>455</v>
      </c>
      <c r="D371" s="67" t="s">
        <v>16</v>
      </c>
      <c r="E371" s="67" t="s">
        <v>17</v>
      </c>
      <c r="F371" s="67" t="s">
        <v>95</v>
      </c>
      <c r="G371" s="67" t="s">
        <v>25</v>
      </c>
      <c r="H371" s="72"/>
      <c r="I371" s="72"/>
      <c r="J371" s="72">
        <v>136000</v>
      </c>
      <c r="K371" s="72">
        <v>113000</v>
      </c>
      <c r="L371" s="72">
        <v>50000</v>
      </c>
      <c r="M371" s="72">
        <v>50000</v>
      </c>
      <c r="N371" s="2">
        <f t="shared" si="25"/>
        <v>349000</v>
      </c>
      <c r="O371" s="75"/>
      <c r="P371" s="73"/>
      <c r="Q371" s="73"/>
      <c r="R371" s="73"/>
      <c r="S371" s="73"/>
      <c r="T371" s="73"/>
      <c r="U371" s="73"/>
    </row>
    <row r="372" spans="1:21" s="74" customFormat="1">
      <c r="A372" s="70" t="s">
        <v>452</v>
      </c>
      <c r="B372" s="70" t="s">
        <v>453</v>
      </c>
      <c r="C372" s="71" t="s">
        <v>465</v>
      </c>
      <c r="D372" s="67" t="s">
        <v>16</v>
      </c>
      <c r="E372" s="67" t="s">
        <v>17</v>
      </c>
      <c r="F372" s="67" t="s">
        <v>95</v>
      </c>
      <c r="G372" s="67" t="s">
        <v>25</v>
      </c>
      <c r="H372" s="72"/>
      <c r="I372" s="72"/>
      <c r="J372" s="72">
        <v>12000</v>
      </c>
      <c r="K372" s="72">
        <v>34000</v>
      </c>
      <c r="L372" s="72">
        <v>10000</v>
      </c>
      <c r="M372" s="72">
        <v>10000</v>
      </c>
      <c r="N372" s="2">
        <f t="shared" si="25"/>
        <v>66000</v>
      </c>
      <c r="O372" s="75"/>
      <c r="P372" s="73"/>
      <c r="Q372" s="73"/>
      <c r="R372" s="73"/>
      <c r="S372" s="73"/>
      <c r="T372" s="73"/>
      <c r="U372" s="73"/>
    </row>
    <row r="373" spans="1:21" s="74" customFormat="1" ht="33">
      <c r="A373" s="70" t="s">
        <v>452</v>
      </c>
      <c r="B373" s="70" t="s">
        <v>453</v>
      </c>
      <c r="C373" s="71" t="s">
        <v>466</v>
      </c>
      <c r="D373" s="67" t="s">
        <v>134</v>
      </c>
      <c r="E373" s="67" t="s">
        <v>17</v>
      </c>
      <c r="F373" s="67" t="s">
        <v>95</v>
      </c>
      <c r="G373" s="67" t="s">
        <v>25</v>
      </c>
      <c r="H373" s="72"/>
      <c r="I373" s="72"/>
      <c r="J373" s="72">
        <v>6000</v>
      </c>
      <c r="K373" s="72">
        <v>2000</v>
      </c>
      <c r="L373" s="72">
        <v>2000</v>
      </c>
      <c r="M373" s="72">
        <v>2000</v>
      </c>
      <c r="N373" s="2">
        <f t="shared" si="25"/>
        <v>12000</v>
      </c>
      <c r="O373" s="75"/>
      <c r="P373" s="73"/>
      <c r="Q373" s="73"/>
      <c r="R373" s="73"/>
      <c r="S373" s="73"/>
      <c r="T373" s="73"/>
      <c r="U373" s="73"/>
    </row>
    <row r="374" spans="1:21" s="74" customFormat="1" ht="82.5">
      <c r="A374" s="70" t="s">
        <v>452</v>
      </c>
      <c r="B374" s="70" t="s">
        <v>453</v>
      </c>
      <c r="C374" s="71" t="s">
        <v>467</v>
      </c>
      <c r="D374" s="67" t="s">
        <v>468</v>
      </c>
      <c r="E374" s="67" t="s">
        <v>17</v>
      </c>
      <c r="F374" s="67" t="s">
        <v>95</v>
      </c>
      <c r="G374" s="67" t="s">
        <v>19</v>
      </c>
      <c r="H374" s="72">
        <v>3000</v>
      </c>
      <c r="I374" s="72">
        <v>0</v>
      </c>
      <c r="J374" s="72">
        <v>56000</v>
      </c>
      <c r="K374" s="72">
        <v>10000</v>
      </c>
      <c r="L374" s="72">
        <v>10000</v>
      </c>
      <c r="M374" s="72">
        <v>10000</v>
      </c>
      <c r="N374" s="2">
        <f t="shared" si="25"/>
        <v>89000</v>
      </c>
      <c r="O374" s="75"/>
      <c r="P374" s="111"/>
      <c r="Q374" s="111"/>
      <c r="R374" s="111"/>
      <c r="S374" s="111"/>
      <c r="T374" s="111"/>
      <c r="U374" s="111"/>
    </row>
    <row r="375" spans="1:21" s="74" customFormat="1" ht="33">
      <c r="A375" s="70" t="s">
        <v>452</v>
      </c>
      <c r="B375" s="70" t="s">
        <v>453</v>
      </c>
      <c r="C375" s="71" t="s">
        <v>469</v>
      </c>
      <c r="D375" s="67" t="s">
        <v>195</v>
      </c>
      <c r="E375" s="67" t="s">
        <v>17</v>
      </c>
      <c r="F375" s="67" t="s">
        <v>95</v>
      </c>
      <c r="G375" s="67" t="s">
        <v>25</v>
      </c>
      <c r="H375" s="112"/>
      <c r="I375" s="72"/>
      <c r="J375" s="72">
        <v>12000</v>
      </c>
      <c r="K375" s="72">
        <v>1000</v>
      </c>
      <c r="L375" s="72">
        <v>1000</v>
      </c>
      <c r="M375" s="72">
        <v>1000</v>
      </c>
      <c r="N375" s="2">
        <f t="shared" si="25"/>
        <v>15000</v>
      </c>
      <c r="O375" s="75"/>
      <c r="P375" s="111"/>
      <c r="Q375" s="111"/>
      <c r="R375" s="111"/>
      <c r="S375" s="111"/>
      <c r="T375" s="111"/>
      <c r="U375" s="111"/>
    </row>
    <row r="376" spans="1:21" s="74" customFormat="1" ht="49.5">
      <c r="A376" s="70" t="s">
        <v>452</v>
      </c>
      <c r="B376" s="70" t="s">
        <v>453</v>
      </c>
      <c r="C376" s="71" t="s">
        <v>470</v>
      </c>
      <c r="D376" s="67" t="s">
        <v>58</v>
      </c>
      <c r="E376" s="67" t="s">
        <v>17</v>
      </c>
      <c r="F376" s="67" t="s">
        <v>95</v>
      </c>
      <c r="G376" s="67" t="s">
        <v>25</v>
      </c>
      <c r="H376" s="112"/>
      <c r="I376" s="112"/>
      <c r="J376" s="72">
        <v>6000</v>
      </c>
      <c r="K376" s="72">
        <v>500</v>
      </c>
      <c r="L376" s="72">
        <v>500</v>
      </c>
      <c r="M376" s="72">
        <v>500</v>
      </c>
      <c r="N376" s="2">
        <f t="shared" si="25"/>
        <v>7500</v>
      </c>
      <c r="O376" s="75"/>
      <c r="P376" s="111"/>
      <c r="Q376" s="111"/>
      <c r="R376" s="111"/>
      <c r="S376" s="111"/>
      <c r="T376" s="111"/>
      <c r="U376" s="111"/>
    </row>
    <row r="377" spans="1:21" s="74" customFormat="1" ht="49.5">
      <c r="A377" s="70" t="s">
        <v>452</v>
      </c>
      <c r="B377" s="70" t="s">
        <v>453</v>
      </c>
      <c r="C377" s="71" t="s">
        <v>471</v>
      </c>
      <c r="D377" s="67" t="s">
        <v>16</v>
      </c>
      <c r="E377" s="67" t="s">
        <v>17</v>
      </c>
      <c r="F377" s="67" t="s">
        <v>95</v>
      </c>
      <c r="G377" s="67" t="s">
        <v>25</v>
      </c>
      <c r="H377" s="72"/>
      <c r="I377" s="72"/>
      <c r="J377" s="72">
        <v>2500</v>
      </c>
      <c r="K377" s="72">
        <v>200</v>
      </c>
      <c r="L377" s="72">
        <v>200</v>
      </c>
      <c r="M377" s="72">
        <v>200</v>
      </c>
      <c r="N377" s="2">
        <f t="shared" si="25"/>
        <v>3100</v>
      </c>
      <c r="O377" s="75"/>
      <c r="P377" s="73"/>
      <c r="Q377" s="73"/>
      <c r="R377" s="73"/>
      <c r="S377" s="73"/>
      <c r="T377" s="73"/>
      <c r="U377" s="73"/>
    </row>
    <row r="378" spans="1:21" s="74" customFormat="1" ht="49.5">
      <c r="A378" s="70" t="s">
        <v>452</v>
      </c>
      <c r="B378" s="70" t="s">
        <v>453</v>
      </c>
      <c r="C378" s="71" t="s">
        <v>472</v>
      </c>
      <c r="D378" s="67" t="s">
        <v>134</v>
      </c>
      <c r="E378" s="67" t="s">
        <v>17</v>
      </c>
      <c r="F378" s="67" t="s">
        <v>95</v>
      </c>
      <c r="G378" s="67" t="s">
        <v>25</v>
      </c>
      <c r="H378" s="72"/>
      <c r="I378" s="72"/>
      <c r="J378" s="72">
        <v>5000</v>
      </c>
      <c r="K378" s="72">
        <v>200</v>
      </c>
      <c r="L378" s="72">
        <v>200</v>
      </c>
      <c r="M378" s="72">
        <v>200</v>
      </c>
      <c r="N378" s="2">
        <f t="shared" si="25"/>
        <v>5600</v>
      </c>
      <c r="O378" s="75"/>
      <c r="P378" s="73"/>
      <c r="Q378" s="73"/>
      <c r="R378" s="73"/>
      <c r="S378" s="73"/>
      <c r="T378" s="73"/>
      <c r="U378" s="73"/>
    </row>
    <row r="379" spans="1:21" s="117" customFormat="1" ht="49.5">
      <c r="A379" s="70" t="s">
        <v>452</v>
      </c>
      <c r="B379" s="113" t="s">
        <v>473</v>
      </c>
      <c r="C379" s="114" t="s">
        <v>474</v>
      </c>
      <c r="D379" s="115" t="s">
        <v>134</v>
      </c>
      <c r="E379" s="67" t="s">
        <v>17</v>
      </c>
      <c r="F379" s="67" t="s">
        <v>95</v>
      </c>
      <c r="G379" s="115" t="s">
        <v>21</v>
      </c>
      <c r="H379" s="14">
        <v>0</v>
      </c>
      <c r="I379" s="14">
        <v>36000</v>
      </c>
      <c r="J379" s="14">
        <v>0</v>
      </c>
      <c r="K379" s="14">
        <v>50000</v>
      </c>
      <c r="L379" s="14">
        <v>25000</v>
      </c>
      <c r="M379" s="14">
        <v>115000</v>
      </c>
      <c r="N379" s="2">
        <f t="shared" si="25"/>
        <v>226000</v>
      </c>
      <c r="O379" s="116"/>
    </row>
    <row r="380" spans="1:21" s="117" customFormat="1" ht="33">
      <c r="A380" s="70" t="s">
        <v>452</v>
      </c>
      <c r="B380" s="113" t="s">
        <v>473</v>
      </c>
      <c r="C380" s="114" t="s">
        <v>475</v>
      </c>
      <c r="D380" s="115" t="s">
        <v>134</v>
      </c>
      <c r="E380" s="67" t="s">
        <v>17</v>
      </c>
      <c r="F380" s="67" t="s">
        <v>95</v>
      </c>
      <c r="G380" s="115" t="s">
        <v>25</v>
      </c>
      <c r="H380" s="14">
        <v>0</v>
      </c>
      <c r="I380" s="14">
        <v>0</v>
      </c>
      <c r="J380" s="14">
        <v>70000</v>
      </c>
      <c r="K380" s="14">
        <v>30000</v>
      </c>
      <c r="L380" s="14">
        <v>25000</v>
      </c>
      <c r="M380" s="14">
        <v>0</v>
      </c>
      <c r="N380" s="2">
        <f t="shared" si="25"/>
        <v>125000</v>
      </c>
      <c r="O380" s="116"/>
    </row>
    <row r="381" spans="1:21" s="117" customFormat="1" ht="66">
      <c r="A381" s="70" t="s">
        <v>452</v>
      </c>
      <c r="B381" s="113" t="s">
        <v>473</v>
      </c>
      <c r="C381" s="114" t="s">
        <v>476</v>
      </c>
      <c r="D381" s="115" t="s">
        <v>134</v>
      </c>
      <c r="E381" s="67" t="s">
        <v>17</v>
      </c>
      <c r="F381" s="67" t="s">
        <v>95</v>
      </c>
      <c r="G381" s="115" t="s">
        <v>25</v>
      </c>
      <c r="H381" s="14">
        <v>0</v>
      </c>
      <c r="I381" s="14">
        <v>0</v>
      </c>
      <c r="J381" s="14">
        <v>0</v>
      </c>
      <c r="K381" s="14">
        <v>50000</v>
      </c>
      <c r="L381" s="14">
        <v>30000</v>
      </c>
      <c r="M381" s="14">
        <v>25000</v>
      </c>
      <c r="N381" s="2">
        <f t="shared" si="25"/>
        <v>105000</v>
      </c>
      <c r="O381" s="116"/>
    </row>
    <row r="382" spans="1:21" s="117" customFormat="1" ht="66">
      <c r="A382" s="70" t="s">
        <v>452</v>
      </c>
      <c r="B382" s="113" t="s">
        <v>473</v>
      </c>
      <c r="C382" s="114" t="s">
        <v>477</v>
      </c>
      <c r="D382" s="115" t="s">
        <v>134</v>
      </c>
      <c r="E382" s="67" t="s">
        <v>17</v>
      </c>
      <c r="F382" s="67" t="s">
        <v>95</v>
      </c>
      <c r="G382" s="115" t="s">
        <v>25</v>
      </c>
      <c r="H382" s="14">
        <v>0</v>
      </c>
      <c r="I382" s="14">
        <v>0</v>
      </c>
      <c r="J382" s="14">
        <v>0</v>
      </c>
      <c r="K382" s="14">
        <v>50000</v>
      </c>
      <c r="L382" s="14">
        <v>50000</v>
      </c>
      <c r="M382" s="14">
        <v>25000</v>
      </c>
      <c r="N382" s="2">
        <f t="shared" si="25"/>
        <v>125000</v>
      </c>
      <c r="O382" s="116"/>
    </row>
    <row r="383" spans="1:21" s="117" customFormat="1" ht="49.5">
      <c r="A383" s="70" t="s">
        <v>452</v>
      </c>
      <c r="B383" s="113" t="s">
        <v>473</v>
      </c>
      <c r="C383" s="114" t="s">
        <v>478</v>
      </c>
      <c r="D383" s="115" t="s">
        <v>134</v>
      </c>
      <c r="E383" s="67" t="s">
        <v>17</v>
      </c>
      <c r="F383" s="67" t="s">
        <v>95</v>
      </c>
      <c r="G383" s="115" t="s">
        <v>25</v>
      </c>
      <c r="H383" s="14">
        <v>0</v>
      </c>
      <c r="I383" s="14">
        <v>0</v>
      </c>
      <c r="J383" s="14">
        <v>0</v>
      </c>
      <c r="K383" s="14">
        <v>67000</v>
      </c>
      <c r="L383" s="14">
        <v>84000</v>
      </c>
      <c r="M383" s="14">
        <v>55000</v>
      </c>
      <c r="N383" s="2">
        <f t="shared" si="25"/>
        <v>206000</v>
      </c>
      <c r="O383" s="116"/>
    </row>
    <row r="384" spans="1:21" s="117" customFormat="1" ht="82.5">
      <c r="A384" s="70" t="s">
        <v>452</v>
      </c>
      <c r="B384" s="113" t="s">
        <v>473</v>
      </c>
      <c r="C384" s="114" t="s">
        <v>479</v>
      </c>
      <c r="D384" s="115" t="s">
        <v>195</v>
      </c>
      <c r="E384" s="67" t="s">
        <v>17</v>
      </c>
      <c r="F384" s="67" t="s">
        <v>95</v>
      </c>
      <c r="G384" s="115" t="s">
        <v>25</v>
      </c>
      <c r="H384" s="14">
        <v>0</v>
      </c>
      <c r="I384" s="14">
        <v>0</v>
      </c>
      <c r="J384" s="14">
        <v>0</v>
      </c>
      <c r="K384" s="14">
        <v>50000</v>
      </c>
      <c r="L384" s="14">
        <v>30000</v>
      </c>
      <c r="M384" s="14">
        <v>25000</v>
      </c>
      <c r="N384" s="2">
        <f t="shared" si="25"/>
        <v>105000</v>
      </c>
      <c r="O384" s="116"/>
    </row>
    <row r="385" spans="1:15" s="117" customFormat="1" ht="82.5">
      <c r="A385" s="70" t="s">
        <v>452</v>
      </c>
      <c r="B385" s="113" t="s">
        <v>473</v>
      </c>
      <c r="C385" s="114" t="s">
        <v>480</v>
      </c>
      <c r="D385" s="115" t="s">
        <v>195</v>
      </c>
      <c r="E385" s="67" t="s">
        <v>17</v>
      </c>
      <c r="F385" s="67" t="s">
        <v>95</v>
      </c>
      <c r="G385" s="115" t="s">
        <v>25</v>
      </c>
      <c r="H385" s="14">
        <v>0</v>
      </c>
      <c r="I385" s="14">
        <v>0</v>
      </c>
      <c r="J385" s="14">
        <v>0</v>
      </c>
      <c r="K385" s="14">
        <v>100000</v>
      </c>
      <c r="L385" s="14">
        <v>50000</v>
      </c>
      <c r="M385" s="14">
        <v>0</v>
      </c>
      <c r="N385" s="2">
        <f t="shared" si="25"/>
        <v>150000</v>
      </c>
      <c r="O385" s="116"/>
    </row>
    <row r="386" spans="1:15" s="117" customFormat="1" ht="66">
      <c r="A386" s="70" t="s">
        <v>452</v>
      </c>
      <c r="B386" s="113" t="s">
        <v>473</v>
      </c>
      <c r="C386" s="114" t="s">
        <v>481</v>
      </c>
      <c r="D386" s="115" t="s">
        <v>195</v>
      </c>
      <c r="E386" s="67" t="s">
        <v>17</v>
      </c>
      <c r="F386" s="67" t="s">
        <v>95</v>
      </c>
      <c r="G386" s="113" t="s">
        <v>25</v>
      </c>
      <c r="H386" s="14">
        <v>0</v>
      </c>
      <c r="I386" s="14">
        <v>0</v>
      </c>
      <c r="J386" s="14">
        <v>50000</v>
      </c>
      <c r="K386" s="14">
        <v>50000</v>
      </c>
      <c r="L386" s="14">
        <v>25000</v>
      </c>
      <c r="M386" s="14">
        <v>0</v>
      </c>
      <c r="N386" s="2">
        <f t="shared" si="25"/>
        <v>125000</v>
      </c>
      <c r="O386" s="116"/>
    </row>
    <row r="387" spans="1:15" s="117" customFormat="1" ht="49.5">
      <c r="A387" s="70" t="s">
        <v>452</v>
      </c>
      <c r="B387" s="113" t="s">
        <v>473</v>
      </c>
      <c r="C387" s="114" t="s">
        <v>482</v>
      </c>
      <c r="D387" s="115" t="s">
        <v>58</v>
      </c>
      <c r="E387" s="67" t="s">
        <v>17</v>
      </c>
      <c r="F387" s="67" t="s">
        <v>95</v>
      </c>
      <c r="G387" s="113" t="s">
        <v>21</v>
      </c>
      <c r="H387" s="14">
        <v>0</v>
      </c>
      <c r="I387" s="14">
        <v>20000</v>
      </c>
      <c r="J387" s="14">
        <v>0</v>
      </c>
      <c r="K387" s="14">
        <v>50000</v>
      </c>
      <c r="L387" s="14">
        <v>30000</v>
      </c>
      <c r="M387" s="14">
        <v>25000</v>
      </c>
      <c r="N387" s="2">
        <f t="shared" si="25"/>
        <v>125000</v>
      </c>
      <c r="O387" s="116"/>
    </row>
    <row r="388" spans="1:15" s="117" customFormat="1" ht="82.5">
      <c r="A388" s="70" t="s">
        <v>452</v>
      </c>
      <c r="B388" s="113" t="s">
        <v>473</v>
      </c>
      <c r="C388" s="114" t="s">
        <v>483</v>
      </c>
      <c r="D388" s="115" t="s">
        <v>58</v>
      </c>
      <c r="E388" s="67" t="s">
        <v>17</v>
      </c>
      <c r="F388" s="67" t="s">
        <v>95</v>
      </c>
      <c r="G388" s="115" t="s">
        <v>25</v>
      </c>
      <c r="H388" s="14">
        <v>0</v>
      </c>
      <c r="I388" s="14">
        <v>0</v>
      </c>
      <c r="J388" s="14">
        <v>0</v>
      </c>
      <c r="K388" s="14">
        <v>50000</v>
      </c>
      <c r="L388" s="14">
        <v>40000</v>
      </c>
      <c r="M388" s="14">
        <v>20000</v>
      </c>
      <c r="N388" s="2">
        <f t="shared" ref="N388:N451" si="28">SUM(H388:M388)</f>
        <v>110000</v>
      </c>
      <c r="O388" s="116"/>
    </row>
    <row r="389" spans="1:15" s="117" customFormat="1">
      <c r="A389" s="70" t="s">
        <v>452</v>
      </c>
      <c r="B389" s="113" t="s">
        <v>473</v>
      </c>
      <c r="C389" s="114" t="s">
        <v>484</v>
      </c>
      <c r="D389" s="115" t="s">
        <v>134</v>
      </c>
      <c r="E389" s="67" t="s">
        <v>17</v>
      </c>
      <c r="F389" s="67" t="s">
        <v>95</v>
      </c>
      <c r="G389" s="115" t="s">
        <v>21</v>
      </c>
      <c r="H389" s="14"/>
      <c r="I389" s="14">
        <v>405000</v>
      </c>
      <c r="J389" s="14">
        <v>4157049</v>
      </c>
      <c r="K389" s="14">
        <v>5889442</v>
      </c>
      <c r="L389" s="14">
        <v>4703825</v>
      </c>
      <c r="M389" s="14">
        <v>1064145</v>
      </c>
      <c r="N389" s="2">
        <f t="shared" si="28"/>
        <v>16219461</v>
      </c>
      <c r="O389" s="116"/>
    </row>
    <row r="390" spans="1:15" s="117" customFormat="1" ht="33">
      <c r="A390" s="70" t="s">
        <v>452</v>
      </c>
      <c r="B390" s="113" t="s">
        <v>473</v>
      </c>
      <c r="C390" s="114" t="s">
        <v>485</v>
      </c>
      <c r="D390" s="115" t="s">
        <v>55</v>
      </c>
      <c r="E390" s="67" t="s">
        <v>17</v>
      </c>
      <c r="F390" s="67" t="s">
        <v>95</v>
      </c>
      <c r="G390" s="115" t="s">
        <v>25</v>
      </c>
      <c r="H390" s="14"/>
      <c r="I390" s="14"/>
      <c r="J390" s="14">
        <v>64000</v>
      </c>
      <c r="K390" s="14">
        <v>63100</v>
      </c>
      <c r="L390" s="14"/>
      <c r="M390" s="14"/>
      <c r="N390" s="2">
        <f t="shared" si="28"/>
        <v>127100</v>
      </c>
      <c r="O390" s="116"/>
    </row>
    <row r="391" spans="1:15" s="117" customFormat="1" ht="33">
      <c r="A391" s="70" t="s">
        <v>452</v>
      </c>
      <c r="B391" s="113" t="s">
        <v>473</v>
      </c>
      <c r="C391" s="114" t="s">
        <v>486</v>
      </c>
      <c r="D391" s="115" t="s">
        <v>24</v>
      </c>
      <c r="E391" s="67" t="s">
        <v>17</v>
      </c>
      <c r="F391" s="67" t="s">
        <v>95</v>
      </c>
      <c r="G391" s="115" t="s">
        <v>25</v>
      </c>
      <c r="H391" s="14"/>
      <c r="I391" s="14"/>
      <c r="J391" s="14">
        <v>334000</v>
      </c>
      <c r="K391" s="14">
        <v>147500</v>
      </c>
      <c r="L391" s="14"/>
      <c r="M391" s="14"/>
      <c r="N391" s="2">
        <f t="shared" si="28"/>
        <v>481500</v>
      </c>
      <c r="O391" s="116"/>
    </row>
    <row r="392" spans="1:15" s="117" customFormat="1">
      <c r="A392" s="70" t="s">
        <v>452</v>
      </c>
      <c r="B392" s="113" t="s">
        <v>473</v>
      </c>
      <c r="C392" s="114" t="s">
        <v>487</v>
      </c>
      <c r="D392" s="115" t="s">
        <v>55</v>
      </c>
      <c r="E392" s="67" t="s">
        <v>17</v>
      </c>
      <c r="F392" s="67" t="s">
        <v>95</v>
      </c>
      <c r="G392" s="115" t="s">
        <v>25</v>
      </c>
      <c r="H392" s="14"/>
      <c r="I392" s="14"/>
      <c r="J392" s="14">
        <v>335000</v>
      </c>
      <c r="K392" s="14">
        <v>320000</v>
      </c>
      <c r="L392" s="14"/>
      <c r="M392" s="14"/>
      <c r="N392" s="2">
        <f t="shared" si="28"/>
        <v>655000</v>
      </c>
      <c r="O392" s="116"/>
    </row>
    <row r="393" spans="1:15" s="117" customFormat="1" ht="33">
      <c r="A393" s="70" t="s">
        <v>452</v>
      </c>
      <c r="B393" s="113" t="s">
        <v>473</v>
      </c>
      <c r="C393" s="114" t="s">
        <v>488</v>
      </c>
      <c r="D393" s="115" t="s">
        <v>134</v>
      </c>
      <c r="E393" s="67" t="s">
        <v>17</v>
      </c>
      <c r="F393" s="67" t="s">
        <v>95</v>
      </c>
      <c r="G393" s="115" t="s">
        <v>21</v>
      </c>
      <c r="H393" s="14"/>
      <c r="I393" s="14">
        <v>3000000</v>
      </c>
      <c r="J393" s="14"/>
      <c r="K393" s="14"/>
      <c r="L393" s="14"/>
      <c r="M393" s="14"/>
      <c r="N393" s="2">
        <f t="shared" si="28"/>
        <v>3000000</v>
      </c>
      <c r="O393" s="116"/>
    </row>
    <row r="394" spans="1:15" s="117" customFormat="1" ht="33">
      <c r="A394" s="70" t="s">
        <v>452</v>
      </c>
      <c r="B394" s="113" t="s">
        <v>473</v>
      </c>
      <c r="C394" s="114" t="s">
        <v>489</v>
      </c>
      <c r="D394" s="115" t="s">
        <v>134</v>
      </c>
      <c r="E394" s="67" t="s">
        <v>17</v>
      </c>
      <c r="F394" s="67" t="s">
        <v>95</v>
      </c>
      <c r="G394" s="115" t="s">
        <v>25</v>
      </c>
      <c r="H394" s="14"/>
      <c r="I394" s="14"/>
      <c r="J394" s="14">
        <v>280000</v>
      </c>
      <c r="K394" s="14">
        <v>111500</v>
      </c>
      <c r="L394" s="14">
        <v>80000</v>
      </c>
      <c r="M394" s="14"/>
      <c r="N394" s="2">
        <f t="shared" si="28"/>
        <v>471500</v>
      </c>
      <c r="O394" s="116"/>
    </row>
    <row r="395" spans="1:15" s="117" customFormat="1" ht="33">
      <c r="A395" s="70" t="s">
        <v>452</v>
      </c>
      <c r="B395" s="113" t="s">
        <v>473</v>
      </c>
      <c r="C395" s="114" t="s">
        <v>490</v>
      </c>
      <c r="D395" s="115" t="s">
        <v>134</v>
      </c>
      <c r="E395" s="67" t="s">
        <v>17</v>
      </c>
      <c r="F395" s="67" t="s">
        <v>95</v>
      </c>
      <c r="G395" s="115" t="s">
        <v>25</v>
      </c>
      <c r="H395" s="14"/>
      <c r="I395" s="14"/>
      <c r="J395" s="14">
        <v>250000</v>
      </c>
      <c r="K395" s="14"/>
      <c r="L395" s="14"/>
      <c r="M395" s="14"/>
      <c r="N395" s="2">
        <f t="shared" si="28"/>
        <v>250000</v>
      </c>
      <c r="O395" s="116"/>
    </row>
    <row r="396" spans="1:15" s="117" customFormat="1" ht="33">
      <c r="A396" s="70" t="s">
        <v>452</v>
      </c>
      <c r="B396" s="113" t="s">
        <v>473</v>
      </c>
      <c r="C396" s="114" t="s">
        <v>491</v>
      </c>
      <c r="D396" s="115" t="s">
        <v>134</v>
      </c>
      <c r="E396" s="67" t="s">
        <v>17</v>
      </c>
      <c r="F396" s="67" t="s">
        <v>95</v>
      </c>
      <c r="G396" s="115" t="s">
        <v>25</v>
      </c>
      <c r="H396" s="14"/>
      <c r="I396" s="14"/>
      <c r="J396" s="14">
        <v>79000</v>
      </c>
      <c r="K396" s="14">
        <v>356000</v>
      </c>
      <c r="L396" s="14">
        <v>152000</v>
      </c>
      <c r="M396" s="14"/>
      <c r="N396" s="2">
        <f t="shared" si="28"/>
        <v>587000</v>
      </c>
      <c r="O396" s="116"/>
    </row>
    <row r="397" spans="1:15" s="117" customFormat="1" ht="33">
      <c r="A397" s="70" t="s">
        <v>452</v>
      </c>
      <c r="B397" s="113" t="s">
        <v>473</v>
      </c>
      <c r="C397" s="114" t="s">
        <v>492</v>
      </c>
      <c r="D397" s="115" t="s">
        <v>55</v>
      </c>
      <c r="E397" s="67" t="s">
        <v>17</v>
      </c>
      <c r="F397" s="67" t="s">
        <v>95</v>
      </c>
      <c r="G397" s="115" t="s">
        <v>25</v>
      </c>
      <c r="H397" s="14"/>
      <c r="I397" s="14"/>
      <c r="J397" s="14">
        <v>32000</v>
      </c>
      <c r="K397" s="14">
        <v>100000</v>
      </c>
      <c r="L397" s="14"/>
      <c r="M397" s="14"/>
      <c r="N397" s="2">
        <f t="shared" si="28"/>
        <v>132000</v>
      </c>
      <c r="O397" s="116"/>
    </row>
    <row r="398" spans="1:15" s="117" customFormat="1" ht="33">
      <c r="A398" s="70" t="s">
        <v>452</v>
      </c>
      <c r="B398" s="113" t="s">
        <v>473</v>
      </c>
      <c r="C398" s="114" t="s">
        <v>493</v>
      </c>
      <c r="D398" s="115" t="s">
        <v>195</v>
      </c>
      <c r="E398" s="67" t="s">
        <v>17</v>
      </c>
      <c r="F398" s="67" t="s">
        <v>95</v>
      </c>
      <c r="G398" s="115" t="s">
        <v>25</v>
      </c>
      <c r="H398" s="14"/>
      <c r="I398" s="14"/>
      <c r="J398" s="14">
        <v>572765</v>
      </c>
      <c r="K398" s="14">
        <v>431929</v>
      </c>
      <c r="L398" s="14">
        <v>260000</v>
      </c>
      <c r="M398" s="14">
        <v>120000</v>
      </c>
      <c r="N398" s="2">
        <f t="shared" si="28"/>
        <v>1384694</v>
      </c>
      <c r="O398" s="116"/>
    </row>
    <row r="399" spans="1:15" s="117" customFormat="1">
      <c r="A399" s="70" t="s">
        <v>452</v>
      </c>
      <c r="B399" s="113" t="s">
        <v>473</v>
      </c>
      <c r="C399" s="114" t="s">
        <v>494</v>
      </c>
      <c r="D399" s="115" t="s">
        <v>58</v>
      </c>
      <c r="E399" s="67" t="s">
        <v>17</v>
      </c>
      <c r="F399" s="67" t="s">
        <v>95</v>
      </c>
      <c r="G399" s="115" t="s">
        <v>25</v>
      </c>
      <c r="H399" s="14"/>
      <c r="I399" s="14"/>
      <c r="J399" s="14">
        <v>75000</v>
      </c>
      <c r="K399" s="14">
        <v>132000</v>
      </c>
      <c r="L399" s="14">
        <v>267000</v>
      </c>
      <c r="M399" s="14">
        <v>215000</v>
      </c>
      <c r="N399" s="2">
        <f t="shared" si="28"/>
        <v>689000</v>
      </c>
      <c r="O399" s="116"/>
    </row>
    <row r="400" spans="1:15" s="117" customFormat="1" ht="66">
      <c r="A400" s="70" t="s">
        <v>452</v>
      </c>
      <c r="B400" s="113" t="s">
        <v>473</v>
      </c>
      <c r="C400" s="114" t="s">
        <v>495</v>
      </c>
      <c r="D400" s="115" t="s">
        <v>24</v>
      </c>
      <c r="E400" s="67" t="s">
        <v>17</v>
      </c>
      <c r="F400" s="67" t="s">
        <v>95</v>
      </c>
      <c r="G400" s="115" t="s">
        <v>25</v>
      </c>
      <c r="H400" s="14"/>
      <c r="I400" s="14"/>
      <c r="J400" s="14">
        <v>52000</v>
      </c>
      <c r="K400" s="14"/>
      <c r="L400" s="14"/>
      <c r="M400" s="14"/>
      <c r="N400" s="2">
        <f t="shared" si="28"/>
        <v>52000</v>
      </c>
      <c r="O400" s="116"/>
    </row>
    <row r="401" spans="1:15" s="117" customFormat="1" ht="66">
      <c r="A401" s="70" t="s">
        <v>452</v>
      </c>
      <c r="B401" s="113" t="s">
        <v>473</v>
      </c>
      <c r="C401" s="114" t="s">
        <v>496</v>
      </c>
      <c r="D401" s="57" t="s">
        <v>134</v>
      </c>
      <c r="E401" s="67" t="s">
        <v>17</v>
      </c>
      <c r="F401" s="67" t="s">
        <v>95</v>
      </c>
      <c r="G401" s="115" t="s">
        <v>25</v>
      </c>
      <c r="H401" s="14"/>
      <c r="I401" s="14"/>
      <c r="J401" s="14"/>
      <c r="K401" s="14">
        <v>37000</v>
      </c>
      <c r="L401" s="14"/>
      <c r="M401" s="14"/>
      <c r="N401" s="2">
        <f t="shared" si="28"/>
        <v>37000</v>
      </c>
      <c r="O401" s="116"/>
    </row>
    <row r="402" spans="1:15" s="117" customFormat="1" ht="66">
      <c r="A402" s="70" t="s">
        <v>452</v>
      </c>
      <c r="B402" s="113" t="s">
        <v>473</v>
      </c>
      <c r="C402" s="114" t="s">
        <v>497</v>
      </c>
      <c r="D402" s="115" t="s">
        <v>195</v>
      </c>
      <c r="E402" s="67" t="s">
        <v>17</v>
      </c>
      <c r="F402" s="67" t="s">
        <v>95</v>
      </c>
      <c r="G402" s="115" t="s">
        <v>25</v>
      </c>
      <c r="H402" s="14"/>
      <c r="I402" s="14"/>
      <c r="J402" s="14"/>
      <c r="K402" s="14"/>
      <c r="L402" s="14">
        <v>37000</v>
      </c>
      <c r="M402" s="14"/>
      <c r="N402" s="2">
        <f t="shared" si="28"/>
        <v>37000</v>
      </c>
      <c r="O402" s="116"/>
    </row>
    <row r="403" spans="1:15" s="117" customFormat="1" ht="49.5">
      <c r="A403" s="70" t="s">
        <v>452</v>
      </c>
      <c r="B403" s="113" t="s">
        <v>473</v>
      </c>
      <c r="C403" s="114" t="s">
        <v>498</v>
      </c>
      <c r="D403" s="115" t="s">
        <v>58</v>
      </c>
      <c r="E403" s="67" t="s">
        <v>17</v>
      </c>
      <c r="F403" s="67" t="s">
        <v>95</v>
      </c>
      <c r="G403" s="115" t="s">
        <v>25</v>
      </c>
      <c r="H403" s="14"/>
      <c r="I403" s="14"/>
      <c r="J403" s="14">
        <v>7500</v>
      </c>
      <c r="K403" s="14"/>
      <c r="L403" s="14"/>
      <c r="M403" s="14"/>
      <c r="N403" s="2">
        <f t="shared" si="28"/>
        <v>7500</v>
      </c>
      <c r="O403" s="116"/>
    </row>
    <row r="404" spans="1:15" s="117" customFormat="1" ht="49.5">
      <c r="A404" s="70" t="s">
        <v>452</v>
      </c>
      <c r="B404" s="113" t="s">
        <v>473</v>
      </c>
      <c r="C404" s="114" t="s">
        <v>499</v>
      </c>
      <c r="D404" s="115" t="s">
        <v>195</v>
      </c>
      <c r="E404" s="67" t="s">
        <v>17</v>
      </c>
      <c r="F404" s="67" t="s">
        <v>95</v>
      </c>
      <c r="G404" s="115" t="s">
        <v>25</v>
      </c>
      <c r="H404" s="14"/>
      <c r="I404" s="14"/>
      <c r="J404" s="14">
        <v>7500</v>
      </c>
      <c r="K404" s="14"/>
      <c r="L404" s="14"/>
      <c r="M404" s="14"/>
      <c r="N404" s="2">
        <f t="shared" si="28"/>
        <v>7500</v>
      </c>
      <c r="O404" s="116"/>
    </row>
    <row r="405" spans="1:15" s="121" customFormat="1">
      <c r="A405" s="70" t="s">
        <v>452</v>
      </c>
      <c r="B405" s="83" t="s">
        <v>500</v>
      </c>
      <c r="C405" s="118" t="s">
        <v>501</v>
      </c>
      <c r="D405" s="119" t="s">
        <v>16</v>
      </c>
      <c r="E405" s="119" t="s">
        <v>17</v>
      </c>
      <c r="F405" s="67" t="s">
        <v>95</v>
      </c>
      <c r="G405" s="119" t="s">
        <v>19</v>
      </c>
      <c r="H405" s="15">
        <v>2178550</v>
      </c>
      <c r="I405" s="15">
        <v>5461993</v>
      </c>
      <c r="J405" s="1">
        <v>785848</v>
      </c>
      <c r="K405" s="15">
        <v>731614</v>
      </c>
      <c r="L405" s="15">
        <v>424008</v>
      </c>
      <c r="M405" s="15">
        <v>595802</v>
      </c>
      <c r="N405" s="2">
        <f t="shared" si="28"/>
        <v>10177815</v>
      </c>
      <c r="O405" s="120"/>
    </row>
    <row r="406" spans="1:15" s="121" customFormat="1" ht="49.5">
      <c r="A406" s="70" t="s">
        <v>452</v>
      </c>
      <c r="B406" s="83" t="s">
        <v>500</v>
      </c>
      <c r="C406" s="118" t="s">
        <v>502</v>
      </c>
      <c r="D406" s="119" t="s">
        <v>16</v>
      </c>
      <c r="E406" s="119" t="s">
        <v>17</v>
      </c>
      <c r="F406" s="67" t="s">
        <v>95</v>
      </c>
      <c r="G406" s="119" t="s">
        <v>19</v>
      </c>
      <c r="H406" s="15">
        <v>723334</v>
      </c>
      <c r="I406" s="15">
        <v>9393984</v>
      </c>
      <c r="J406" s="1">
        <v>668259</v>
      </c>
      <c r="K406" s="15">
        <v>310939</v>
      </c>
      <c r="L406" s="15">
        <v>211135</v>
      </c>
      <c r="M406" s="15">
        <v>193233</v>
      </c>
      <c r="N406" s="2">
        <f t="shared" si="28"/>
        <v>11500884</v>
      </c>
      <c r="O406" s="120"/>
    </row>
    <row r="407" spans="1:15" s="121" customFormat="1" ht="66">
      <c r="A407" s="70" t="s">
        <v>452</v>
      </c>
      <c r="B407" s="83" t="s">
        <v>500</v>
      </c>
      <c r="C407" s="118" t="s">
        <v>503</v>
      </c>
      <c r="D407" s="119" t="s">
        <v>468</v>
      </c>
      <c r="E407" s="119" t="s">
        <v>17</v>
      </c>
      <c r="F407" s="67" t="s">
        <v>95</v>
      </c>
      <c r="G407" s="119" t="s">
        <v>19</v>
      </c>
      <c r="H407" s="15">
        <v>1410574</v>
      </c>
      <c r="I407" s="15">
        <v>906121</v>
      </c>
      <c r="J407" s="1">
        <v>253704</v>
      </c>
      <c r="K407" s="15">
        <v>12346</v>
      </c>
      <c r="L407" s="15">
        <v>210621</v>
      </c>
      <c r="M407" s="15">
        <v>110000</v>
      </c>
      <c r="N407" s="2">
        <f t="shared" si="28"/>
        <v>2903366</v>
      </c>
      <c r="O407" s="120"/>
    </row>
    <row r="408" spans="1:15" s="121" customFormat="1" ht="49.5">
      <c r="A408" s="70" t="s">
        <v>452</v>
      </c>
      <c r="B408" s="83" t="s">
        <v>500</v>
      </c>
      <c r="C408" s="118" t="s">
        <v>504</v>
      </c>
      <c r="D408" s="119" t="s">
        <v>16</v>
      </c>
      <c r="E408" s="119" t="s">
        <v>17</v>
      </c>
      <c r="F408" s="67" t="s">
        <v>95</v>
      </c>
      <c r="G408" s="119" t="s">
        <v>19</v>
      </c>
      <c r="H408" s="15">
        <v>149811</v>
      </c>
      <c r="I408" s="15">
        <v>347279</v>
      </c>
      <c r="J408" s="1">
        <v>182714</v>
      </c>
      <c r="K408" s="15">
        <v>274597</v>
      </c>
      <c r="L408" s="15">
        <v>135468</v>
      </c>
      <c r="M408" s="15">
        <v>218622</v>
      </c>
      <c r="N408" s="2">
        <f t="shared" si="28"/>
        <v>1308491</v>
      </c>
      <c r="O408" s="120"/>
    </row>
    <row r="409" spans="1:15" s="121" customFormat="1">
      <c r="A409" s="70" t="s">
        <v>452</v>
      </c>
      <c r="B409" s="83" t="s">
        <v>500</v>
      </c>
      <c r="C409" s="118" t="s">
        <v>505</v>
      </c>
      <c r="D409" s="119" t="s">
        <v>16</v>
      </c>
      <c r="E409" s="119" t="s">
        <v>17</v>
      </c>
      <c r="F409" s="67" t="s">
        <v>95</v>
      </c>
      <c r="G409" s="119" t="s">
        <v>19</v>
      </c>
      <c r="H409" s="15">
        <v>1988575</v>
      </c>
      <c r="I409" s="15">
        <v>1005847</v>
      </c>
      <c r="J409" s="1">
        <v>4133213</v>
      </c>
      <c r="K409" s="15">
        <v>3151661</v>
      </c>
      <c r="L409" s="15">
        <v>2637061</v>
      </c>
      <c r="M409" s="15">
        <v>2746714</v>
      </c>
      <c r="N409" s="2">
        <f t="shared" si="28"/>
        <v>15663071</v>
      </c>
      <c r="O409" s="120"/>
    </row>
    <row r="410" spans="1:15" s="121" customFormat="1" ht="33">
      <c r="A410" s="70" t="s">
        <v>452</v>
      </c>
      <c r="B410" s="83" t="s">
        <v>500</v>
      </c>
      <c r="C410" s="118" t="s">
        <v>506</v>
      </c>
      <c r="D410" s="119" t="s">
        <v>16</v>
      </c>
      <c r="E410" s="119" t="s">
        <v>17</v>
      </c>
      <c r="F410" s="67" t="s">
        <v>95</v>
      </c>
      <c r="G410" s="119" t="s">
        <v>19</v>
      </c>
      <c r="H410" s="15">
        <v>195000</v>
      </c>
      <c r="I410" s="15">
        <v>135000</v>
      </c>
      <c r="J410" s="1">
        <v>1571353.0710481911</v>
      </c>
      <c r="K410" s="15">
        <v>1908666.739517102</v>
      </c>
      <c r="L410" s="15">
        <v>2139654.0458886558</v>
      </c>
      <c r="M410" s="15">
        <v>1187895</v>
      </c>
      <c r="N410" s="2">
        <f t="shared" si="28"/>
        <v>7137568.8564539487</v>
      </c>
      <c r="O410" s="120"/>
    </row>
    <row r="411" spans="1:15" s="121" customFormat="1" ht="33">
      <c r="A411" s="70" t="s">
        <v>452</v>
      </c>
      <c r="B411" s="83" t="s">
        <v>500</v>
      </c>
      <c r="C411" s="118" t="s">
        <v>507</v>
      </c>
      <c r="D411" s="119" t="s">
        <v>16</v>
      </c>
      <c r="E411" s="119" t="s">
        <v>17</v>
      </c>
      <c r="F411" s="67" t="s">
        <v>95</v>
      </c>
      <c r="G411" s="119" t="s">
        <v>19</v>
      </c>
      <c r="H411" s="15">
        <v>1858000</v>
      </c>
      <c r="I411" s="15">
        <v>863000</v>
      </c>
      <c r="J411" s="1">
        <v>2029506.764740923</v>
      </c>
      <c r="K411" s="15">
        <v>1964249.3313498169</v>
      </c>
      <c r="L411" s="15">
        <v>2539407.8172491551</v>
      </c>
      <c r="M411" s="15">
        <v>1722238.5573676401</v>
      </c>
      <c r="N411" s="2">
        <f t="shared" si="28"/>
        <v>10976402.470707536</v>
      </c>
      <c r="O411" s="120"/>
    </row>
    <row r="412" spans="1:15" s="121" customFormat="1" ht="33">
      <c r="A412" s="70" t="s">
        <v>452</v>
      </c>
      <c r="B412" s="83" t="s">
        <v>500</v>
      </c>
      <c r="C412" s="118" t="s">
        <v>508</v>
      </c>
      <c r="D412" s="119" t="s">
        <v>134</v>
      </c>
      <c r="E412" s="119" t="s">
        <v>17</v>
      </c>
      <c r="F412" s="67" t="s">
        <v>95</v>
      </c>
      <c r="G412" s="119" t="s">
        <v>25</v>
      </c>
      <c r="H412" s="15"/>
      <c r="I412" s="15"/>
      <c r="J412" s="1">
        <v>1500000</v>
      </c>
      <c r="K412" s="15">
        <v>1750000</v>
      </c>
      <c r="L412" s="15">
        <v>1500000</v>
      </c>
      <c r="M412" s="15">
        <v>1500000</v>
      </c>
      <c r="N412" s="2">
        <f t="shared" si="28"/>
        <v>6250000</v>
      </c>
      <c r="O412" s="120"/>
    </row>
    <row r="413" spans="1:15" s="121" customFormat="1" ht="49.5">
      <c r="A413" s="70" t="s">
        <v>452</v>
      </c>
      <c r="B413" s="83" t="s">
        <v>500</v>
      </c>
      <c r="C413" s="118" t="s">
        <v>509</v>
      </c>
      <c r="D413" s="119" t="s">
        <v>510</v>
      </c>
      <c r="E413" s="119" t="s">
        <v>17</v>
      </c>
      <c r="F413" s="67" t="s">
        <v>95</v>
      </c>
      <c r="G413" s="119" t="s">
        <v>19</v>
      </c>
      <c r="H413" s="15">
        <v>0</v>
      </c>
      <c r="I413" s="15">
        <v>4525</v>
      </c>
      <c r="J413" s="1"/>
      <c r="K413" s="15"/>
      <c r="L413" s="15">
        <v>1418</v>
      </c>
      <c r="M413" s="15"/>
      <c r="N413" s="2">
        <f t="shared" si="28"/>
        <v>5943</v>
      </c>
      <c r="O413" s="120"/>
    </row>
    <row r="414" spans="1:15" s="121" customFormat="1" ht="49.5">
      <c r="A414" s="70" t="s">
        <v>452</v>
      </c>
      <c r="B414" s="83" t="s">
        <v>500</v>
      </c>
      <c r="C414" s="118" t="s">
        <v>511</v>
      </c>
      <c r="D414" s="119" t="s">
        <v>512</v>
      </c>
      <c r="E414" s="119" t="s">
        <v>17</v>
      </c>
      <c r="F414" s="67" t="s">
        <v>95</v>
      </c>
      <c r="G414" s="119" t="s">
        <v>19</v>
      </c>
      <c r="H414" s="15">
        <v>187916</v>
      </c>
      <c r="I414" s="15">
        <v>15181</v>
      </c>
      <c r="J414" s="1">
        <v>370640</v>
      </c>
      <c r="K414" s="15">
        <v>1540</v>
      </c>
      <c r="L414" s="15">
        <v>1540</v>
      </c>
      <c r="M414" s="15">
        <v>1540</v>
      </c>
      <c r="N414" s="2">
        <f t="shared" si="28"/>
        <v>578357</v>
      </c>
      <c r="O414" s="120"/>
    </row>
    <row r="415" spans="1:15" s="121" customFormat="1" ht="66">
      <c r="A415" s="70" t="s">
        <v>452</v>
      </c>
      <c r="B415" s="83" t="s">
        <v>500</v>
      </c>
      <c r="C415" s="118" t="s">
        <v>513</v>
      </c>
      <c r="D415" s="119" t="s">
        <v>468</v>
      </c>
      <c r="E415" s="119" t="s">
        <v>17</v>
      </c>
      <c r="F415" s="67" t="s">
        <v>95</v>
      </c>
      <c r="G415" s="119" t="s">
        <v>19</v>
      </c>
      <c r="H415" s="15">
        <v>568840</v>
      </c>
      <c r="I415" s="15">
        <v>147000</v>
      </c>
      <c r="J415" s="1">
        <v>149000</v>
      </c>
      <c r="K415" s="15">
        <v>65000</v>
      </c>
      <c r="L415" s="15">
        <v>73600</v>
      </c>
      <c r="M415" s="15">
        <v>186000</v>
      </c>
      <c r="N415" s="2">
        <f t="shared" si="28"/>
        <v>1189440</v>
      </c>
      <c r="O415" s="120"/>
    </row>
    <row r="416" spans="1:15" s="121" customFormat="1" ht="33">
      <c r="A416" s="70" t="s">
        <v>452</v>
      </c>
      <c r="B416" s="83" t="s">
        <v>500</v>
      </c>
      <c r="C416" s="118" t="s">
        <v>514</v>
      </c>
      <c r="D416" s="119" t="s">
        <v>16</v>
      </c>
      <c r="E416" s="119" t="s">
        <v>17</v>
      </c>
      <c r="F416" s="67" t="s">
        <v>95</v>
      </c>
      <c r="G416" s="119" t="s">
        <v>19</v>
      </c>
      <c r="H416" s="15">
        <v>239700</v>
      </c>
      <c r="I416" s="15">
        <v>234500</v>
      </c>
      <c r="J416" s="1">
        <v>467065</v>
      </c>
      <c r="K416" s="15">
        <v>155500</v>
      </c>
      <c r="L416" s="15">
        <v>141500</v>
      </c>
      <c r="M416" s="15">
        <v>179500</v>
      </c>
      <c r="N416" s="2">
        <f t="shared" si="28"/>
        <v>1417765</v>
      </c>
      <c r="O416" s="120"/>
    </row>
    <row r="417" spans="1:15" s="121" customFormat="1" ht="49.5">
      <c r="A417" s="70" t="s">
        <v>452</v>
      </c>
      <c r="B417" s="83" t="s">
        <v>500</v>
      </c>
      <c r="C417" s="118" t="s">
        <v>515</v>
      </c>
      <c r="D417" s="119" t="s">
        <v>512</v>
      </c>
      <c r="E417" s="119" t="s">
        <v>17</v>
      </c>
      <c r="F417" s="67" t="s">
        <v>95</v>
      </c>
      <c r="G417" s="119" t="s">
        <v>19</v>
      </c>
      <c r="H417" s="15">
        <v>49000</v>
      </c>
      <c r="I417" s="15">
        <v>19200</v>
      </c>
      <c r="J417" s="1">
        <v>15000</v>
      </c>
      <c r="K417" s="15">
        <v>0</v>
      </c>
      <c r="L417" s="15">
        <v>24000</v>
      </c>
      <c r="M417" s="15">
        <v>196000</v>
      </c>
      <c r="N417" s="2">
        <f t="shared" si="28"/>
        <v>303200</v>
      </c>
      <c r="O417" s="120"/>
    </row>
    <row r="418" spans="1:15" s="121" customFormat="1" ht="33">
      <c r="A418" s="70" t="s">
        <v>452</v>
      </c>
      <c r="B418" s="83" t="s">
        <v>500</v>
      </c>
      <c r="C418" s="118" t="s">
        <v>516</v>
      </c>
      <c r="D418" s="119" t="s">
        <v>16</v>
      </c>
      <c r="E418" s="119" t="s">
        <v>17</v>
      </c>
      <c r="F418" s="67" t="s">
        <v>95</v>
      </c>
      <c r="G418" s="119" t="s">
        <v>19</v>
      </c>
      <c r="H418" s="15">
        <v>1364545</v>
      </c>
      <c r="I418" s="15">
        <v>953400</v>
      </c>
      <c r="J418" s="1">
        <v>2237002</v>
      </c>
      <c r="K418" s="15">
        <v>2614430</v>
      </c>
      <c r="L418" s="15">
        <v>2537503</v>
      </c>
      <c r="M418" s="15">
        <v>2810650</v>
      </c>
      <c r="N418" s="2">
        <f t="shared" si="28"/>
        <v>12517530</v>
      </c>
      <c r="O418" s="120"/>
    </row>
    <row r="419" spans="1:15" s="121" customFormat="1" ht="66">
      <c r="A419" s="70" t="s">
        <v>452</v>
      </c>
      <c r="B419" s="83" t="s">
        <v>500</v>
      </c>
      <c r="C419" s="118" t="s">
        <v>517</v>
      </c>
      <c r="D419" s="119" t="s">
        <v>468</v>
      </c>
      <c r="E419" s="119" t="s">
        <v>17</v>
      </c>
      <c r="F419" s="67" t="s">
        <v>95</v>
      </c>
      <c r="G419" s="119" t="s">
        <v>19</v>
      </c>
      <c r="H419" s="15">
        <v>124500</v>
      </c>
      <c r="I419" s="15">
        <v>20000</v>
      </c>
      <c r="J419" s="1">
        <v>414000</v>
      </c>
      <c r="K419" s="15">
        <v>400500</v>
      </c>
      <c r="L419" s="15">
        <v>25000</v>
      </c>
      <c r="M419" s="15">
        <v>0</v>
      </c>
      <c r="N419" s="2">
        <f t="shared" si="28"/>
        <v>984000</v>
      </c>
      <c r="O419" s="120"/>
    </row>
    <row r="420" spans="1:15" s="121" customFormat="1" ht="49.5">
      <c r="A420" s="70" t="s">
        <v>452</v>
      </c>
      <c r="B420" s="83" t="s">
        <v>500</v>
      </c>
      <c r="C420" s="118" t="s">
        <v>518</v>
      </c>
      <c r="D420" s="119" t="s">
        <v>16</v>
      </c>
      <c r="E420" s="119" t="s">
        <v>17</v>
      </c>
      <c r="F420" s="67" t="s">
        <v>95</v>
      </c>
      <c r="G420" s="119" t="s">
        <v>19</v>
      </c>
      <c r="H420" s="15">
        <v>4228568</v>
      </c>
      <c r="I420" s="15">
        <v>4781606</v>
      </c>
      <c r="J420" s="1">
        <v>3720000</v>
      </c>
      <c r="K420" s="15">
        <v>2645650</v>
      </c>
      <c r="L420" s="15">
        <v>2080000</v>
      </c>
      <c r="M420" s="15">
        <v>3110000</v>
      </c>
      <c r="N420" s="2">
        <f t="shared" si="28"/>
        <v>20565824</v>
      </c>
      <c r="O420" s="120"/>
    </row>
    <row r="421" spans="1:15" s="121" customFormat="1" ht="66">
      <c r="A421" s="70" t="s">
        <v>452</v>
      </c>
      <c r="B421" s="83" t="s">
        <v>500</v>
      </c>
      <c r="C421" s="118" t="s">
        <v>519</v>
      </c>
      <c r="D421" s="119" t="s">
        <v>16</v>
      </c>
      <c r="E421" s="119" t="s">
        <v>17</v>
      </c>
      <c r="F421" s="67" t="s">
        <v>95</v>
      </c>
      <c r="G421" s="119" t="s">
        <v>19</v>
      </c>
      <c r="H421" s="15">
        <v>1463263</v>
      </c>
      <c r="I421" s="15">
        <v>3223000</v>
      </c>
      <c r="J421" s="1">
        <v>4025000</v>
      </c>
      <c r="K421" s="15">
        <v>2620000</v>
      </c>
      <c r="L421" s="15">
        <v>2555000</v>
      </c>
      <c r="M421" s="15">
        <v>2142000</v>
      </c>
      <c r="N421" s="2">
        <f t="shared" si="28"/>
        <v>16028263</v>
      </c>
      <c r="O421" s="120"/>
    </row>
    <row r="422" spans="1:15" s="121" customFormat="1" ht="82.5">
      <c r="A422" s="70" t="s">
        <v>452</v>
      </c>
      <c r="B422" s="83" t="s">
        <v>500</v>
      </c>
      <c r="C422" s="118" t="s">
        <v>520</v>
      </c>
      <c r="D422" s="119" t="s">
        <v>521</v>
      </c>
      <c r="E422" s="119" t="s">
        <v>17</v>
      </c>
      <c r="F422" s="67" t="s">
        <v>95</v>
      </c>
      <c r="G422" s="119" t="s">
        <v>19</v>
      </c>
      <c r="H422" s="15">
        <v>149900</v>
      </c>
      <c r="I422" s="15">
        <v>209136</v>
      </c>
      <c r="J422" s="1">
        <v>462900</v>
      </c>
      <c r="K422" s="15">
        <v>402900</v>
      </c>
      <c r="L422" s="15">
        <v>402900</v>
      </c>
      <c r="M422" s="15">
        <v>318600</v>
      </c>
      <c r="N422" s="2">
        <f t="shared" si="28"/>
        <v>1946336</v>
      </c>
      <c r="O422" s="120"/>
    </row>
    <row r="423" spans="1:15" s="121" customFormat="1" ht="49.5">
      <c r="A423" s="70" t="s">
        <v>452</v>
      </c>
      <c r="B423" s="83" t="s">
        <v>500</v>
      </c>
      <c r="C423" s="118" t="s">
        <v>522</v>
      </c>
      <c r="D423" s="119" t="s">
        <v>510</v>
      </c>
      <c r="E423" s="119" t="s">
        <v>17</v>
      </c>
      <c r="F423" s="67" t="s">
        <v>95</v>
      </c>
      <c r="G423" s="119" t="s">
        <v>19</v>
      </c>
      <c r="H423" s="15">
        <v>0</v>
      </c>
      <c r="I423" s="15">
        <v>25000</v>
      </c>
      <c r="J423" s="1">
        <v>690000</v>
      </c>
      <c r="K423" s="15">
        <v>690000</v>
      </c>
      <c r="L423" s="15">
        <v>690000</v>
      </c>
      <c r="M423" s="15">
        <v>690000</v>
      </c>
      <c r="N423" s="2">
        <f t="shared" si="28"/>
        <v>2785000</v>
      </c>
      <c r="O423" s="120"/>
    </row>
    <row r="424" spans="1:15" s="121" customFormat="1" ht="82.5">
      <c r="A424" s="70" t="s">
        <v>452</v>
      </c>
      <c r="B424" s="83" t="s">
        <v>500</v>
      </c>
      <c r="C424" s="118" t="s">
        <v>523</v>
      </c>
      <c r="D424" s="119" t="s">
        <v>16</v>
      </c>
      <c r="E424" s="119" t="s">
        <v>17</v>
      </c>
      <c r="F424" s="67" t="s">
        <v>95</v>
      </c>
      <c r="G424" s="119" t="s">
        <v>19</v>
      </c>
      <c r="H424" s="15">
        <v>818854</v>
      </c>
      <c r="I424" s="15">
        <v>1028000</v>
      </c>
      <c r="J424" s="1">
        <v>1629737</v>
      </c>
      <c r="K424" s="15">
        <v>2186456</v>
      </c>
      <c r="L424" s="15">
        <v>1616941</v>
      </c>
      <c r="M424" s="15">
        <v>1204638</v>
      </c>
      <c r="N424" s="2">
        <f t="shared" si="28"/>
        <v>8484626</v>
      </c>
      <c r="O424" s="120"/>
    </row>
    <row r="425" spans="1:15" s="121" customFormat="1" ht="132">
      <c r="A425" s="70" t="s">
        <v>452</v>
      </c>
      <c r="B425" s="83" t="s">
        <v>500</v>
      </c>
      <c r="C425" s="118" t="s">
        <v>524</v>
      </c>
      <c r="D425" s="119" t="s">
        <v>134</v>
      </c>
      <c r="E425" s="119" t="s">
        <v>17</v>
      </c>
      <c r="F425" s="67" t="s">
        <v>95</v>
      </c>
      <c r="G425" s="119" t="s">
        <v>19</v>
      </c>
      <c r="H425" s="15">
        <v>128641</v>
      </c>
      <c r="I425" s="15">
        <v>170000</v>
      </c>
      <c r="J425" s="1">
        <v>195000</v>
      </c>
      <c r="K425" s="15">
        <v>0</v>
      </c>
      <c r="L425" s="15">
        <v>0</v>
      </c>
      <c r="M425" s="15">
        <v>0</v>
      </c>
      <c r="N425" s="2">
        <f t="shared" si="28"/>
        <v>493641</v>
      </c>
      <c r="O425" s="120"/>
    </row>
    <row r="426" spans="1:15" s="121" customFormat="1" ht="99">
      <c r="A426" s="70" t="s">
        <v>452</v>
      </c>
      <c r="B426" s="83" t="s">
        <v>500</v>
      </c>
      <c r="C426" s="118" t="s">
        <v>525</v>
      </c>
      <c r="D426" s="119" t="s">
        <v>16</v>
      </c>
      <c r="E426" s="119" t="s">
        <v>17</v>
      </c>
      <c r="F426" s="67" t="s">
        <v>95</v>
      </c>
      <c r="G426" s="119" t="s">
        <v>19</v>
      </c>
      <c r="H426" s="15">
        <v>398958</v>
      </c>
      <c r="I426" s="15">
        <v>261000</v>
      </c>
      <c r="J426" s="1">
        <v>20000</v>
      </c>
      <c r="K426" s="15">
        <v>0</v>
      </c>
      <c r="L426" s="15">
        <v>0</v>
      </c>
      <c r="M426" s="15">
        <v>0</v>
      </c>
      <c r="N426" s="2">
        <f t="shared" si="28"/>
        <v>679958</v>
      </c>
      <c r="O426" s="120"/>
    </row>
    <row r="427" spans="1:15" s="121" customFormat="1" ht="66">
      <c r="A427" s="70" t="s">
        <v>452</v>
      </c>
      <c r="B427" s="83" t="s">
        <v>500</v>
      </c>
      <c r="C427" s="118" t="s">
        <v>526</v>
      </c>
      <c r="D427" s="119" t="s">
        <v>16</v>
      </c>
      <c r="E427" s="119" t="s">
        <v>17</v>
      </c>
      <c r="F427" s="67" t="s">
        <v>95</v>
      </c>
      <c r="G427" s="119" t="s">
        <v>19</v>
      </c>
      <c r="H427" s="15">
        <v>505000</v>
      </c>
      <c r="I427" s="15">
        <v>146000</v>
      </c>
      <c r="J427" s="1">
        <v>0</v>
      </c>
      <c r="K427" s="15">
        <v>0</v>
      </c>
      <c r="L427" s="15">
        <v>0</v>
      </c>
      <c r="M427" s="15">
        <v>0</v>
      </c>
      <c r="N427" s="2">
        <f t="shared" si="28"/>
        <v>651000</v>
      </c>
      <c r="O427" s="120"/>
    </row>
    <row r="428" spans="1:15" s="121" customFormat="1" ht="49.5">
      <c r="A428" s="70" t="s">
        <v>452</v>
      </c>
      <c r="B428" s="83" t="s">
        <v>500</v>
      </c>
      <c r="C428" s="118" t="s">
        <v>527</v>
      </c>
      <c r="D428" s="119" t="s">
        <v>16</v>
      </c>
      <c r="E428" s="119" t="s">
        <v>17</v>
      </c>
      <c r="F428" s="67" t="s">
        <v>95</v>
      </c>
      <c r="G428" s="119" t="s">
        <v>19</v>
      </c>
      <c r="H428" s="15">
        <v>24415748.000999998</v>
      </c>
      <c r="I428" s="15">
        <v>6532690</v>
      </c>
      <c r="J428" s="1">
        <v>4137240</v>
      </c>
      <c r="K428" s="15">
        <v>5369600</v>
      </c>
      <c r="L428" s="15">
        <v>4873372</v>
      </c>
      <c r="M428" s="15">
        <v>2946995</v>
      </c>
      <c r="N428" s="2">
        <f t="shared" si="28"/>
        <v>48275645.001000002</v>
      </c>
      <c r="O428" s="120"/>
    </row>
    <row r="429" spans="1:15" s="121" customFormat="1" ht="66">
      <c r="A429" s="70" t="s">
        <v>452</v>
      </c>
      <c r="B429" s="83" t="s">
        <v>500</v>
      </c>
      <c r="C429" s="118" t="s">
        <v>528</v>
      </c>
      <c r="D429" s="119" t="s">
        <v>529</v>
      </c>
      <c r="E429" s="119" t="s">
        <v>17</v>
      </c>
      <c r="F429" s="67" t="s">
        <v>95</v>
      </c>
      <c r="G429" s="119" t="s">
        <v>19</v>
      </c>
      <c r="H429" s="15">
        <v>310000</v>
      </c>
      <c r="I429" s="15">
        <v>296253</v>
      </c>
      <c r="J429" s="1">
        <v>255000</v>
      </c>
      <c r="K429" s="15">
        <v>15000</v>
      </c>
      <c r="L429" s="15">
        <v>0</v>
      </c>
      <c r="M429" s="15">
        <v>0</v>
      </c>
      <c r="N429" s="2">
        <f t="shared" si="28"/>
        <v>876253</v>
      </c>
      <c r="O429" s="120"/>
    </row>
    <row r="430" spans="1:15" s="121" customFormat="1">
      <c r="A430" s="70" t="s">
        <v>452</v>
      </c>
      <c r="B430" s="83" t="s">
        <v>500</v>
      </c>
      <c r="C430" s="118" t="s">
        <v>530</v>
      </c>
      <c r="D430" s="119" t="s">
        <v>16</v>
      </c>
      <c r="E430" s="119" t="s">
        <v>17</v>
      </c>
      <c r="F430" s="67" t="s">
        <v>95</v>
      </c>
      <c r="G430" s="119" t="s">
        <v>19</v>
      </c>
      <c r="H430" s="15">
        <v>5734264</v>
      </c>
      <c r="I430" s="15">
        <v>4741000</v>
      </c>
      <c r="J430" s="1">
        <v>3837220</v>
      </c>
      <c r="K430" s="15">
        <v>1640960</v>
      </c>
      <c r="L430" s="15">
        <v>2854000</v>
      </c>
      <c r="M430" s="15">
        <v>2486500</v>
      </c>
      <c r="N430" s="2">
        <f t="shared" si="28"/>
        <v>21293944</v>
      </c>
      <c r="O430" s="120"/>
    </row>
    <row r="431" spans="1:15" s="122" customFormat="1" ht="33">
      <c r="A431" s="70" t="s">
        <v>452</v>
      </c>
      <c r="B431" s="83" t="s">
        <v>500</v>
      </c>
      <c r="C431" s="118" t="s">
        <v>531</v>
      </c>
      <c r="D431" s="119" t="s">
        <v>16</v>
      </c>
      <c r="E431" s="119" t="s">
        <v>17</v>
      </c>
      <c r="F431" s="67" t="s">
        <v>95</v>
      </c>
      <c r="G431" s="119" t="s">
        <v>19</v>
      </c>
      <c r="H431" s="15">
        <v>217350</v>
      </c>
      <c r="I431" s="15">
        <v>160853</v>
      </c>
      <c r="J431" s="1">
        <v>55000</v>
      </c>
      <c r="K431" s="15"/>
      <c r="L431" s="15"/>
      <c r="M431" s="15"/>
      <c r="N431" s="2">
        <f t="shared" si="28"/>
        <v>433203</v>
      </c>
      <c r="O431" s="120"/>
    </row>
    <row r="432" spans="1:15" s="117" customFormat="1" ht="66">
      <c r="A432" s="70" t="s">
        <v>452</v>
      </c>
      <c r="B432" s="113" t="s">
        <v>532</v>
      </c>
      <c r="C432" s="114" t="s">
        <v>533</v>
      </c>
      <c r="D432" s="115" t="s">
        <v>24</v>
      </c>
      <c r="E432" s="115" t="s">
        <v>17</v>
      </c>
      <c r="F432" s="115" t="s">
        <v>95</v>
      </c>
      <c r="G432" s="115" t="s">
        <v>25</v>
      </c>
      <c r="H432" s="14"/>
      <c r="I432" s="14"/>
      <c r="J432" s="14">
        <v>60000</v>
      </c>
      <c r="K432" s="14"/>
      <c r="L432" s="14"/>
      <c r="M432" s="14"/>
      <c r="N432" s="2">
        <f t="shared" si="28"/>
        <v>60000</v>
      </c>
      <c r="O432" s="116"/>
    </row>
    <row r="433" spans="1:15" s="117" customFormat="1" ht="49.5">
      <c r="A433" s="70" t="s">
        <v>452</v>
      </c>
      <c r="B433" s="113" t="s">
        <v>532</v>
      </c>
      <c r="C433" s="114" t="s">
        <v>534</v>
      </c>
      <c r="D433" s="115" t="s">
        <v>55</v>
      </c>
      <c r="E433" s="115" t="s">
        <v>17</v>
      </c>
      <c r="F433" s="115" t="s">
        <v>95</v>
      </c>
      <c r="G433" s="115" t="s">
        <v>25</v>
      </c>
      <c r="H433" s="14"/>
      <c r="I433" s="14"/>
      <c r="J433" s="14">
        <v>25000</v>
      </c>
      <c r="K433" s="14"/>
      <c r="L433" s="14"/>
      <c r="M433" s="14"/>
      <c r="N433" s="2">
        <f t="shared" si="28"/>
        <v>25000</v>
      </c>
      <c r="O433" s="116"/>
    </row>
    <row r="434" spans="1:15" s="117" customFormat="1" ht="49.5">
      <c r="A434" s="70" t="s">
        <v>452</v>
      </c>
      <c r="B434" s="113" t="s">
        <v>532</v>
      </c>
      <c r="C434" s="114" t="s">
        <v>535</v>
      </c>
      <c r="D434" s="115" t="s">
        <v>134</v>
      </c>
      <c r="E434" s="115" t="s">
        <v>17</v>
      </c>
      <c r="F434" s="115" t="s">
        <v>95</v>
      </c>
      <c r="G434" s="115" t="s">
        <v>25</v>
      </c>
      <c r="H434" s="14"/>
      <c r="I434" s="14"/>
      <c r="J434" s="14">
        <v>25000</v>
      </c>
      <c r="K434" s="14"/>
      <c r="L434" s="14"/>
      <c r="M434" s="14"/>
      <c r="N434" s="2">
        <f t="shared" si="28"/>
        <v>25000</v>
      </c>
      <c r="O434" s="116"/>
    </row>
    <row r="435" spans="1:15" s="117" customFormat="1" ht="49.5">
      <c r="A435" s="70" t="s">
        <v>452</v>
      </c>
      <c r="B435" s="113" t="s">
        <v>532</v>
      </c>
      <c r="C435" s="114" t="s">
        <v>536</v>
      </c>
      <c r="D435" s="115" t="s">
        <v>58</v>
      </c>
      <c r="E435" s="115" t="s">
        <v>17</v>
      </c>
      <c r="F435" s="115" t="s">
        <v>95</v>
      </c>
      <c r="G435" s="115" t="s">
        <v>25</v>
      </c>
      <c r="H435" s="14"/>
      <c r="I435" s="14"/>
      <c r="J435" s="14">
        <v>75000</v>
      </c>
      <c r="K435" s="14"/>
      <c r="L435" s="14"/>
      <c r="M435" s="14"/>
      <c r="N435" s="2">
        <f t="shared" si="28"/>
        <v>75000</v>
      </c>
      <c r="O435" s="116"/>
    </row>
    <row r="436" spans="1:15" s="117" customFormat="1" ht="49.5">
      <c r="A436" s="70" t="s">
        <v>452</v>
      </c>
      <c r="B436" s="113" t="s">
        <v>532</v>
      </c>
      <c r="C436" s="114" t="s">
        <v>537</v>
      </c>
      <c r="D436" s="115" t="s">
        <v>195</v>
      </c>
      <c r="E436" s="115" t="s">
        <v>17</v>
      </c>
      <c r="F436" s="115" t="s">
        <v>95</v>
      </c>
      <c r="G436" s="115" t="s">
        <v>25</v>
      </c>
      <c r="H436" s="14"/>
      <c r="I436" s="14"/>
      <c r="J436" s="14">
        <v>75000</v>
      </c>
      <c r="K436" s="14"/>
      <c r="L436" s="14"/>
      <c r="M436" s="14"/>
      <c r="N436" s="2">
        <f t="shared" si="28"/>
        <v>75000</v>
      </c>
      <c r="O436" s="116"/>
    </row>
    <row r="437" spans="1:15" s="117" customFormat="1" ht="66">
      <c r="A437" s="70" t="s">
        <v>452</v>
      </c>
      <c r="B437" s="113" t="s">
        <v>538</v>
      </c>
      <c r="C437" s="114" t="s">
        <v>539</v>
      </c>
      <c r="D437" s="115" t="s">
        <v>195</v>
      </c>
      <c r="E437" s="115" t="s">
        <v>363</v>
      </c>
      <c r="F437" s="115" t="s">
        <v>95</v>
      </c>
      <c r="G437" s="115" t="s">
        <v>21</v>
      </c>
      <c r="H437" s="14">
        <v>0</v>
      </c>
      <c r="I437" s="14">
        <v>255571</v>
      </c>
      <c r="J437" s="14">
        <v>0</v>
      </c>
      <c r="K437" s="14">
        <v>0</v>
      </c>
      <c r="L437" s="14">
        <v>0</v>
      </c>
      <c r="M437" s="14">
        <v>0</v>
      </c>
      <c r="N437" s="2">
        <f t="shared" si="28"/>
        <v>255571</v>
      </c>
      <c r="O437" s="114" t="s">
        <v>540</v>
      </c>
    </row>
    <row r="438" spans="1:15" s="123" customFormat="1" ht="66">
      <c r="A438" s="70" t="s">
        <v>452</v>
      </c>
      <c r="B438" s="113" t="s">
        <v>538</v>
      </c>
      <c r="C438" s="114" t="s">
        <v>541</v>
      </c>
      <c r="D438" s="115" t="s">
        <v>134</v>
      </c>
      <c r="E438" s="115" t="s">
        <v>363</v>
      </c>
      <c r="F438" s="115" t="s">
        <v>95</v>
      </c>
      <c r="G438" s="115" t="s">
        <v>25</v>
      </c>
      <c r="H438" s="14">
        <v>0</v>
      </c>
      <c r="I438" s="14">
        <v>0</v>
      </c>
      <c r="J438" s="14">
        <v>150000</v>
      </c>
      <c r="K438" s="14">
        <v>150000</v>
      </c>
      <c r="L438" s="14">
        <v>0</v>
      </c>
      <c r="M438" s="14">
        <v>0</v>
      </c>
      <c r="N438" s="2">
        <f t="shared" si="28"/>
        <v>300000</v>
      </c>
      <c r="O438" s="114" t="s">
        <v>540</v>
      </c>
    </row>
    <row r="439" spans="1:15" s="123" customFormat="1" ht="66">
      <c r="A439" s="70" t="s">
        <v>452</v>
      </c>
      <c r="B439" s="113" t="s">
        <v>538</v>
      </c>
      <c r="C439" s="114" t="s">
        <v>542</v>
      </c>
      <c r="D439" s="115" t="s">
        <v>134</v>
      </c>
      <c r="E439" s="115" t="s">
        <v>363</v>
      </c>
      <c r="F439" s="115" t="s">
        <v>95</v>
      </c>
      <c r="G439" s="115" t="s">
        <v>25</v>
      </c>
      <c r="H439" s="14">
        <v>0</v>
      </c>
      <c r="I439" s="14">
        <v>0</v>
      </c>
      <c r="J439" s="14">
        <v>357000</v>
      </c>
      <c r="K439" s="14">
        <v>357000</v>
      </c>
      <c r="L439" s="14">
        <v>0</v>
      </c>
      <c r="M439" s="14">
        <v>0</v>
      </c>
      <c r="N439" s="2">
        <f t="shared" si="28"/>
        <v>714000</v>
      </c>
      <c r="O439" s="114" t="s">
        <v>540</v>
      </c>
    </row>
    <row r="440" spans="1:15" s="123" customFormat="1" ht="66">
      <c r="A440" s="70" t="s">
        <v>452</v>
      </c>
      <c r="B440" s="113" t="s">
        <v>538</v>
      </c>
      <c r="C440" s="114" t="s">
        <v>543</v>
      </c>
      <c r="D440" s="115" t="s">
        <v>134</v>
      </c>
      <c r="E440" s="115" t="s">
        <v>363</v>
      </c>
      <c r="F440" s="115" t="s">
        <v>95</v>
      </c>
      <c r="G440" s="115" t="s">
        <v>25</v>
      </c>
      <c r="H440" s="14">
        <v>0</v>
      </c>
      <c r="I440" s="14">
        <v>0</v>
      </c>
      <c r="J440" s="14">
        <v>105737</v>
      </c>
      <c r="K440" s="14">
        <v>105737</v>
      </c>
      <c r="L440" s="14">
        <v>0</v>
      </c>
      <c r="M440" s="14">
        <v>0</v>
      </c>
      <c r="N440" s="2">
        <f t="shared" si="28"/>
        <v>211474</v>
      </c>
      <c r="O440" s="114" t="s">
        <v>540</v>
      </c>
    </row>
    <row r="441" spans="1:15" s="123" customFormat="1" ht="66">
      <c r="A441" s="70" t="s">
        <v>452</v>
      </c>
      <c r="B441" s="113" t="s">
        <v>538</v>
      </c>
      <c r="C441" s="114" t="s">
        <v>544</v>
      </c>
      <c r="D441" s="115" t="s">
        <v>134</v>
      </c>
      <c r="E441" s="115" t="s">
        <v>363</v>
      </c>
      <c r="F441" s="115" t="s">
        <v>95</v>
      </c>
      <c r="G441" s="115" t="s">
        <v>25</v>
      </c>
      <c r="H441" s="14">
        <v>0</v>
      </c>
      <c r="I441" s="14">
        <v>0</v>
      </c>
      <c r="J441" s="14">
        <v>0</v>
      </c>
      <c r="K441" s="14">
        <v>170500</v>
      </c>
      <c r="L441" s="14">
        <v>170500</v>
      </c>
      <c r="M441" s="14">
        <v>0</v>
      </c>
      <c r="N441" s="2">
        <f t="shared" si="28"/>
        <v>341000</v>
      </c>
      <c r="O441" s="114" t="s">
        <v>540</v>
      </c>
    </row>
    <row r="442" spans="1:15" s="123" customFormat="1" ht="82.5">
      <c r="A442" s="70" t="s">
        <v>452</v>
      </c>
      <c r="B442" s="113" t="s">
        <v>538</v>
      </c>
      <c r="C442" s="114" t="s">
        <v>545</v>
      </c>
      <c r="D442" s="115" t="s">
        <v>134</v>
      </c>
      <c r="E442" s="115" t="s">
        <v>363</v>
      </c>
      <c r="F442" s="115" t="s">
        <v>95</v>
      </c>
      <c r="G442" s="115" t="s">
        <v>25</v>
      </c>
      <c r="H442" s="14">
        <v>0</v>
      </c>
      <c r="I442" s="14">
        <v>0</v>
      </c>
      <c r="J442" s="14">
        <v>0</v>
      </c>
      <c r="K442" s="14">
        <v>383000</v>
      </c>
      <c r="L442" s="14">
        <v>383000</v>
      </c>
      <c r="M442" s="14">
        <v>0</v>
      </c>
      <c r="N442" s="2">
        <f t="shared" si="28"/>
        <v>766000</v>
      </c>
      <c r="O442" s="114" t="s">
        <v>540</v>
      </c>
    </row>
    <row r="443" spans="1:15" s="123" customFormat="1" ht="66">
      <c r="A443" s="70" t="s">
        <v>452</v>
      </c>
      <c r="B443" s="113" t="s">
        <v>538</v>
      </c>
      <c r="C443" s="114" t="s">
        <v>546</v>
      </c>
      <c r="D443" s="115" t="s">
        <v>195</v>
      </c>
      <c r="E443" s="115" t="s">
        <v>363</v>
      </c>
      <c r="F443" s="115" t="s">
        <v>95</v>
      </c>
      <c r="G443" s="115" t="s">
        <v>25</v>
      </c>
      <c r="H443" s="14">
        <v>0</v>
      </c>
      <c r="I443" s="14">
        <v>0</v>
      </c>
      <c r="J443" s="14">
        <v>0</v>
      </c>
      <c r="K443" s="14">
        <v>0</v>
      </c>
      <c r="L443" s="14">
        <v>438500</v>
      </c>
      <c r="M443" s="14">
        <v>438500</v>
      </c>
      <c r="N443" s="2">
        <f t="shared" si="28"/>
        <v>877000</v>
      </c>
      <c r="O443" s="114" t="s">
        <v>540</v>
      </c>
    </row>
    <row r="444" spans="1:15" s="123" customFormat="1" ht="49.5">
      <c r="A444" s="70" t="s">
        <v>452</v>
      </c>
      <c r="B444" s="113" t="s">
        <v>538</v>
      </c>
      <c r="C444" s="114" t="s">
        <v>547</v>
      </c>
      <c r="D444" s="115" t="s">
        <v>134</v>
      </c>
      <c r="E444" s="115" t="s">
        <v>363</v>
      </c>
      <c r="F444" s="115" t="s">
        <v>95</v>
      </c>
      <c r="G444" s="115" t="s">
        <v>21</v>
      </c>
      <c r="H444" s="14">
        <v>0</v>
      </c>
      <c r="I444" s="14">
        <v>39758</v>
      </c>
      <c r="J444" s="14">
        <v>0</v>
      </c>
      <c r="K444" s="14">
        <v>0</v>
      </c>
      <c r="L444" s="14">
        <v>0</v>
      </c>
      <c r="M444" s="14">
        <v>0</v>
      </c>
      <c r="N444" s="2">
        <f t="shared" si="28"/>
        <v>39758</v>
      </c>
      <c r="O444" s="114" t="s">
        <v>540</v>
      </c>
    </row>
    <row r="445" spans="1:15" s="123" customFormat="1" ht="49.5">
      <c r="A445" s="70" t="s">
        <v>452</v>
      </c>
      <c r="B445" s="113" t="s">
        <v>538</v>
      </c>
      <c r="C445" s="114" t="s">
        <v>548</v>
      </c>
      <c r="D445" s="115" t="s">
        <v>134</v>
      </c>
      <c r="E445" s="115" t="s">
        <v>363</v>
      </c>
      <c r="F445" s="115" t="s">
        <v>95</v>
      </c>
      <c r="G445" s="115" t="s">
        <v>25</v>
      </c>
      <c r="H445" s="14">
        <v>0</v>
      </c>
      <c r="I445" s="14">
        <v>0</v>
      </c>
      <c r="J445" s="14">
        <v>74185</v>
      </c>
      <c r="K445" s="14">
        <v>74185</v>
      </c>
      <c r="L445" s="14">
        <v>0</v>
      </c>
      <c r="M445" s="14">
        <v>0</v>
      </c>
      <c r="N445" s="2">
        <f t="shared" si="28"/>
        <v>148370</v>
      </c>
      <c r="O445" s="114" t="s">
        <v>540</v>
      </c>
    </row>
    <row r="446" spans="1:15" s="123" customFormat="1" ht="66">
      <c r="A446" s="70" t="s">
        <v>452</v>
      </c>
      <c r="B446" s="113" t="s">
        <v>538</v>
      </c>
      <c r="C446" s="114" t="s">
        <v>549</v>
      </c>
      <c r="D446" s="115" t="s">
        <v>134</v>
      </c>
      <c r="E446" s="115" t="s">
        <v>363</v>
      </c>
      <c r="F446" s="115" t="s">
        <v>95</v>
      </c>
      <c r="G446" s="115" t="s">
        <v>25</v>
      </c>
      <c r="H446" s="14">
        <v>0</v>
      </c>
      <c r="I446" s="14">
        <v>0</v>
      </c>
      <c r="J446" s="14">
        <v>123500</v>
      </c>
      <c r="K446" s="14">
        <v>123500</v>
      </c>
      <c r="L446" s="14">
        <v>0</v>
      </c>
      <c r="M446" s="14">
        <v>0</v>
      </c>
      <c r="N446" s="2">
        <f t="shared" si="28"/>
        <v>247000</v>
      </c>
      <c r="O446" s="114" t="s">
        <v>540</v>
      </c>
    </row>
    <row r="447" spans="1:15" s="123" customFormat="1" ht="66">
      <c r="A447" s="70" t="s">
        <v>452</v>
      </c>
      <c r="B447" s="113" t="s">
        <v>538</v>
      </c>
      <c r="C447" s="114" t="s">
        <v>550</v>
      </c>
      <c r="D447" s="115" t="s">
        <v>134</v>
      </c>
      <c r="E447" s="115" t="s">
        <v>363</v>
      </c>
      <c r="F447" s="115" t="s">
        <v>95</v>
      </c>
      <c r="G447" s="115" t="s">
        <v>25</v>
      </c>
      <c r="H447" s="14">
        <v>0</v>
      </c>
      <c r="I447" s="14">
        <v>0</v>
      </c>
      <c r="J447" s="14">
        <v>0</v>
      </c>
      <c r="K447" s="14">
        <v>123500</v>
      </c>
      <c r="L447" s="14">
        <v>123500</v>
      </c>
      <c r="M447" s="14">
        <v>0</v>
      </c>
      <c r="N447" s="2">
        <f t="shared" si="28"/>
        <v>247000</v>
      </c>
      <c r="O447" s="114" t="s">
        <v>540</v>
      </c>
    </row>
    <row r="448" spans="1:15" s="123" customFormat="1" ht="66">
      <c r="A448" s="70" t="s">
        <v>452</v>
      </c>
      <c r="B448" s="113" t="s">
        <v>538</v>
      </c>
      <c r="C448" s="114" t="s">
        <v>551</v>
      </c>
      <c r="D448" s="115" t="s">
        <v>134</v>
      </c>
      <c r="E448" s="115" t="s">
        <v>363</v>
      </c>
      <c r="F448" s="115" t="s">
        <v>95</v>
      </c>
      <c r="G448" s="115" t="s">
        <v>25</v>
      </c>
      <c r="H448" s="14">
        <v>0</v>
      </c>
      <c r="I448" s="14">
        <v>0</v>
      </c>
      <c r="J448" s="14">
        <v>0</v>
      </c>
      <c r="K448" s="14">
        <v>123500</v>
      </c>
      <c r="L448" s="14">
        <v>123500</v>
      </c>
      <c r="M448" s="14">
        <v>0</v>
      </c>
      <c r="N448" s="2">
        <f t="shared" si="28"/>
        <v>247000</v>
      </c>
      <c r="O448" s="114" t="s">
        <v>540</v>
      </c>
    </row>
    <row r="449" spans="1:15" s="123" customFormat="1" ht="66">
      <c r="A449" s="70" t="s">
        <v>452</v>
      </c>
      <c r="B449" s="113" t="s">
        <v>538</v>
      </c>
      <c r="C449" s="114" t="s">
        <v>552</v>
      </c>
      <c r="D449" s="115" t="s">
        <v>134</v>
      </c>
      <c r="E449" s="115" t="s">
        <v>363</v>
      </c>
      <c r="F449" s="115" t="s">
        <v>95</v>
      </c>
      <c r="G449" s="115" t="s">
        <v>25</v>
      </c>
      <c r="H449" s="14">
        <v>0</v>
      </c>
      <c r="I449" s="14">
        <v>0</v>
      </c>
      <c r="J449" s="14">
        <v>123500</v>
      </c>
      <c r="K449" s="14">
        <v>123500</v>
      </c>
      <c r="L449" s="14">
        <v>0</v>
      </c>
      <c r="M449" s="14">
        <v>0</v>
      </c>
      <c r="N449" s="2">
        <f t="shared" si="28"/>
        <v>247000</v>
      </c>
      <c r="O449" s="114" t="s">
        <v>540</v>
      </c>
    </row>
    <row r="450" spans="1:15" s="123" customFormat="1" ht="66">
      <c r="A450" s="70" t="s">
        <v>452</v>
      </c>
      <c r="B450" s="113" t="s">
        <v>538</v>
      </c>
      <c r="C450" s="114" t="s">
        <v>553</v>
      </c>
      <c r="D450" s="115" t="s">
        <v>134</v>
      </c>
      <c r="E450" s="115" t="s">
        <v>363</v>
      </c>
      <c r="F450" s="115" t="s">
        <v>95</v>
      </c>
      <c r="G450" s="115" t="s">
        <v>25</v>
      </c>
      <c r="H450" s="14">
        <v>0</v>
      </c>
      <c r="I450" s="14">
        <v>0</v>
      </c>
      <c r="J450" s="14">
        <v>0</v>
      </c>
      <c r="K450" s="14">
        <v>123500</v>
      </c>
      <c r="L450" s="14">
        <v>123500</v>
      </c>
      <c r="M450" s="14">
        <v>0</v>
      </c>
      <c r="N450" s="2">
        <f t="shared" si="28"/>
        <v>247000</v>
      </c>
      <c r="O450" s="114" t="s">
        <v>540</v>
      </c>
    </row>
    <row r="451" spans="1:15" s="123" customFormat="1" ht="66">
      <c r="A451" s="70" t="s">
        <v>452</v>
      </c>
      <c r="B451" s="113" t="s">
        <v>538</v>
      </c>
      <c r="C451" s="114" t="s">
        <v>554</v>
      </c>
      <c r="D451" s="115" t="s">
        <v>195</v>
      </c>
      <c r="E451" s="115" t="s">
        <v>363</v>
      </c>
      <c r="F451" s="115" t="s">
        <v>95</v>
      </c>
      <c r="G451" s="115" t="s">
        <v>25</v>
      </c>
      <c r="H451" s="14">
        <v>0</v>
      </c>
      <c r="I451" s="14">
        <v>0</v>
      </c>
      <c r="J451" s="14">
        <v>181000</v>
      </c>
      <c r="K451" s="14">
        <v>0</v>
      </c>
      <c r="L451" s="14">
        <v>0</v>
      </c>
      <c r="M451" s="14">
        <v>0</v>
      </c>
      <c r="N451" s="2">
        <f t="shared" si="28"/>
        <v>181000</v>
      </c>
      <c r="O451" s="114" t="s">
        <v>540</v>
      </c>
    </row>
    <row r="452" spans="1:15" s="123" customFormat="1">
      <c r="A452" s="70" t="s">
        <v>452</v>
      </c>
      <c r="B452" s="113" t="s">
        <v>538</v>
      </c>
      <c r="C452" s="124" t="s">
        <v>555</v>
      </c>
      <c r="D452" s="125" t="s">
        <v>134</v>
      </c>
      <c r="E452" s="115" t="s">
        <v>363</v>
      </c>
      <c r="F452" s="115" t="s">
        <v>95</v>
      </c>
      <c r="G452" s="125" t="s">
        <v>21</v>
      </c>
      <c r="H452" s="1">
        <v>0</v>
      </c>
      <c r="I452" s="1">
        <v>48844</v>
      </c>
      <c r="J452" s="1">
        <v>0</v>
      </c>
      <c r="K452" s="1">
        <v>0</v>
      </c>
      <c r="L452" s="1">
        <v>0</v>
      </c>
      <c r="M452" s="1">
        <v>0</v>
      </c>
      <c r="N452" s="2">
        <f t="shared" ref="N452:N515" si="29">SUM(H452:M452)</f>
        <v>48844</v>
      </c>
      <c r="O452" s="114" t="s">
        <v>540</v>
      </c>
    </row>
    <row r="453" spans="1:15" s="123" customFormat="1">
      <c r="A453" s="70" t="s">
        <v>452</v>
      </c>
      <c r="B453" s="113" t="s">
        <v>538</v>
      </c>
      <c r="C453" s="124" t="s">
        <v>556</v>
      </c>
      <c r="D453" s="125" t="s">
        <v>55</v>
      </c>
      <c r="E453" s="115" t="s">
        <v>363</v>
      </c>
      <c r="F453" s="125" t="s">
        <v>95</v>
      </c>
      <c r="G453" s="115" t="s">
        <v>25</v>
      </c>
      <c r="H453" s="1"/>
      <c r="I453" s="1"/>
      <c r="J453" s="1">
        <v>19000</v>
      </c>
      <c r="K453" s="1"/>
      <c r="L453" s="1"/>
      <c r="M453" s="1"/>
      <c r="N453" s="2">
        <f t="shared" si="29"/>
        <v>19000</v>
      </c>
      <c r="O453" s="114" t="s">
        <v>540</v>
      </c>
    </row>
    <row r="454" spans="1:15" s="123" customFormat="1">
      <c r="A454" s="70" t="s">
        <v>452</v>
      </c>
      <c r="B454" s="113" t="s">
        <v>538</v>
      </c>
      <c r="C454" s="124" t="s">
        <v>557</v>
      </c>
      <c r="D454" s="125" t="s">
        <v>134</v>
      </c>
      <c r="E454" s="115" t="s">
        <v>363</v>
      </c>
      <c r="F454" s="125" t="s">
        <v>95</v>
      </c>
      <c r="G454" s="125" t="s">
        <v>25</v>
      </c>
      <c r="H454" s="1"/>
      <c r="I454" s="1"/>
      <c r="J454" s="1"/>
      <c r="K454" s="1">
        <v>36000</v>
      </c>
      <c r="L454" s="1"/>
      <c r="M454" s="1"/>
      <c r="N454" s="2">
        <f t="shared" si="29"/>
        <v>36000</v>
      </c>
      <c r="O454" s="114" t="s">
        <v>540</v>
      </c>
    </row>
    <row r="455" spans="1:15" s="123" customFormat="1">
      <c r="A455" s="70" t="s">
        <v>452</v>
      </c>
      <c r="B455" s="113" t="s">
        <v>538</v>
      </c>
      <c r="C455" s="124" t="s">
        <v>558</v>
      </c>
      <c r="D455" s="125" t="s">
        <v>134</v>
      </c>
      <c r="E455" s="115" t="s">
        <v>363</v>
      </c>
      <c r="F455" s="125" t="s">
        <v>95</v>
      </c>
      <c r="G455" s="125" t="s">
        <v>25</v>
      </c>
      <c r="H455" s="1"/>
      <c r="I455" s="1"/>
      <c r="J455" s="1"/>
      <c r="K455" s="1">
        <v>16000</v>
      </c>
      <c r="L455" s="1"/>
      <c r="M455" s="1"/>
      <c r="N455" s="2">
        <f t="shared" si="29"/>
        <v>16000</v>
      </c>
      <c r="O455" s="114" t="s">
        <v>540</v>
      </c>
    </row>
    <row r="456" spans="1:15" s="123" customFormat="1">
      <c r="A456" s="70" t="s">
        <v>452</v>
      </c>
      <c r="B456" s="113" t="s">
        <v>538</v>
      </c>
      <c r="C456" s="124" t="s">
        <v>559</v>
      </c>
      <c r="D456" s="125" t="s">
        <v>134</v>
      </c>
      <c r="E456" s="115" t="s">
        <v>363</v>
      </c>
      <c r="F456" s="125" t="s">
        <v>95</v>
      </c>
      <c r="G456" s="125" t="s">
        <v>25</v>
      </c>
      <c r="H456" s="1"/>
      <c r="I456" s="1"/>
      <c r="J456" s="1"/>
      <c r="K456" s="1">
        <v>63000</v>
      </c>
      <c r="L456" s="1"/>
      <c r="M456" s="1"/>
      <c r="N456" s="2">
        <f t="shared" si="29"/>
        <v>63000</v>
      </c>
      <c r="O456" s="114" t="s">
        <v>540</v>
      </c>
    </row>
    <row r="457" spans="1:15" s="123" customFormat="1">
      <c r="A457" s="70" t="s">
        <v>452</v>
      </c>
      <c r="B457" s="113" t="s">
        <v>538</v>
      </c>
      <c r="C457" s="124" t="s">
        <v>560</v>
      </c>
      <c r="D457" s="125" t="s">
        <v>134</v>
      </c>
      <c r="E457" s="115" t="s">
        <v>363</v>
      </c>
      <c r="F457" s="125" t="s">
        <v>95</v>
      </c>
      <c r="G457" s="125" t="s">
        <v>25</v>
      </c>
      <c r="H457" s="1"/>
      <c r="I457" s="1"/>
      <c r="J457" s="1"/>
      <c r="K457" s="1">
        <v>34000</v>
      </c>
      <c r="L457" s="1"/>
      <c r="M457" s="1"/>
      <c r="N457" s="2">
        <f t="shared" si="29"/>
        <v>34000</v>
      </c>
      <c r="O457" s="114" t="s">
        <v>540</v>
      </c>
    </row>
    <row r="458" spans="1:15" s="123" customFormat="1">
      <c r="A458" s="70" t="s">
        <v>452</v>
      </c>
      <c r="B458" s="113" t="s">
        <v>538</v>
      </c>
      <c r="C458" s="124" t="s">
        <v>561</v>
      </c>
      <c r="D458" s="125" t="s">
        <v>134</v>
      </c>
      <c r="E458" s="115" t="s">
        <v>363</v>
      </c>
      <c r="F458" s="125" t="s">
        <v>95</v>
      </c>
      <c r="G458" s="125" t="s">
        <v>25</v>
      </c>
      <c r="H458" s="1"/>
      <c r="I458" s="1"/>
      <c r="J458" s="1"/>
      <c r="K458" s="1">
        <v>63000</v>
      </c>
      <c r="L458" s="1"/>
      <c r="M458" s="1"/>
      <c r="N458" s="2">
        <f t="shared" si="29"/>
        <v>63000</v>
      </c>
      <c r="O458" s="114" t="s">
        <v>540</v>
      </c>
    </row>
    <row r="459" spans="1:15" s="123" customFormat="1">
      <c r="A459" s="70" t="s">
        <v>452</v>
      </c>
      <c r="B459" s="113" t="s">
        <v>538</v>
      </c>
      <c r="C459" s="124" t="s">
        <v>562</v>
      </c>
      <c r="D459" s="125" t="s">
        <v>134</v>
      </c>
      <c r="E459" s="115" t="s">
        <v>363</v>
      </c>
      <c r="F459" s="125" t="s">
        <v>95</v>
      </c>
      <c r="G459" s="125" t="s">
        <v>25</v>
      </c>
      <c r="H459" s="1"/>
      <c r="I459" s="1"/>
      <c r="J459" s="1"/>
      <c r="K459" s="1">
        <v>44000</v>
      </c>
      <c r="L459" s="1"/>
      <c r="M459" s="1"/>
      <c r="N459" s="2">
        <f t="shared" si="29"/>
        <v>44000</v>
      </c>
      <c r="O459" s="114" t="s">
        <v>540</v>
      </c>
    </row>
    <row r="460" spans="1:15" s="123" customFormat="1">
      <c r="A460" s="70" t="s">
        <v>452</v>
      </c>
      <c r="B460" s="113" t="s">
        <v>538</v>
      </c>
      <c r="C460" s="124" t="s">
        <v>563</v>
      </c>
      <c r="D460" s="125" t="s">
        <v>134</v>
      </c>
      <c r="E460" s="115" t="s">
        <v>363</v>
      </c>
      <c r="F460" s="125" t="s">
        <v>95</v>
      </c>
      <c r="G460" s="125" t="s">
        <v>25</v>
      </c>
      <c r="H460" s="1"/>
      <c r="I460" s="1"/>
      <c r="J460" s="1"/>
      <c r="K460" s="1">
        <v>29000</v>
      </c>
      <c r="L460" s="1"/>
      <c r="M460" s="1"/>
      <c r="N460" s="2">
        <f t="shared" si="29"/>
        <v>29000</v>
      </c>
      <c r="O460" s="114" t="s">
        <v>540</v>
      </c>
    </row>
    <row r="461" spans="1:15" s="123" customFormat="1">
      <c r="A461" s="70" t="s">
        <v>452</v>
      </c>
      <c r="B461" s="113" t="s">
        <v>538</v>
      </c>
      <c r="C461" s="124" t="s">
        <v>564</v>
      </c>
      <c r="D461" s="125" t="s">
        <v>134</v>
      </c>
      <c r="E461" s="115" t="s">
        <v>363</v>
      </c>
      <c r="F461" s="125" t="s">
        <v>95</v>
      </c>
      <c r="G461" s="125" t="s">
        <v>25</v>
      </c>
      <c r="H461" s="1"/>
      <c r="I461" s="1"/>
      <c r="J461" s="1"/>
      <c r="K461" s="1"/>
      <c r="L461" s="1">
        <v>24000</v>
      </c>
      <c r="M461" s="1"/>
      <c r="N461" s="2">
        <f t="shared" si="29"/>
        <v>24000</v>
      </c>
      <c r="O461" s="114" t="s">
        <v>540</v>
      </c>
    </row>
    <row r="462" spans="1:15" s="123" customFormat="1">
      <c r="A462" s="70" t="s">
        <v>452</v>
      </c>
      <c r="B462" s="113" t="s">
        <v>538</v>
      </c>
      <c r="C462" s="124" t="s">
        <v>565</v>
      </c>
      <c r="D462" s="125" t="s">
        <v>134</v>
      </c>
      <c r="E462" s="115" t="s">
        <v>363</v>
      </c>
      <c r="F462" s="125" t="s">
        <v>95</v>
      </c>
      <c r="G462" s="125" t="s">
        <v>25</v>
      </c>
      <c r="H462" s="1"/>
      <c r="I462" s="1"/>
      <c r="J462" s="1"/>
      <c r="K462" s="1"/>
      <c r="L462" s="1">
        <v>10000</v>
      </c>
      <c r="M462" s="1"/>
      <c r="N462" s="2">
        <f t="shared" si="29"/>
        <v>10000</v>
      </c>
      <c r="O462" s="114" t="s">
        <v>540</v>
      </c>
    </row>
    <row r="463" spans="1:15" s="123" customFormat="1">
      <c r="A463" s="70" t="s">
        <v>452</v>
      </c>
      <c r="B463" s="113" t="s">
        <v>538</v>
      </c>
      <c r="C463" s="124" t="s">
        <v>566</v>
      </c>
      <c r="D463" s="125" t="s">
        <v>134</v>
      </c>
      <c r="E463" s="115" t="s">
        <v>363</v>
      </c>
      <c r="F463" s="125" t="s">
        <v>95</v>
      </c>
      <c r="G463" s="125" t="s">
        <v>25</v>
      </c>
      <c r="H463" s="1"/>
      <c r="I463" s="1"/>
      <c r="J463" s="1"/>
      <c r="K463" s="1"/>
      <c r="L463" s="1">
        <v>46000</v>
      </c>
      <c r="M463" s="1"/>
      <c r="N463" s="2">
        <f t="shared" si="29"/>
        <v>46000</v>
      </c>
      <c r="O463" s="114" t="s">
        <v>540</v>
      </c>
    </row>
    <row r="464" spans="1:15" s="123" customFormat="1">
      <c r="A464" s="70" t="s">
        <v>452</v>
      </c>
      <c r="B464" s="113" t="s">
        <v>538</v>
      </c>
      <c r="C464" s="124" t="s">
        <v>567</v>
      </c>
      <c r="D464" s="125" t="s">
        <v>134</v>
      </c>
      <c r="E464" s="115" t="s">
        <v>363</v>
      </c>
      <c r="F464" s="125" t="s">
        <v>95</v>
      </c>
      <c r="G464" s="125" t="s">
        <v>25</v>
      </c>
      <c r="H464" s="1"/>
      <c r="I464" s="1"/>
      <c r="J464" s="1"/>
      <c r="K464" s="1"/>
      <c r="L464" s="1">
        <v>41000</v>
      </c>
      <c r="M464" s="1"/>
      <c r="N464" s="2">
        <f t="shared" si="29"/>
        <v>41000</v>
      </c>
      <c r="O464" s="114" t="s">
        <v>540</v>
      </c>
    </row>
    <row r="465" spans="1:15" s="123" customFormat="1">
      <c r="A465" s="70" t="s">
        <v>452</v>
      </c>
      <c r="B465" s="113" t="s">
        <v>538</v>
      </c>
      <c r="C465" s="124" t="s">
        <v>568</v>
      </c>
      <c r="D465" s="125" t="s">
        <v>134</v>
      </c>
      <c r="E465" s="115" t="s">
        <v>363</v>
      </c>
      <c r="F465" s="125" t="s">
        <v>95</v>
      </c>
      <c r="G465" s="125" t="s">
        <v>25</v>
      </c>
      <c r="H465" s="1"/>
      <c r="I465" s="1"/>
      <c r="J465" s="1"/>
      <c r="K465" s="1"/>
      <c r="L465" s="1">
        <v>7000</v>
      </c>
      <c r="M465" s="1"/>
      <c r="N465" s="2">
        <f t="shared" si="29"/>
        <v>7000</v>
      </c>
      <c r="O465" s="114" t="s">
        <v>540</v>
      </c>
    </row>
    <row r="466" spans="1:15" s="123" customFormat="1" ht="66">
      <c r="A466" s="70" t="s">
        <v>452</v>
      </c>
      <c r="B466" s="113" t="s">
        <v>538</v>
      </c>
      <c r="C466" s="124" t="s">
        <v>569</v>
      </c>
      <c r="D466" s="125" t="s">
        <v>134</v>
      </c>
      <c r="E466" s="115" t="s">
        <v>363</v>
      </c>
      <c r="F466" s="125" t="s">
        <v>95</v>
      </c>
      <c r="G466" s="125" t="s">
        <v>25</v>
      </c>
      <c r="H466" s="1"/>
      <c r="I466" s="1"/>
      <c r="J466" s="1"/>
      <c r="K466" s="1">
        <v>40677</v>
      </c>
      <c r="L466" s="1"/>
      <c r="M466" s="1"/>
      <c r="N466" s="2">
        <f t="shared" si="29"/>
        <v>40677</v>
      </c>
      <c r="O466" s="114" t="s">
        <v>540</v>
      </c>
    </row>
    <row r="467" spans="1:15" s="123" customFormat="1" ht="66">
      <c r="A467" s="70" t="s">
        <v>452</v>
      </c>
      <c r="B467" s="113" t="s">
        <v>538</v>
      </c>
      <c r="C467" s="124" t="s">
        <v>570</v>
      </c>
      <c r="D467" s="125" t="s">
        <v>134</v>
      </c>
      <c r="E467" s="115" t="s">
        <v>363</v>
      </c>
      <c r="F467" s="125" t="s">
        <v>95</v>
      </c>
      <c r="G467" s="125" t="s">
        <v>25</v>
      </c>
      <c r="H467" s="1"/>
      <c r="I467" s="1"/>
      <c r="J467" s="1"/>
      <c r="K467" s="1">
        <v>50418</v>
      </c>
      <c r="L467" s="1"/>
      <c r="M467" s="1"/>
      <c r="N467" s="2">
        <f t="shared" si="29"/>
        <v>50418</v>
      </c>
      <c r="O467" s="114" t="s">
        <v>540</v>
      </c>
    </row>
    <row r="468" spans="1:15" s="123" customFormat="1" ht="66">
      <c r="A468" s="70" t="s">
        <v>452</v>
      </c>
      <c r="B468" s="113" t="s">
        <v>538</v>
      </c>
      <c r="C468" s="124" t="s">
        <v>571</v>
      </c>
      <c r="D468" s="125" t="s">
        <v>134</v>
      </c>
      <c r="E468" s="115" t="s">
        <v>363</v>
      </c>
      <c r="F468" s="125" t="s">
        <v>95</v>
      </c>
      <c r="G468" s="125" t="s">
        <v>25</v>
      </c>
      <c r="H468" s="1"/>
      <c r="I468" s="1"/>
      <c r="J468" s="1"/>
      <c r="K468" s="1">
        <v>40992</v>
      </c>
      <c r="L468" s="1"/>
      <c r="M468" s="1"/>
      <c r="N468" s="2">
        <f t="shared" si="29"/>
        <v>40992</v>
      </c>
      <c r="O468" s="114" t="s">
        <v>540</v>
      </c>
    </row>
    <row r="469" spans="1:15" s="117" customFormat="1">
      <c r="A469" s="70" t="s">
        <v>452</v>
      </c>
      <c r="B469" s="113" t="s">
        <v>572</v>
      </c>
      <c r="C469" s="114" t="s">
        <v>573</v>
      </c>
      <c r="D469" s="115" t="s">
        <v>24</v>
      </c>
      <c r="E469" s="115" t="s">
        <v>17</v>
      </c>
      <c r="F469" s="115" t="s">
        <v>18</v>
      </c>
      <c r="G469" s="115" t="s">
        <v>25</v>
      </c>
      <c r="H469" s="14"/>
      <c r="I469" s="14"/>
      <c r="J469" s="14">
        <v>25000</v>
      </c>
      <c r="K469" s="14">
        <v>0</v>
      </c>
      <c r="L469" s="14">
        <v>0</v>
      </c>
      <c r="M469" s="14">
        <v>0</v>
      </c>
      <c r="N469" s="2">
        <f t="shared" si="29"/>
        <v>25000</v>
      </c>
      <c r="O469" s="116"/>
    </row>
    <row r="470" spans="1:15" s="81" customFormat="1" ht="49.5">
      <c r="A470" s="70" t="s">
        <v>452</v>
      </c>
      <c r="B470" s="76" t="s">
        <v>574</v>
      </c>
      <c r="C470" s="77" t="s">
        <v>575</v>
      </c>
      <c r="D470" s="78" t="s">
        <v>24</v>
      </c>
      <c r="E470" s="78" t="s">
        <v>17</v>
      </c>
      <c r="F470" s="115" t="s">
        <v>18</v>
      </c>
      <c r="G470" s="78" t="s">
        <v>25</v>
      </c>
      <c r="H470" s="16"/>
      <c r="I470" s="16"/>
      <c r="J470" s="16">
        <v>24343.518</v>
      </c>
      <c r="K470" s="16"/>
      <c r="L470" s="16"/>
      <c r="M470" s="16"/>
      <c r="N470" s="2">
        <f t="shared" si="29"/>
        <v>24343.518</v>
      </c>
      <c r="O470" s="116"/>
    </row>
    <row r="471" spans="1:15" s="81" customFormat="1" ht="49.5">
      <c r="A471" s="70" t="s">
        <v>452</v>
      </c>
      <c r="B471" s="76" t="s">
        <v>574</v>
      </c>
      <c r="C471" s="77" t="s">
        <v>576</v>
      </c>
      <c r="D471" s="78" t="s">
        <v>24</v>
      </c>
      <c r="E471" s="78" t="s">
        <v>17</v>
      </c>
      <c r="F471" s="115" t="s">
        <v>18</v>
      </c>
      <c r="G471" s="78" t="s">
        <v>25</v>
      </c>
      <c r="H471" s="16"/>
      <c r="I471" s="16"/>
      <c r="J471" s="16">
        <v>12043.5</v>
      </c>
      <c r="K471" s="16"/>
      <c r="L471" s="16"/>
      <c r="M471" s="16"/>
      <c r="N471" s="2">
        <f t="shared" si="29"/>
        <v>12043.5</v>
      </c>
      <c r="O471" s="116"/>
    </row>
    <row r="472" spans="1:15" s="81" customFormat="1" ht="49.5">
      <c r="A472" s="70" t="s">
        <v>452</v>
      </c>
      <c r="B472" s="76" t="s">
        <v>574</v>
      </c>
      <c r="C472" s="77" t="s">
        <v>577</v>
      </c>
      <c r="D472" s="78" t="s">
        <v>24</v>
      </c>
      <c r="E472" s="78" t="s">
        <v>17</v>
      </c>
      <c r="F472" s="115" t="s">
        <v>18</v>
      </c>
      <c r="G472" s="78" t="s">
        <v>25</v>
      </c>
      <c r="H472" s="16"/>
      <c r="I472" s="16"/>
      <c r="J472" s="16">
        <v>12043.5</v>
      </c>
      <c r="K472" s="16"/>
      <c r="L472" s="16"/>
      <c r="M472" s="16"/>
      <c r="N472" s="2">
        <f t="shared" si="29"/>
        <v>12043.5</v>
      </c>
      <c r="O472" s="116"/>
    </row>
    <row r="473" spans="1:15" s="81" customFormat="1" ht="49.5">
      <c r="A473" s="70" t="s">
        <v>452</v>
      </c>
      <c r="B473" s="76" t="s">
        <v>574</v>
      </c>
      <c r="C473" s="77" t="s">
        <v>578</v>
      </c>
      <c r="D473" s="78" t="s">
        <v>55</v>
      </c>
      <c r="E473" s="78" t="s">
        <v>17</v>
      </c>
      <c r="F473" s="115" t="s">
        <v>18</v>
      </c>
      <c r="G473" s="78" t="s">
        <v>25</v>
      </c>
      <c r="H473" s="16"/>
      <c r="I473" s="16"/>
      <c r="J473" s="16">
        <v>24343.518</v>
      </c>
      <c r="K473" s="16"/>
      <c r="L473" s="16"/>
      <c r="M473" s="16"/>
      <c r="N473" s="2">
        <f t="shared" si="29"/>
        <v>24343.518</v>
      </c>
      <c r="O473" s="116"/>
    </row>
    <row r="474" spans="1:15" s="81" customFormat="1" ht="49.5">
      <c r="A474" s="70" t="s">
        <v>452</v>
      </c>
      <c r="B474" s="76" t="s">
        <v>574</v>
      </c>
      <c r="C474" s="77" t="s">
        <v>579</v>
      </c>
      <c r="D474" s="78" t="s">
        <v>55</v>
      </c>
      <c r="E474" s="78" t="s">
        <v>17</v>
      </c>
      <c r="F474" s="115" t="s">
        <v>18</v>
      </c>
      <c r="G474" s="78" t="s">
        <v>25</v>
      </c>
      <c r="H474" s="16"/>
      <c r="I474" s="16"/>
      <c r="J474" s="16">
        <v>12043.5</v>
      </c>
      <c r="K474" s="16"/>
      <c r="L474" s="16"/>
      <c r="M474" s="16"/>
      <c r="N474" s="2">
        <f t="shared" si="29"/>
        <v>12043.5</v>
      </c>
      <c r="O474" s="116"/>
    </row>
    <row r="475" spans="1:15" s="81" customFormat="1" ht="49.5">
      <c r="A475" s="70" t="s">
        <v>452</v>
      </c>
      <c r="B475" s="76" t="s">
        <v>574</v>
      </c>
      <c r="C475" s="77" t="s">
        <v>580</v>
      </c>
      <c r="D475" s="78" t="s">
        <v>55</v>
      </c>
      <c r="E475" s="78" t="s">
        <v>17</v>
      </c>
      <c r="F475" s="115" t="s">
        <v>18</v>
      </c>
      <c r="G475" s="78" t="s">
        <v>25</v>
      </c>
      <c r="H475" s="16"/>
      <c r="I475" s="16"/>
      <c r="J475" s="16">
        <v>12043.5</v>
      </c>
      <c r="K475" s="16"/>
      <c r="L475" s="16"/>
      <c r="M475" s="16"/>
      <c r="N475" s="2">
        <f t="shared" si="29"/>
        <v>12043.5</v>
      </c>
      <c r="O475" s="116"/>
    </row>
    <row r="476" spans="1:15" s="81" customFormat="1" ht="49.5">
      <c r="A476" s="70" t="s">
        <v>452</v>
      </c>
      <c r="B476" s="76" t="s">
        <v>574</v>
      </c>
      <c r="C476" s="77" t="s">
        <v>581</v>
      </c>
      <c r="D476" s="78" t="s">
        <v>55</v>
      </c>
      <c r="E476" s="78" t="s">
        <v>17</v>
      </c>
      <c r="F476" s="115" t="s">
        <v>18</v>
      </c>
      <c r="G476" s="78" t="s">
        <v>25</v>
      </c>
      <c r="H476" s="16"/>
      <c r="I476" s="16"/>
      <c r="J476" s="16">
        <v>12043.5</v>
      </c>
      <c r="K476" s="16"/>
      <c r="L476" s="16"/>
      <c r="M476" s="16"/>
      <c r="N476" s="2">
        <f t="shared" si="29"/>
        <v>12043.5</v>
      </c>
      <c r="O476" s="116"/>
    </row>
    <row r="477" spans="1:15" s="81" customFormat="1" ht="49.5">
      <c r="A477" s="70" t="s">
        <v>452</v>
      </c>
      <c r="B477" s="76" t="s">
        <v>574</v>
      </c>
      <c r="C477" s="77" t="s">
        <v>582</v>
      </c>
      <c r="D477" s="78" t="s">
        <v>55</v>
      </c>
      <c r="E477" s="78" t="s">
        <v>17</v>
      </c>
      <c r="F477" s="115" t="s">
        <v>18</v>
      </c>
      <c r="G477" s="78" t="s">
        <v>25</v>
      </c>
      <c r="H477" s="16"/>
      <c r="I477" s="16"/>
      <c r="J477" s="16">
        <v>12043.5</v>
      </c>
      <c r="K477" s="16"/>
      <c r="L477" s="16"/>
      <c r="M477" s="16"/>
      <c r="N477" s="2">
        <f t="shared" si="29"/>
        <v>12043.5</v>
      </c>
      <c r="O477" s="116"/>
    </row>
    <row r="478" spans="1:15" s="81" customFormat="1" ht="49.5">
      <c r="A478" s="70" t="s">
        <v>452</v>
      </c>
      <c r="B478" s="76" t="s">
        <v>574</v>
      </c>
      <c r="C478" s="77" t="s">
        <v>583</v>
      </c>
      <c r="D478" s="78" t="s">
        <v>55</v>
      </c>
      <c r="E478" s="78" t="s">
        <v>17</v>
      </c>
      <c r="F478" s="115" t="s">
        <v>18</v>
      </c>
      <c r="G478" s="78" t="s">
        <v>25</v>
      </c>
      <c r="H478" s="16"/>
      <c r="I478" s="16"/>
      <c r="J478" s="16">
        <v>12043.5</v>
      </c>
      <c r="K478" s="16"/>
      <c r="L478" s="16"/>
      <c r="M478" s="16"/>
      <c r="N478" s="2">
        <f t="shared" si="29"/>
        <v>12043.5</v>
      </c>
      <c r="O478" s="116"/>
    </row>
    <row r="479" spans="1:15" s="81" customFormat="1" ht="33">
      <c r="A479" s="70" t="s">
        <v>452</v>
      </c>
      <c r="B479" s="76" t="s">
        <v>574</v>
      </c>
      <c r="C479" s="77" t="s">
        <v>584</v>
      </c>
      <c r="D479" s="78" t="s">
        <v>58</v>
      </c>
      <c r="E479" s="78" t="s">
        <v>17</v>
      </c>
      <c r="F479" s="115" t="s">
        <v>18</v>
      </c>
      <c r="G479" s="78" t="s">
        <v>25</v>
      </c>
      <c r="H479" s="16"/>
      <c r="I479" s="16"/>
      <c r="J479" s="16">
        <v>24343.518</v>
      </c>
      <c r="K479" s="16"/>
      <c r="L479" s="16"/>
      <c r="M479" s="16"/>
      <c r="N479" s="2">
        <f t="shared" si="29"/>
        <v>24343.518</v>
      </c>
      <c r="O479" s="116"/>
    </row>
    <row r="480" spans="1:15" s="81" customFormat="1" ht="49.5">
      <c r="A480" s="70" t="s">
        <v>452</v>
      </c>
      <c r="B480" s="76" t="s">
        <v>574</v>
      </c>
      <c r="C480" s="77" t="s">
        <v>585</v>
      </c>
      <c r="D480" s="78" t="s">
        <v>58</v>
      </c>
      <c r="E480" s="78" t="s">
        <v>17</v>
      </c>
      <c r="F480" s="115" t="s">
        <v>18</v>
      </c>
      <c r="G480" s="78" t="s">
        <v>25</v>
      </c>
      <c r="H480" s="16"/>
      <c r="I480" s="16"/>
      <c r="J480" s="16">
        <v>12043.5</v>
      </c>
      <c r="K480" s="16"/>
      <c r="L480" s="16"/>
      <c r="M480" s="16"/>
      <c r="N480" s="2">
        <f t="shared" si="29"/>
        <v>12043.5</v>
      </c>
      <c r="O480" s="116"/>
    </row>
    <row r="481" spans="1:15" s="81" customFormat="1" ht="49.5">
      <c r="A481" s="70" t="s">
        <v>452</v>
      </c>
      <c r="B481" s="76" t="s">
        <v>574</v>
      </c>
      <c r="C481" s="77" t="s">
        <v>586</v>
      </c>
      <c r="D481" s="78" t="s">
        <v>58</v>
      </c>
      <c r="E481" s="78" t="s">
        <v>17</v>
      </c>
      <c r="F481" s="115" t="s">
        <v>18</v>
      </c>
      <c r="G481" s="78" t="s">
        <v>25</v>
      </c>
      <c r="H481" s="16"/>
      <c r="I481" s="16"/>
      <c r="J481" s="16">
        <v>12043.5</v>
      </c>
      <c r="K481" s="16"/>
      <c r="L481" s="16"/>
      <c r="M481" s="16"/>
      <c r="N481" s="2">
        <f t="shared" si="29"/>
        <v>12043.5</v>
      </c>
      <c r="O481" s="116"/>
    </row>
    <row r="482" spans="1:15" s="81" customFormat="1" ht="33">
      <c r="A482" s="70" t="s">
        <v>452</v>
      </c>
      <c r="B482" s="76" t="s">
        <v>574</v>
      </c>
      <c r="C482" s="77" t="s">
        <v>587</v>
      </c>
      <c r="D482" s="78" t="s">
        <v>58</v>
      </c>
      <c r="E482" s="78" t="s">
        <v>17</v>
      </c>
      <c r="F482" s="115" t="s">
        <v>18</v>
      </c>
      <c r="G482" s="78" t="s">
        <v>25</v>
      </c>
      <c r="H482" s="16"/>
      <c r="I482" s="16"/>
      <c r="J482" s="16">
        <v>12043.5</v>
      </c>
      <c r="K482" s="16"/>
      <c r="L482" s="16"/>
      <c r="M482" s="16"/>
      <c r="N482" s="2">
        <f t="shared" si="29"/>
        <v>12043.5</v>
      </c>
      <c r="O482" s="116"/>
    </row>
    <row r="483" spans="1:15" s="117" customFormat="1" ht="33">
      <c r="A483" s="70" t="s">
        <v>452</v>
      </c>
      <c r="B483" s="113" t="s">
        <v>588</v>
      </c>
      <c r="C483" s="114" t="s">
        <v>589</v>
      </c>
      <c r="D483" s="115" t="s">
        <v>134</v>
      </c>
      <c r="E483" s="115" t="s">
        <v>17</v>
      </c>
      <c r="F483" s="115" t="s">
        <v>18</v>
      </c>
      <c r="G483" s="115" t="s">
        <v>25</v>
      </c>
      <c r="H483" s="14"/>
      <c r="I483" s="14"/>
      <c r="J483" s="14">
        <v>40000</v>
      </c>
      <c r="K483" s="14">
        <v>40000</v>
      </c>
      <c r="L483" s="14">
        <v>40000</v>
      </c>
      <c r="M483" s="14">
        <v>40000</v>
      </c>
      <c r="N483" s="2">
        <f t="shared" si="29"/>
        <v>160000</v>
      </c>
      <c r="O483" s="116"/>
    </row>
    <row r="484" spans="1:15" s="117" customFormat="1" ht="33">
      <c r="A484" s="70" t="s">
        <v>452</v>
      </c>
      <c r="B484" s="113" t="s">
        <v>588</v>
      </c>
      <c r="C484" s="114" t="s">
        <v>590</v>
      </c>
      <c r="D484" s="115" t="s">
        <v>134</v>
      </c>
      <c r="E484" s="115" t="s">
        <v>17</v>
      </c>
      <c r="F484" s="115" t="s">
        <v>18</v>
      </c>
      <c r="G484" s="115" t="s">
        <v>25</v>
      </c>
      <c r="H484" s="14"/>
      <c r="I484" s="14"/>
      <c r="J484" s="14">
        <v>8500</v>
      </c>
      <c r="K484" s="14">
        <v>8500</v>
      </c>
      <c r="L484" s="14">
        <v>8500</v>
      </c>
      <c r="M484" s="14">
        <v>8500</v>
      </c>
      <c r="N484" s="2">
        <f t="shared" si="29"/>
        <v>34000</v>
      </c>
      <c r="O484" s="116"/>
    </row>
    <row r="485" spans="1:15" s="117" customFormat="1" ht="33">
      <c r="A485" s="70" t="s">
        <v>452</v>
      </c>
      <c r="B485" s="113" t="s">
        <v>588</v>
      </c>
      <c r="C485" s="114" t="s">
        <v>591</v>
      </c>
      <c r="D485" s="115" t="s">
        <v>134</v>
      </c>
      <c r="E485" s="115" t="s">
        <v>17</v>
      </c>
      <c r="F485" s="115" t="s">
        <v>18</v>
      </c>
      <c r="G485" s="115" t="s">
        <v>25</v>
      </c>
      <c r="H485" s="14"/>
      <c r="I485" s="14"/>
      <c r="J485" s="14">
        <v>8500</v>
      </c>
      <c r="K485" s="14">
        <v>8500</v>
      </c>
      <c r="L485" s="14">
        <v>8500</v>
      </c>
      <c r="M485" s="14">
        <v>8500</v>
      </c>
      <c r="N485" s="2">
        <f t="shared" si="29"/>
        <v>34000</v>
      </c>
      <c r="O485" s="116"/>
    </row>
    <row r="486" spans="1:15" s="117" customFormat="1" ht="33">
      <c r="A486" s="70" t="s">
        <v>452</v>
      </c>
      <c r="B486" s="113" t="s">
        <v>588</v>
      </c>
      <c r="C486" s="114" t="s">
        <v>592</v>
      </c>
      <c r="D486" s="115" t="s">
        <v>134</v>
      </c>
      <c r="E486" s="115" t="s">
        <v>17</v>
      </c>
      <c r="F486" s="115" t="s">
        <v>18</v>
      </c>
      <c r="G486" s="115" t="s">
        <v>25</v>
      </c>
      <c r="H486" s="14"/>
      <c r="I486" s="14"/>
      <c r="J486" s="14">
        <v>8500</v>
      </c>
      <c r="K486" s="14">
        <v>8500</v>
      </c>
      <c r="L486" s="14">
        <v>8500</v>
      </c>
      <c r="M486" s="14">
        <v>8500</v>
      </c>
      <c r="N486" s="2">
        <f t="shared" si="29"/>
        <v>34000</v>
      </c>
      <c r="O486" s="116"/>
    </row>
    <row r="487" spans="1:15" s="117" customFormat="1" ht="33">
      <c r="A487" s="70" t="s">
        <v>452</v>
      </c>
      <c r="B487" s="113" t="s">
        <v>588</v>
      </c>
      <c r="C487" s="114" t="s">
        <v>593</v>
      </c>
      <c r="D487" s="115" t="s">
        <v>134</v>
      </c>
      <c r="E487" s="115" t="s">
        <v>17</v>
      </c>
      <c r="F487" s="115" t="s">
        <v>95</v>
      </c>
      <c r="G487" s="115" t="s">
        <v>25</v>
      </c>
      <c r="H487" s="14"/>
      <c r="I487" s="14"/>
      <c r="J487" s="14">
        <v>8500</v>
      </c>
      <c r="K487" s="14">
        <v>8500</v>
      </c>
      <c r="L487" s="14">
        <v>8500</v>
      </c>
      <c r="M487" s="14">
        <v>8500</v>
      </c>
      <c r="N487" s="2">
        <f t="shared" si="29"/>
        <v>34000</v>
      </c>
      <c r="O487" s="116"/>
    </row>
    <row r="488" spans="1:15" s="117" customFormat="1" ht="33">
      <c r="A488" s="70" t="s">
        <v>452</v>
      </c>
      <c r="B488" s="113" t="s">
        <v>588</v>
      </c>
      <c r="C488" s="114" t="s">
        <v>594</v>
      </c>
      <c r="D488" s="115" t="s">
        <v>134</v>
      </c>
      <c r="E488" s="115" t="s">
        <v>17</v>
      </c>
      <c r="F488" s="115" t="s">
        <v>95</v>
      </c>
      <c r="G488" s="115" t="s">
        <v>25</v>
      </c>
      <c r="H488" s="14"/>
      <c r="I488" s="14"/>
      <c r="J488" s="14">
        <v>7440</v>
      </c>
      <c r="K488" s="14">
        <v>7440</v>
      </c>
      <c r="L488" s="14">
        <v>7440</v>
      </c>
      <c r="M488" s="14">
        <v>7440</v>
      </c>
      <c r="N488" s="2">
        <f t="shared" si="29"/>
        <v>29760</v>
      </c>
      <c r="O488" s="116"/>
    </row>
    <row r="489" spans="1:15" s="117" customFormat="1" ht="33">
      <c r="A489" s="70" t="s">
        <v>452</v>
      </c>
      <c r="B489" s="113" t="s">
        <v>588</v>
      </c>
      <c r="C489" s="114" t="s">
        <v>595</v>
      </c>
      <c r="D489" s="115" t="s">
        <v>134</v>
      </c>
      <c r="E489" s="115" t="s">
        <v>17</v>
      </c>
      <c r="F489" s="115" t="s">
        <v>95</v>
      </c>
      <c r="G489" s="115" t="s">
        <v>25</v>
      </c>
      <c r="H489" s="14"/>
      <c r="I489" s="14"/>
      <c r="J489" s="14">
        <v>7440</v>
      </c>
      <c r="K489" s="14">
        <v>7440</v>
      </c>
      <c r="L489" s="14">
        <v>7440</v>
      </c>
      <c r="M489" s="14">
        <v>7440</v>
      </c>
      <c r="N489" s="2">
        <f t="shared" si="29"/>
        <v>29760</v>
      </c>
      <c r="O489" s="116"/>
    </row>
    <row r="490" spans="1:15" s="117" customFormat="1" ht="33">
      <c r="A490" s="113" t="s">
        <v>596</v>
      </c>
      <c r="B490" s="113" t="s">
        <v>597</v>
      </c>
      <c r="C490" s="114" t="s">
        <v>598</v>
      </c>
      <c r="D490" s="115" t="s">
        <v>16</v>
      </c>
      <c r="E490" s="115" t="s">
        <v>17</v>
      </c>
      <c r="F490" s="115" t="s">
        <v>105</v>
      </c>
      <c r="G490" s="115" t="s">
        <v>19</v>
      </c>
      <c r="H490" s="1">
        <v>13806000</v>
      </c>
      <c r="I490" s="1">
        <v>13030000</v>
      </c>
      <c r="J490" s="1">
        <v>17207.830000000002</v>
      </c>
      <c r="K490" s="1">
        <v>18068.221500000003</v>
      </c>
      <c r="L490" s="1">
        <v>18971.632575000003</v>
      </c>
      <c r="M490" s="1">
        <v>19920.214203750005</v>
      </c>
      <c r="N490" s="2">
        <f t="shared" si="29"/>
        <v>26910167.89827875</v>
      </c>
      <c r="O490" s="116"/>
    </row>
    <row r="491" spans="1:15" s="117" customFormat="1" ht="49.5">
      <c r="A491" s="113" t="s">
        <v>596</v>
      </c>
      <c r="B491" s="113" t="s">
        <v>597</v>
      </c>
      <c r="C491" s="114" t="s">
        <v>599</v>
      </c>
      <c r="D491" s="115" t="s">
        <v>16</v>
      </c>
      <c r="E491" s="115" t="s">
        <v>17</v>
      </c>
      <c r="F491" s="115" t="s">
        <v>105</v>
      </c>
      <c r="G491" s="115" t="s">
        <v>19</v>
      </c>
      <c r="H491" s="1">
        <v>3026000</v>
      </c>
      <c r="I491" s="1">
        <v>3080000</v>
      </c>
      <c r="J491" s="1">
        <v>8704</v>
      </c>
      <c r="K491" s="1">
        <v>9139.2000000000007</v>
      </c>
      <c r="L491" s="1">
        <v>9596.1600000000017</v>
      </c>
      <c r="M491" s="1">
        <v>10075.968000000003</v>
      </c>
      <c r="N491" s="2">
        <f t="shared" si="29"/>
        <v>6143515.3280000007</v>
      </c>
      <c r="O491" s="114" t="s">
        <v>600</v>
      </c>
    </row>
    <row r="492" spans="1:15" s="117" customFormat="1" ht="132">
      <c r="A492" s="113" t="s">
        <v>596</v>
      </c>
      <c r="B492" s="113" t="s">
        <v>597</v>
      </c>
      <c r="C492" s="114" t="s">
        <v>601</v>
      </c>
      <c r="D492" s="115" t="s">
        <v>16</v>
      </c>
      <c r="E492" s="115" t="s">
        <v>17</v>
      </c>
      <c r="F492" s="115" t="s">
        <v>105</v>
      </c>
      <c r="G492" s="115" t="s">
        <v>25</v>
      </c>
      <c r="H492" s="1">
        <v>0</v>
      </c>
      <c r="I492" s="1">
        <v>0</v>
      </c>
      <c r="J492" s="1">
        <v>100000</v>
      </c>
      <c r="K492" s="1">
        <v>0</v>
      </c>
      <c r="L492" s="1">
        <v>0</v>
      </c>
      <c r="M492" s="1">
        <v>0</v>
      </c>
      <c r="N492" s="2">
        <f t="shared" si="29"/>
        <v>100000</v>
      </c>
      <c r="O492" s="114" t="s">
        <v>602</v>
      </c>
    </row>
    <row r="493" spans="1:15" s="117" customFormat="1" ht="99">
      <c r="A493" s="113" t="s">
        <v>596</v>
      </c>
      <c r="B493" s="113" t="s">
        <v>603</v>
      </c>
      <c r="C493" s="114" t="s">
        <v>604</v>
      </c>
      <c r="D493" s="115" t="s">
        <v>16</v>
      </c>
      <c r="E493" s="115" t="s">
        <v>17</v>
      </c>
      <c r="F493" s="115" t="s">
        <v>605</v>
      </c>
      <c r="G493" s="115" t="s">
        <v>19</v>
      </c>
      <c r="H493" s="1">
        <v>100</v>
      </c>
      <c r="I493" s="1">
        <v>125</v>
      </c>
      <c r="J493" s="1">
        <v>137.5</v>
      </c>
      <c r="K493" s="1">
        <v>151.25</v>
      </c>
      <c r="L493" s="1">
        <v>166.375</v>
      </c>
      <c r="M493" s="1">
        <v>183.01250000000002</v>
      </c>
      <c r="N493" s="2">
        <f t="shared" si="29"/>
        <v>863.13750000000005</v>
      </c>
      <c r="O493" s="116"/>
    </row>
    <row r="494" spans="1:15" s="117" customFormat="1" ht="33">
      <c r="A494" s="113" t="s">
        <v>596</v>
      </c>
      <c r="B494" s="113" t="s">
        <v>603</v>
      </c>
      <c r="C494" s="114" t="s">
        <v>606</v>
      </c>
      <c r="D494" s="115" t="s">
        <v>16</v>
      </c>
      <c r="E494" s="115" t="s">
        <v>17</v>
      </c>
      <c r="F494" s="115" t="s">
        <v>605</v>
      </c>
      <c r="G494" s="115" t="s">
        <v>19</v>
      </c>
      <c r="H494" s="1">
        <v>300</v>
      </c>
      <c r="I494" s="1">
        <v>330</v>
      </c>
      <c r="J494" s="1">
        <v>363.00000000000006</v>
      </c>
      <c r="K494" s="1">
        <v>399.30000000000013</v>
      </c>
      <c r="L494" s="1">
        <v>439.23000000000019</v>
      </c>
      <c r="M494" s="1">
        <v>483.15300000000025</v>
      </c>
      <c r="N494" s="2">
        <f t="shared" si="29"/>
        <v>2314.6830000000009</v>
      </c>
      <c r="O494" s="116"/>
    </row>
    <row r="495" spans="1:15" s="117" customFormat="1" ht="49.5">
      <c r="A495" s="113" t="s">
        <v>596</v>
      </c>
      <c r="B495" s="113" t="s">
        <v>603</v>
      </c>
      <c r="C495" s="114" t="s">
        <v>607</v>
      </c>
      <c r="D495" s="115" t="s">
        <v>16</v>
      </c>
      <c r="E495" s="115" t="s">
        <v>17</v>
      </c>
      <c r="F495" s="115" t="s">
        <v>605</v>
      </c>
      <c r="G495" s="115" t="s">
        <v>19</v>
      </c>
      <c r="H495" s="1">
        <v>500</v>
      </c>
      <c r="I495" s="1">
        <v>550</v>
      </c>
      <c r="J495" s="1">
        <v>605</v>
      </c>
      <c r="K495" s="1">
        <v>665.5</v>
      </c>
      <c r="L495" s="1">
        <v>732.05000000000007</v>
      </c>
      <c r="M495" s="1">
        <v>805.25500000000022</v>
      </c>
      <c r="N495" s="2">
        <f t="shared" si="29"/>
        <v>3857.8050000000003</v>
      </c>
      <c r="O495" s="116"/>
    </row>
    <row r="496" spans="1:15" s="117" customFormat="1" ht="66">
      <c r="A496" s="113" t="s">
        <v>596</v>
      </c>
      <c r="B496" s="113" t="s">
        <v>603</v>
      </c>
      <c r="C496" s="114" t="s">
        <v>608</v>
      </c>
      <c r="D496" s="115" t="s">
        <v>16</v>
      </c>
      <c r="E496" s="115" t="s">
        <v>17</v>
      </c>
      <c r="F496" s="115" t="s">
        <v>605</v>
      </c>
      <c r="G496" s="115" t="s">
        <v>19</v>
      </c>
      <c r="H496" s="1">
        <v>1000</v>
      </c>
      <c r="I496" s="1">
        <v>1100</v>
      </c>
      <c r="J496" s="1">
        <v>1210</v>
      </c>
      <c r="K496" s="1">
        <v>1331</v>
      </c>
      <c r="L496" s="1">
        <v>1464.1000000000001</v>
      </c>
      <c r="M496" s="1">
        <v>1610.5100000000004</v>
      </c>
      <c r="N496" s="2">
        <f t="shared" si="29"/>
        <v>7715.6100000000006</v>
      </c>
      <c r="O496" s="116"/>
    </row>
    <row r="497" spans="1:16" s="117" customFormat="1" ht="49.5">
      <c r="A497" s="113" t="s">
        <v>596</v>
      </c>
      <c r="B497" s="113" t="s">
        <v>603</v>
      </c>
      <c r="C497" s="114" t="s">
        <v>609</v>
      </c>
      <c r="D497" s="115" t="s">
        <v>16</v>
      </c>
      <c r="E497" s="115" t="s">
        <v>17</v>
      </c>
      <c r="F497" s="115" t="s">
        <v>605</v>
      </c>
      <c r="G497" s="115" t="s">
        <v>19</v>
      </c>
      <c r="H497" s="1">
        <v>1000</v>
      </c>
      <c r="I497" s="1">
        <v>1100</v>
      </c>
      <c r="J497" s="1">
        <v>1210</v>
      </c>
      <c r="K497" s="1">
        <v>1331</v>
      </c>
      <c r="L497" s="1">
        <v>1464.1</v>
      </c>
      <c r="M497" s="1">
        <v>1610.51</v>
      </c>
      <c r="N497" s="2">
        <f t="shared" si="29"/>
        <v>7715.6100000000006</v>
      </c>
      <c r="O497" s="116"/>
    </row>
    <row r="498" spans="1:16" s="117" customFormat="1" ht="33">
      <c r="A498" s="113" t="s">
        <v>596</v>
      </c>
      <c r="B498" s="113" t="s">
        <v>603</v>
      </c>
      <c r="C498" s="114" t="s">
        <v>610</v>
      </c>
      <c r="D498" s="115" t="s">
        <v>16</v>
      </c>
      <c r="E498" s="115" t="s">
        <v>17</v>
      </c>
      <c r="F498" s="115" t="s">
        <v>605</v>
      </c>
      <c r="G498" s="115" t="s">
        <v>19</v>
      </c>
      <c r="H498" s="1">
        <v>300</v>
      </c>
      <c r="I498" s="1">
        <v>330</v>
      </c>
      <c r="J498" s="1">
        <v>363</v>
      </c>
      <c r="K498" s="1">
        <v>399.3</v>
      </c>
      <c r="L498" s="1">
        <v>439.23</v>
      </c>
      <c r="M498" s="1">
        <v>483.15300000000002</v>
      </c>
      <c r="N498" s="2">
        <f t="shared" si="29"/>
        <v>2314.683</v>
      </c>
      <c r="O498" s="116"/>
    </row>
    <row r="499" spans="1:16" s="117" customFormat="1" ht="49.5">
      <c r="A499" s="113" t="s">
        <v>596</v>
      </c>
      <c r="B499" s="113" t="s">
        <v>603</v>
      </c>
      <c r="C499" s="114" t="s">
        <v>611</v>
      </c>
      <c r="D499" s="115" t="s">
        <v>16</v>
      </c>
      <c r="E499" s="115" t="s">
        <v>17</v>
      </c>
      <c r="F499" s="115" t="s">
        <v>605</v>
      </c>
      <c r="G499" s="115" t="s">
        <v>19</v>
      </c>
      <c r="H499" s="1">
        <v>100</v>
      </c>
      <c r="I499" s="1">
        <v>165</v>
      </c>
      <c r="J499" s="1">
        <v>210</v>
      </c>
      <c r="K499" s="1">
        <v>260</v>
      </c>
      <c r="L499" s="1">
        <v>300</v>
      </c>
      <c r="M499" s="1">
        <v>360</v>
      </c>
      <c r="N499" s="2">
        <f t="shared" si="29"/>
        <v>1395</v>
      </c>
      <c r="O499" s="116"/>
    </row>
    <row r="500" spans="1:16" s="117" customFormat="1" ht="66">
      <c r="A500" s="113" t="s">
        <v>596</v>
      </c>
      <c r="B500" s="113" t="s">
        <v>603</v>
      </c>
      <c r="C500" s="114" t="s">
        <v>612</v>
      </c>
      <c r="D500" s="115" t="s">
        <v>24</v>
      </c>
      <c r="E500" s="115" t="s">
        <v>17</v>
      </c>
      <c r="F500" s="115" t="s">
        <v>605</v>
      </c>
      <c r="G500" s="115" t="s">
        <v>25</v>
      </c>
      <c r="H500" s="1">
        <v>0</v>
      </c>
      <c r="I500" s="1">
        <v>0</v>
      </c>
      <c r="J500" s="1">
        <v>20000</v>
      </c>
      <c r="K500" s="1">
        <v>0</v>
      </c>
      <c r="L500" s="1">
        <v>0</v>
      </c>
      <c r="M500" s="1">
        <v>0</v>
      </c>
      <c r="N500" s="2">
        <f t="shared" si="29"/>
        <v>20000</v>
      </c>
      <c r="O500" s="116"/>
    </row>
    <row r="501" spans="1:16" s="117" customFormat="1" ht="33">
      <c r="A501" s="113" t="s">
        <v>596</v>
      </c>
      <c r="B501" s="113" t="s">
        <v>613</v>
      </c>
      <c r="C501" s="114" t="s">
        <v>614</v>
      </c>
      <c r="D501" s="115" t="s">
        <v>16</v>
      </c>
      <c r="E501" s="115" t="s">
        <v>17</v>
      </c>
      <c r="F501" s="115" t="s">
        <v>105</v>
      </c>
      <c r="G501" s="115" t="s">
        <v>19</v>
      </c>
      <c r="H501" s="1">
        <v>263042.88</v>
      </c>
      <c r="I501" s="1">
        <v>0</v>
      </c>
      <c r="J501" s="1">
        <v>302234.12958970584</v>
      </c>
      <c r="K501" s="1">
        <v>314323.49427465571</v>
      </c>
      <c r="L501" s="1">
        <v>323753.19945609779</v>
      </c>
      <c r="M501" s="1">
        <v>333465.79561638139</v>
      </c>
      <c r="N501" s="2">
        <f t="shared" si="29"/>
        <v>1536819.4989368408</v>
      </c>
      <c r="O501" s="116"/>
    </row>
    <row r="502" spans="1:16" s="117" customFormat="1">
      <c r="A502" s="113" t="s">
        <v>596</v>
      </c>
      <c r="B502" s="113" t="s">
        <v>613</v>
      </c>
      <c r="C502" s="114" t="s">
        <v>615</v>
      </c>
      <c r="D502" s="115" t="s">
        <v>16</v>
      </c>
      <c r="E502" s="115" t="s">
        <v>17</v>
      </c>
      <c r="F502" s="115" t="s">
        <v>105</v>
      </c>
      <c r="G502" s="115" t="s">
        <v>19</v>
      </c>
      <c r="H502" s="1">
        <v>56269.082479999997</v>
      </c>
      <c r="I502" s="1">
        <v>156660.1931</v>
      </c>
      <c r="J502" s="1">
        <v>1826000</v>
      </c>
      <c r="K502" s="1">
        <v>1826000</v>
      </c>
      <c r="L502" s="1">
        <v>1826000</v>
      </c>
      <c r="M502" s="1">
        <v>1826000</v>
      </c>
      <c r="N502" s="2">
        <f t="shared" si="29"/>
        <v>7516929.2755800001</v>
      </c>
      <c r="O502" s="116"/>
    </row>
    <row r="503" spans="1:16" s="117" customFormat="1" ht="33">
      <c r="A503" s="113" t="s">
        <v>596</v>
      </c>
      <c r="B503" s="113" t="s">
        <v>613</v>
      </c>
      <c r="C503" s="114" t="s">
        <v>616</v>
      </c>
      <c r="D503" s="115" t="s">
        <v>16</v>
      </c>
      <c r="E503" s="115" t="s">
        <v>17</v>
      </c>
      <c r="F503" s="115" t="s">
        <v>105</v>
      </c>
      <c r="G503" s="115" t="s">
        <v>19</v>
      </c>
      <c r="H503" s="1">
        <v>5000</v>
      </c>
      <c r="I503" s="1">
        <v>0</v>
      </c>
      <c r="J503" s="1">
        <v>4499.749714893419</v>
      </c>
      <c r="K503" s="1">
        <v>4499.749714893419</v>
      </c>
      <c r="L503" s="1">
        <v>4799.733029219643</v>
      </c>
      <c r="M503" s="1">
        <v>4799.733029219643</v>
      </c>
      <c r="N503" s="2">
        <f t="shared" si="29"/>
        <v>23598.965488226124</v>
      </c>
      <c r="O503" s="116"/>
    </row>
    <row r="504" spans="1:16" s="123" customFormat="1" ht="33">
      <c r="A504" s="113" t="s">
        <v>596</v>
      </c>
      <c r="B504" s="113" t="s">
        <v>613</v>
      </c>
      <c r="C504" s="114" t="s">
        <v>617</v>
      </c>
      <c r="D504" s="115" t="s">
        <v>16</v>
      </c>
      <c r="E504" s="115" t="s">
        <v>17</v>
      </c>
      <c r="F504" s="115" t="s">
        <v>105</v>
      </c>
      <c r="G504" s="115" t="s">
        <v>19</v>
      </c>
      <c r="H504" s="1">
        <v>7050</v>
      </c>
      <c r="I504" s="1">
        <v>0</v>
      </c>
      <c r="J504" s="1">
        <v>7049.9999999999945</v>
      </c>
      <c r="K504" s="1">
        <v>7500.0000000000009</v>
      </c>
      <c r="L504" s="1">
        <v>7500.0000000000009</v>
      </c>
      <c r="M504" s="1">
        <v>7999.9999999999927</v>
      </c>
      <c r="N504" s="2">
        <f t="shared" si="29"/>
        <v>37099.999999999985</v>
      </c>
      <c r="O504" s="116"/>
    </row>
    <row r="505" spans="1:16" s="123" customFormat="1">
      <c r="A505" s="113" t="s">
        <v>596</v>
      </c>
      <c r="B505" s="113" t="s">
        <v>613</v>
      </c>
      <c r="C505" s="114" t="s">
        <v>618</v>
      </c>
      <c r="D505" s="115" t="s">
        <v>16</v>
      </c>
      <c r="E505" s="115" t="s">
        <v>17</v>
      </c>
      <c r="F505" s="115" t="s">
        <v>105</v>
      </c>
      <c r="G505" s="115" t="s">
        <v>19</v>
      </c>
      <c r="H505" s="1">
        <v>13284</v>
      </c>
      <c r="I505" s="1">
        <v>0</v>
      </c>
      <c r="J505" s="1">
        <v>10376</v>
      </c>
      <c r="K505" s="1">
        <v>10800</v>
      </c>
      <c r="L505" s="1">
        <v>10800</v>
      </c>
      <c r="M505" s="1">
        <v>11300</v>
      </c>
      <c r="N505" s="2">
        <f t="shared" si="29"/>
        <v>56560</v>
      </c>
      <c r="O505" s="116"/>
    </row>
    <row r="506" spans="1:16" s="123" customFormat="1" ht="33">
      <c r="A506" s="113" t="s">
        <v>596</v>
      </c>
      <c r="B506" s="113" t="s">
        <v>613</v>
      </c>
      <c r="C506" s="114" t="s">
        <v>619</v>
      </c>
      <c r="D506" s="115" t="s">
        <v>16</v>
      </c>
      <c r="E506" s="115" t="s">
        <v>17</v>
      </c>
      <c r="F506" s="115" t="s">
        <v>105</v>
      </c>
      <c r="G506" s="115" t="s">
        <v>19</v>
      </c>
      <c r="H506" s="1">
        <v>1065.54</v>
      </c>
      <c r="I506" s="1">
        <v>0</v>
      </c>
      <c r="J506" s="1">
        <v>46199.999999999927</v>
      </c>
      <c r="K506" s="1">
        <v>50820.000000000015</v>
      </c>
      <c r="L506" s="1">
        <v>55902</v>
      </c>
      <c r="M506" s="1">
        <v>61491.999999999993</v>
      </c>
      <c r="N506" s="2">
        <f t="shared" si="29"/>
        <v>215479.53999999995</v>
      </c>
      <c r="O506" s="116"/>
    </row>
    <row r="507" spans="1:16" s="123" customFormat="1" ht="49.5">
      <c r="A507" s="113" t="s">
        <v>596</v>
      </c>
      <c r="B507" s="113" t="s">
        <v>613</v>
      </c>
      <c r="C507" s="114" t="s">
        <v>620</v>
      </c>
      <c r="D507" s="115" t="s">
        <v>16</v>
      </c>
      <c r="E507" s="115" t="s">
        <v>17</v>
      </c>
      <c r="F507" s="115" t="s">
        <v>105</v>
      </c>
      <c r="G507" s="115" t="s">
        <v>19</v>
      </c>
      <c r="H507" s="1">
        <v>29956.081999999999</v>
      </c>
      <c r="I507" s="1">
        <v>0</v>
      </c>
      <c r="J507" s="1">
        <v>113658.56</v>
      </c>
      <c r="K507" s="1">
        <v>115931.731</v>
      </c>
      <c r="L507" s="1">
        <v>118250.36599999999</v>
      </c>
      <c r="M507" s="1">
        <v>120615.37300000001</v>
      </c>
      <c r="N507" s="2">
        <f t="shared" si="29"/>
        <v>498412.11200000002</v>
      </c>
      <c r="O507" s="116"/>
    </row>
    <row r="508" spans="1:16" s="123" customFormat="1" ht="33">
      <c r="A508" s="113" t="s">
        <v>596</v>
      </c>
      <c r="B508" s="113" t="s">
        <v>613</v>
      </c>
      <c r="C508" s="114" t="s">
        <v>621</v>
      </c>
      <c r="D508" s="115" t="s">
        <v>16</v>
      </c>
      <c r="E508" s="115" t="s">
        <v>17</v>
      </c>
      <c r="F508" s="115" t="s">
        <v>105</v>
      </c>
      <c r="G508" s="115" t="s">
        <v>19</v>
      </c>
      <c r="H508" s="1">
        <v>11165.673999999999</v>
      </c>
      <c r="I508" s="1">
        <v>0</v>
      </c>
      <c r="J508" s="1">
        <v>145914.65790996299</v>
      </c>
      <c r="K508" s="1">
        <v>153210.39080546063</v>
      </c>
      <c r="L508" s="1">
        <v>160870.91034573389</v>
      </c>
      <c r="M508" s="1">
        <v>168914.45531156668</v>
      </c>
      <c r="N508" s="2">
        <f t="shared" si="29"/>
        <v>640076.08837272425</v>
      </c>
      <c r="O508" s="116"/>
    </row>
    <row r="509" spans="1:16" s="123" customFormat="1">
      <c r="A509" s="113" t="s">
        <v>596</v>
      </c>
      <c r="B509" s="113" t="s">
        <v>613</v>
      </c>
      <c r="C509" s="114" t="s">
        <v>622</v>
      </c>
      <c r="D509" s="115" t="s">
        <v>16</v>
      </c>
      <c r="E509" s="115" t="s">
        <v>17</v>
      </c>
      <c r="F509" s="115" t="s">
        <v>105</v>
      </c>
      <c r="G509" s="115" t="s">
        <v>19</v>
      </c>
      <c r="H509" s="1">
        <v>411515.56559000001</v>
      </c>
      <c r="I509" s="1">
        <v>487792.76835999999</v>
      </c>
      <c r="J509" s="1">
        <v>632474.04264943791</v>
      </c>
      <c r="K509" s="1">
        <v>678603.59658319631</v>
      </c>
      <c r="L509" s="1">
        <v>728366.74374520895</v>
      </c>
      <c r="M509" s="1">
        <v>782074.93135069706</v>
      </c>
      <c r="N509" s="2">
        <f t="shared" si="29"/>
        <v>3720827.64827854</v>
      </c>
      <c r="O509" s="116"/>
    </row>
    <row r="510" spans="1:16" s="123" customFormat="1" ht="82.5">
      <c r="A510" s="113" t="s">
        <v>596</v>
      </c>
      <c r="B510" s="113" t="s">
        <v>613</v>
      </c>
      <c r="C510" s="114" t="s">
        <v>623</v>
      </c>
      <c r="D510" s="115" t="s">
        <v>16</v>
      </c>
      <c r="E510" s="115" t="s">
        <v>17</v>
      </c>
      <c r="F510" s="115" t="s">
        <v>105</v>
      </c>
      <c r="G510" s="115" t="s">
        <v>19</v>
      </c>
      <c r="H510" s="1">
        <v>192259.32399999999</v>
      </c>
      <c r="I510" s="1">
        <v>0</v>
      </c>
      <c r="J510" s="1">
        <v>451960.94999999995</v>
      </c>
      <c r="K510" s="1">
        <v>451960.99999999971</v>
      </c>
      <c r="L510" s="1">
        <v>474559.0500000004</v>
      </c>
      <c r="M510" s="1">
        <v>474558.99999999965</v>
      </c>
      <c r="N510" s="2">
        <f t="shared" si="29"/>
        <v>2045299.3239999996</v>
      </c>
      <c r="O510" s="116"/>
    </row>
    <row r="511" spans="1:16" s="123" customFormat="1" ht="49.5">
      <c r="A511" s="113" t="s">
        <v>596</v>
      </c>
      <c r="B511" s="113" t="s">
        <v>613</v>
      </c>
      <c r="C511" s="114" t="s">
        <v>624</v>
      </c>
      <c r="D511" s="115" t="s">
        <v>16</v>
      </c>
      <c r="E511" s="115" t="s">
        <v>17</v>
      </c>
      <c r="F511" s="115" t="s">
        <v>105</v>
      </c>
      <c r="G511" s="115" t="s">
        <v>19</v>
      </c>
      <c r="H511" s="1">
        <v>43902</v>
      </c>
      <c r="I511" s="1">
        <v>0</v>
      </c>
      <c r="J511" s="1">
        <v>26727</v>
      </c>
      <c r="K511" s="1">
        <v>26994</v>
      </c>
      <c r="L511" s="1">
        <v>27264</v>
      </c>
      <c r="M511" s="1">
        <v>27536</v>
      </c>
      <c r="N511" s="2">
        <f t="shared" si="29"/>
        <v>152423</v>
      </c>
      <c r="O511" s="116"/>
    </row>
    <row r="512" spans="1:16" s="132" customFormat="1" ht="115.5">
      <c r="A512" s="113" t="s">
        <v>596</v>
      </c>
      <c r="B512" s="126" t="s">
        <v>625</v>
      </c>
      <c r="C512" s="127" t="s">
        <v>626</v>
      </c>
      <c r="D512" s="128" t="s">
        <v>16</v>
      </c>
      <c r="E512" s="128" t="s">
        <v>17</v>
      </c>
      <c r="F512" s="115" t="s">
        <v>605</v>
      </c>
      <c r="G512" s="57" t="s">
        <v>19</v>
      </c>
      <c r="H512" s="129">
        <v>67168</v>
      </c>
      <c r="I512" s="129">
        <v>69206</v>
      </c>
      <c r="J512" s="130">
        <v>155000</v>
      </c>
      <c r="K512" s="130">
        <v>165000</v>
      </c>
      <c r="L512" s="130">
        <v>175000</v>
      </c>
      <c r="M512" s="130">
        <v>185000</v>
      </c>
      <c r="N512" s="2">
        <f t="shared" si="29"/>
        <v>816374</v>
      </c>
      <c r="O512" s="127" t="s">
        <v>627</v>
      </c>
      <c r="P512" s="131"/>
    </row>
    <row r="513" spans="1:16" s="132" customFormat="1" ht="33">
      <c r="A513" s="113" t="s">
        <v>596</v>
      </c>
      <c r="B513" s="126" t="s">
        <v>625</v>
      </c>
      <c r="C513" s="127" t="s">
        <v>628</v>
      </c>
      <c r="D513" s="128" t="s">
        <v>16</v>
      </c>
      <c r="E513" s="128" t="s">
        <v>17</v>
      </c>
      <c r="F513" s="115" t="s">
        <v>605</v>
      </c>
      <c r="G513" s="57" t="s">
        <v>19</v>
      </c>
      <c r="H513" s="129">
        <v>995</v>
      </c>
      <c r="I513" s="129">
        <v>1675</v>
      </c>
      <c r="J513" s="129">
        <v>1758.75</v>
      </c>
      <c r="K513" s="129">
        <v>1846.6875</v>
      </c>
      <c r="L513" s="129">
        <v>1939.0218749999999</v>
      </c>
      <c r="M513" s="129">
        <v>2035.9729687500001</v>
      </c>
      <c r="N513" s="2">
        <f t="shared" si="29"/>
        <v>10250.432343750001</v>
      </c>
      <c r="O513" s="133"/>
      <c r="P513" s="131"/>
    </row>
    <row r="514" spans="1:16" s="132" customFormat="1" ht="33">
      <c r="A514" s="113" t="s">
        <v>596</v>
      </c>
      <c r="B514" s="126" t="s">
        <v>625</v>
      </c>
      <c r="C514" s="127" t="s">
        <v>629</v>
      </c>
      <c r="D514" s="128" t="s">
        <v>16</v>
      </c>
      <c r="E514" s="128" t="s">
        <v>17</v>
      </c>
      <c r="F514" s="115" t="s">
        <v>605</v>
      </c>
      <c r="G514" s="57" t="s">
        <v>19</v>
      </c>
      <c r="H514" s="129">
        <v>33997</v>
      </c>
      <c r="I514" s="129">
        <v>34683</v>
      </c>
      <c r="J514" s="129">
        <v>36417.15</v>
      </c>
      <c r="K514" s="129">
        <v>38238.0075</v>
      </c>
      <c r="L514" s="129">
        <v>40149.907874999997</v>
      </c>
      <c r="M514" s="129">
        <v>42157.40326875</v>
      </c>
      <c r="N514" s="2">
        <f t="shared" si="29"/>
        <v>225642.46864375001</v>
      </c>
      <c r="O514" s="133"/>
      <c r="P514" s="131"/>
    </row>
    <row r="515" spans="1:16" s="132" customFormat="1" ht="49.5">
      <c r="A515" s="113" t="s">
        <v>596</v>
      </c>
      <c r="B515" s="126" t="s">
        <v>625</v>
      </c>
      <c r="C515" s="127" t="s">
        <v>630</v>
      </c>
      <c r="D515" s="128" t="s">
        <v>16</v>
      </c>
      <c r="E515" s="128" t="s">
        <v>17</v>
      </c>
      <c r="F515" s="115" t="s">
        <v>605</v>
      </c>
      <c r="G515" s="57" t="s">
        <v>19</v>
      </c>
      <c r="H515" s="129">
        <v>2186</v>
      </c>
      <c r="I515" s="129">
        <v>1000</v>
      </c>
      <c r="J515" s="129">
        <v>1050</v>
      </c>
      <c r="K515" s="129">
        <v>1102.5</v>
      </c>
      <c r="L515" s="129">
        <v>1157.625</v>
      </c>
      <c r="M515" s="129">
        <v>1215.5062499999999</v>
      </c>
      <c r="N515" s="2">
        <f t="shared" si="29"/>
        <v>7711.6312500000004</v>
      </c>
      <c r="O515" s="133"/>
      <c r="P515" s="131"/>
    </row>
    <row r="516" spans="1:16" s="132" customFormat="1" ht="33">
      <c r="A516" s="113" t="s">
        <v>596</v>
      </c>
      <c r="B516" s="126" t="s">
        <v>625</v>
      </c>
      <c r="C516" s="127" t="s">
        <v>631</v>
      </c>
      <c r="D516" s="128" t="s">
        <v>16</v>
      </c>
      <c r="E516" s="128" t="s">
        <v>17</v>
      </c>
      <c r="F516" s="115" t="s">
        <v>605</v>
      </c>
      <c r="G516" s="57" t="s">
        <v>19</v>
      </c>
      <c r="H516" s="129">
        <v>141357</v>
      </c>
      <c r="I516" s="129">
        <v>143615</v>
      </c>
      <c r="J516" s="129">
        <v>0</v>
      </c>
      <c r="K516" s="129">
        <v>0</v>
      </c>
      <c r="L516" s="129">
        <v>0</v>
      </c>
      <c r="M516" s="129">
        <v>0</v>
      </c>
      <c r="N516" s="2">
        <f t="shared" ref="N516:N579" si="30">SUM(H516:M516)</f>
        <v>284972</v>
      </c>
      <c r="O516" s="133"/>
      <c r="P516" s="131"/>
    </row>
    <row r="517" spans="1:16" s="132" customFormat="1">
      <c r="A517" s="113" t="s">
        <v>596</v>
      </c>
      <c r="B517" s="126" t="s">
        <v>625</v>
      </c>
      <c r="C517" s="127" t="s">
        <v>632</v>
      </c>
      <c r="D517" s="128" t="s">
        <v>16</v>
      </c>
      <c r="E517" s="128" t="s">
        <v>17</v>
      </c>
      <c r="F517" s="115" t="s">
        <v>605</v>
      </c>
      <c r="G517" s="57" t="s">
        <v>19</v>
      </c>
      <c r="H517" s="129">
        <v>39941</v>
      </c>
      <c r="I517" s="129">
        <v>37985</v>
      </c>
      <c r="J517" s="129">
        <v>99643.900599999994</v>
      </c>
      <c r="K517" s="129">
        <v>104617.0956</v>
      </c>
      <c r="L517" s="129">
        <v>109847.95037999999</v>
      </c>
      <c r="M517" s="129">
        <v>115340.34699999999</v>
      </c>
      <c r="N517" s="2">
        <f t="shared" si="30"/>
        <v>507375.29358</v>
      </c>
      <c r="O517" s="133"/>
      <c r="P517" s="131"/>
    </row>
    <row r="518" spans="1:16" s="132" customFormat="1">
      <c r="A518" s="113" t="s">
        <v>596</v>
      </c>
      <c r="B518" s="126" t="s">
        <v>625</v>
      </c>
      <c r="C518" s="127" t="s">
        <v>633</v>
      </c>
      <c r="D518" s="128" t="s">
        <v>16</v>
      </c>
      <c r="E518" s="128" t="s">
        <v>17</v>
      </c>
      <c r="F518" s="115" t="s">
        <v>605</v>
      </c>
      <c r="G518" s="57" t="s">
        <v>19</v>
      </c>
      <c r="H518" s="129">
        <v>134281</v>
      </c>
      <c r="I518" s="129">
        <v>199668</v>
      </c>
      <c r="J518" s="129">
        <v>250000</v>
      </c>
      <c r="K518" s="129">
        <v>250000</v>
      </c>
      <c r="L518" s="129">
        <v>260000</v>
      </c>
      <c r="M518" s="129">
        <v>260000</v>
      </c>
      <c r="N518" s="2">
        <f t="shared" si="30"/>
        <v>1353949</v>
      </c>
      <c r="O518" s="133"/>
      <c r="P518" s="131"/>
    </row>
    <row r="519" spans="1:16" s="132" customFormat="1" ht="49.5">
      <c r="A519" s="113" t="s">
        <v>596</v>
      </c>
      <c r="B519" s="126" t="s">
        <v>625</v>
      </c>
      <c r="C519" s="127" t="s">
        <v>634</v>
      </c>
      <c r="D519" s="128" t="s">
        <v>16</v>
      </c>
      <c r="E519" s="128" t="s">
        <v>17</v>
      </c>
      <c r="F519" s="115" t="s">
        <v>605</v>
      </c>
      <c r="G519" s="57" t="s">
        <v>19</v>
      </c>
      <c r="H519" s="129">
        <v>12019</v>
      </c>
      <c r="I519" s="129">
        <v>13375</v>
      </c>
      <c r="J519" s="129">
        <v>251000.52480000001</v>
      </c>
      <c r="K519" s="129">
        <v>276100.57727999997</v>
      </c>
      <c r="L519" s="129">
        <v>303710.63500999997</v>
      </c>
      <c r="M519" s="129">
        <v>334081.69851000002</v>
      </c>
      <c r="N519" s="2">
        <f t="shared" si="30"/>
        <v>1190287.4356</v>
      </c>
      <c r="O519" s="133"/>
      <c r="P519" s="131"/>
    </row>
    <row r="520" spans="1:16" s="132" customFormat="1" ht="33">
      <c r="A520" s="113" t="s">
        <v>596</v>
      </c>
      <c r="B520" s="126" t="s">
        <v>625</v>
      </c>
      <c r="C520" s="127" t="s">
        <v>635</v>
      </c>
      <c r="D520" s="128" t="s">
        <v>16</v>
      </c>
      <c r="E520" s="128" t="s">
        <v>17</v>
      </c>
      <c r="F520" s="115" t="s">
        <v>605</v>
      </c>
      <c r="G520" s="57" t="s">
        <v>19</v>
      </c>
      <c r="H520" s="129">
        <v>62260</v>
      </c>
      <c r="I520" s="129">
        <v>2028</v>
      </c>
      <c r="J520" s="129">
        <v>169822.05</v>
      </c>
      <c r="K520" s="129">
        <v>169822.05</v>
      </c>
      <c r="L520" s="129">
        <v>139372.04999999999</v>
      </c>
      <c r="M520" s="129">
        <v>139372.04999999999</v>
      </c>
      <c r="N520" s="2">
        <f t="shared" si="30"/>
        <v>682676.2</v>
      </c>
      <c r="O520" s="133"/>
      <c r="P520" s="131"/>
    </row>
    <row r="521" spans="1:16" s="132" customFormat="1">
      <c r="A521" s="113" t="s">
        <v>596</v>
      </c>
      <c r="B521" s="126" t="s">
        <v>625</v>
      </c>
      <c r="C521" s="127" t="s">
        <v>636</v>
      </c>
      <c r="D521" s="128" t="s">
        <v>16</v>
      </c>
      <c r="E521" s="128" t="s">
        <v>17</v>
      </c>
      <c r="F521" s="115" t="s">
        <v>605</v>
      </c>
      <c r="G521" s="57" t="s">
        <v>19</v>
      </c>
      <c r="H521" s="129">
        <v>1337</v>
      </c>
      <c r="I521" s="129">
        <v>833</v>
      </c>
      <c r="J521" s="129">
        <v>0</v>
      </c>
      <c r="K521" s="129">
        <v>0</v>
      </c>
      <c r="L521" s="129">
        <v>0</v>
      </c>
      <c r="M521" s="129">
        <v>0</v>
      </c>
      <c r="N521" s="2">
        <f t="shared" si="30"/>
        <v>2170</v>
      </c>
      <c r="O521" s="133"/>
      <c r="P521" s="131"/>
    </row>
    <row r="522" spans="1:16" s="132" customFormat="1" ht="33">
      <c r="A522" s="113" t="s">
        <v>596</v>
      </c>
      <c r="B522" s="126" t="s">
        <v>625</v>
      </c>
      <c r="C522" s="127" t="s">
        <v>637</v>
      </c>
      <c r="D522" s="128" t="s">
        <v>16</v>
      </c>
      <c r="E522" s="128" t="s">
        <v>17</v>
      </c>
      <c r="F522" s="115" t="s">
        <v>605</v>
      </c>
      <c r="G522" s="57" t="s">
        <v>19</v>
      </c>
      <c r="H522" s="129">
        <v>3487</v>
      </c>
      <c r="I522" s="129">
        <v>2946</v>
      </c>
      <c r="J522" s="129">
        <v>75310.277700000006</v>
      </c>
      <c r="K522" s="129">
        <v>82841.305469999992</v>
      </c>
      <c r="L522" s="129">
        <v>91125.436010000005</v>
      </c>
      <c r="M522" s="129">
        <v>100237.97962</v>
      </c>
      <c r="N522" s="2">
        <f t="shared" si="30"/>
        <v>355947.9988</v>
      </c>
      <c r="O522" s="133"/>
      <c r="P522" s="131"/>
    </row>
    <row r="523" spans="1:16" s="132" customFormat="1" ht="33">
      <c r="A523" s="113" t="s">
        <v>596</v>
      </c>
      <c r="B523" s="126" t="s">
        <v>625</v>
      </c>
      <c r="C523" s="127" t="s">
        <v>638</v>
      </c>
      <c r="D523" s="128" t="s">
        <v>16</v>
      </c>
      <c r="E523" s="128" t="s">
        <v>17</v>
      </c>
      <c r="F523" s="115" t="s">
        <v>605</v>
      </c>
      <c r="G523" s="57" t="s">
        <v>19</v>
      </c>
      <c r="H523" s="129"/>
      <c r="I523" s="129">
        <v>2584</v>
      </c>
      <c r="J523" s="129">
        <v>2713.2</v>
      </c>
      <c r="K523" s="129">
        <v>2848.86</v>
      </c>
      <c r="L523" s="129">
        <v>2991.3029999999999</v>
      </c>
      <c r="M523" s="129">
        <v>3140.8681499999998</v>
      </c>
      <c r="N523" s="2">
        <f t="shared" si="30"/>
        <v>14278.23115</v>
      </c>
      <c r="O523" s="133"/>
      <c r="P523" s="131"/>
    </row>
    <row r="524" spans="1:16" s="132" customFormat="1" ht="66">
      <c r="A524" s="113" t="s">
        <v>596</v>
      </c>
      <c r="B524" s="126" t="s">
        <v>625</v>
      </c>
      <c r="C524" s="127" t="s">
        <v>639</v>
      </c>
      <c r="D524" s="128" t="s">
        <v>16</v>
      </c>
      <c r="E524" s="128" t="s">
        <v>17</v>
      </c>
      <c r="F524" s="115" t="s">
        <v>605</v>
      </c>
      <c r="G524" s="57" t="s">
        <v>19</v>
      </c>
      <c r="H524" s="129">
        <v>16842</v>
      </c>
      <c r="I524" s="129">
        <v>16632</v>
      </c>
      <c r="J524" s="129">
        <v>41089.981</v>
      </c>
      <c r="K524" s="129">
        <v>49471.553599999999</v>
      </c>
      <c r="L524" s="129">
        <v>55335.433560000005</v>
      </c>
      <c r="M524" s="129">
        <v>83808.748340000006</v>
      </c>
      <c r="N524" s="2">
        <f t="shared" si="30"/>
        <v>263179.71649999998</v>
      </c>
      <c r="O524" s="127" t="s">
        <v>640</v>
      </c>
      <c r="P524" s="131"/>
    </row>
    <row r="525" spans="1:16" s="132" customFormat="1" ht="33">
      <c r="A525" s="113" t="s">
        <v>596</v>
      </c>
      <c r="B525" s="126" t="s">
        <v>625</v>
      </c>
      <c r="C525" s="127" t="s">
        <v>641</v>
      </c>
      <c r="D525" s="128" t="s">
        <v>134</v>
      </c>
      <c r="E525" s="128" t="s">
        <v>17</v>
      </c>
      <c r="F525" s="115" t="s">
        <v>605</v>
      </c>
      <c r="G525" s="57" t="s">
        <v>19</v>
      </c>
      <c r="H525" s="129">
        <v>235723</v>
      </c>
      <c r="I525" s="129">
        <v>288165</v>
      </c>
      <c r="J525" s="129">
        <v>0</v>
      </c>
      <c r="K525" s="129">
        <v>0</v>
      </c>
      <c r="L525" s="129">
        <v>0</v>
      </c>
      <c r="M525" s="129">
        <v>0</v>
      </c>
      <c r="N525" s="2">
        <f t="shared" si="30"/>
        <v>523888</v>
      </c>
      <c r="O525" s="133"/>
      <c r="P525" s="131"/>
    </row>
    <row r="526" spans="1:16" s="132" customFormat="1">
      <c r="A526" s="113" t="s">
        <v>596</v>
      </c>
      <c r="B526" s="126" t="s">
        <v>625</v>
      </c>
      <c r="C526" s="127" t="s">
        <v>642</v>
      </c>
      <c r="D526" s="128" t="s">
        <v>134</v>
      </c>
      <c r="E526" s="128" t="s">
        <v>17</v>
      </c>
      <c r="F526" s="115" t="s">
        <v>605</v>
      </c>
      <c r="G526" s="57" t="s">
        <v>19</v>
      </c>
      <c r="H526" s="129">
        <v>337011</v>
      </c>
      <c r="I526" s="129">
        <v>344786</v>
      </c>
      <c r="J526" s="129">
        <v>429050.55</v>
      </c>
      <c r="K526" s="129">
        <v>435203</v>
      </c>
      <c r="L526" s="129">
        <v>441663.15</v>
      </c>
      <c r="M526" s="129">
        <v>448446.3</v>
      </c>
      <c r="N526" s="2">
        <f t="shared" si="30"/>
        <v>2436160</v>
      </c>
      <c r="O526" s="133"/>
      <c r="P526" s="131"/>
    </row>
    <row r="527" spans="1:16" s="132" customFormat="1" ht="66">
      <c r="A527" s="113" t="s">
        <v>596</v>
      </c>
      <c r="B527" s="126" t="s">
        <v>625</v>
      </c>
      <c r="C527" s="127" t="s">
        <v>643</v>
      </c>
      <c r="D527" s="128" t="s">
        <v>644</v>
      </c>
      <c r="E527" s="128" t="s">
        <v>17</v>
      </c>
      <c r="F527" s="128" t="s">
        <v>95</v>
      </c>
      <c r="G527" s="57" t="s">
        <v>19</v>
      </c>
      <c r="H527" s="129">
        <v>73500</v>
      </c>
      <c r="I527" s="129"/>
      <c r="J527" s="129"/>
      <c r="K527" s="129"/>
      <c r="L527" s="129"/>
      <c r="M527" s="129"/>
      <c r="N527" s="2">
        <f t="shared" si="30"/>
        <v>73500</v>
      </c>
      <c r="O527" s="133"/>
      <c r="P527" s="131"/>
    </row>
    <row r="528" spans="1:16" s="132" customFormat="1" ht="33">
      <c r="A528" s="113" t="s">
        <v>596</v>
      </c>
      <c r="B528" s="126" t="s">
        <v>625</v>
      </c>
      <c r="C528" s="127" t="s">
        <v>645</v>
      </c>
      <c r="D528" s="128" t="s">
        <v>16</v>
      </c>
      <c r="E528" s="128" t="s">
        <v>17</v>
      </c>
      <c r="F528" s="128" t="s">
        <v>95</v>
      </c>
      <c r="G528" s="57" t="s">
        <v>19</v>
      </c>
      <c r="H528" s="129">
        <v>55359</v>
      </c>
      <c r="I528" s="129">
        <v>58500</v>
      </c>
      <c r="J528" s="129"/>
      <c r="K528" s="129"/>
      <c r="L528" s="129"/>
      <c r="M528" s="129"/>
      <c r="N528" s="2">
        <f t="shared" si="30"/>
        <v>113859</v>
      </c>
      <c r="O528" s="133"/>
      <c r="P528" s="131"/>
    </row>
    <row r="529" spans="1:16" s="132" customFormat="1" ht="49.5">
      <c r="A529" s="113" t="s">
        <v>596</v>
      </c>
      <c r="B529" s="126" t="s">
        <v>625</v>
      </c>
      <c r="C529" s="127" t="s">
        <v>646</v>
      </c>
      <c r="D529" s="128" t="s">
        <v>647</v>
      </c>
      <c r="E529" s="128" t="s">
        <v>17</v>
      </c>
      <c r="F529" s="128" t="s">
        <v>95</v>
      </c>
      <c r="G529" s="57" t="s">
        <v>19</v>
      </c>
      <c r="H529" s="129">
        <v>72000</v>
      </c>
      <c r="I529" s="129">
        <v>66000</v>
      </c>
      <c r="J529" s="129"/>
      <c r="K529" s="129"/>
      <c r="L529" s="129"/>
      <c r="M529" s="129"/>
      <c r="N529" s="2">
        <f t="shared" si="30"/>
        <v>138000</v>
      </c>
      <c r="O529" s="133"/>
      <c r="P529" s="134"/>
    </row>
    <row r="530" spans="1:16" s="132" customFormat="1" ht="66">
      <c r="A530" s="113" t="s">
        <v>596</v>
      </c>
      <c r="B530" s="126" t="s">
        <v>625</v>
      </c>
      <c r="C530" s="127" t="s">
        <v>648</v>
      </c>
      <c r="D530" s="128" t="s">
        <v>644</v>
      </c>
      <c r="E530" s="128" t="s">
        <v>17</v>
      </c>
      <c r="F530" s="128" t="s">
        <v>95</v>
      </c>
      <c r="G530" s="57" t="s">
        <v>19</v>
      </c>
      <c r="H530" s="129">
        <v>84244</v>
      </c>
      <c r="I530" s="129">
        <v>96000</v>
      </c>
      <c r="J530" s="129"/>
      <c r="K530" s="129"/>
      <c r="L530" s="129"/>
      <c r="M530" s="129"/>
      <c r="N530" s="2">
        <f t="shared" si="30"/>
        <v>180244</v>
      </c>
      <c r="O530" s="133"/>
      <c r="P530" s="134"/>
    </row>
    <row r="531" spans="1:16" s="132" customFormat="1" ht="82.5">
      <c r="A531" s="113" t="s">
        <v>596</v>
      </c>
      <c r="B531" s="126" t="s">
        <v>625</v>
      </c>
      <c r="C531" s="127" t="s">
        <v>649</v>
      </c>
      <c r="D531" s="128" t="s">
        <v>195</v>
      </c>
      <c r="E531" s="128" t="s">
        <v>17</v>
      </c>
      <c r="F531" s="128" t="s">
        <v>95</v>
      </c>
      <c r="G531" s="57" t="s">
        <v>19</v>
      </c>
      <c r="H531" s="129">
        <v>2156</v>
      </c>
      <c r="I531" s="129">
        <v>0</v>
      </c>
      <c r="J531" s="135">
        <v>33333.333339999997</v>
      </c>
      <c r="K531" s="135">
        <v>33333.333330000001</v>
      </c>
      <c r="L531" s="135">
        <v>33333.333330000001</v>
      </c>
      <c r="M531" s="129">
        <v>0</v>
      </c>
      <c r="N531" s="2">
        <f t="shared" si="30"/>
        <v>102156</v>
      </c>
      <c r="O531" s="127" t="s">
        <v>650</v>
      </c>
      <c r="P531" s="134"/>
    </row>
    <row r="532" spans="1:16" s="132" customFormat="1" ht="33">
      <c r="A532" s="113" t="s">
        <v>596</v>
      </c>
      <c r="B532" s="126" t="s">
        <v>625</v>
      </c>
      <c r="C532" s="127" t="s">
        <v>651</v>
      </c>
      <c r="D532" s="128" t="s">
        <v>195</v>
      </c>
      <c r="E532" s="128" t="s">
        <v>17</v>
      </c>
      <c r="F532" s="128" t="s">
        <v>95</v>
      </c>
      <c r="G532" s="57" t="s">
        <v>19</v>
      </c>
      <c r="H532" s="129">
        <v>800</v>
      </c>
      <c r="I532" s="129">
        <v>0</v>
      </c>
      <c r="J532" s="129">
        <v>0</v>
      </c>
      <c r="K532" s="129">
        <v>0</v>
      </c>
      <c r="L532" s="129">
        <v>0</v>
      </c>
      <c r="M532" s="129">
        <v>0</v>
      </c>
      <c r="N532" s="2">
        <f t="shared" si="30"/>
        <v>800</v>
      </c>
      <c r="O532" s="133"/>
      <c r="P532" s="134"/>
    </row>
    <row r="533" spans="1:16" s="132" customFormat="1">
      <c r="A533" s="113" t="s">
        <v>596</v>
      </c>
      <c r="B533" s="126" t="s">
        <v>625</v>
      </c>
      <c r="C533" s="127" t="s">
        <v>652</v>
      </c>
      <c r="D533" s="128" t="s">
        <v>195</v>
      </c>
      <c r="E533" s="128" t="s">
        <v>17</v>
      </c>
      <c r="F533" s="128" t="s">
        <v>95</v>
      </c>
      <c r="G533" s="57" t="s">
        <v>19</v>
      </c>
      <c r="H533" s="129">
        <v>34004</v>
      </c>
      <c r="I533" s="129">
        <v>0</v>
      </c>
      <c r="J533" s="129">
        <v>0</v>
      </c>
      <c r="K533" s="129">
        <v>0</v>
      </c>
      <c r="L533" s="129">
        <v>0</v>
      </c>
      <c r="M533" s="129">
        <v>0</v>
      </c>
      <c r="N533" s="2">
        <f t="shared" si="30"/>
        <v>34004</v>
      </c>
      <c r="O533" s="133"/>
      <c r="P533" s="134"/>
    </row>
    <row r="534" spans="1:16" s="132" customFormat="1">
      <c r="A534" s="113" t="s">
        <v>596</v>
      </c>
      <c r="B534" s="126" t="s">
        <v>625</v>
      </c>
      <c r="C534" s="127" t="s">
        <v>653</v>
      </c>
      <c r="D534" s="128" t="s">
        <v>195</v>
      </c>
      <c r="E534" s="128" t="s">
        <v>17</v>
      </c>
      <c r="F534" s="128" t="s">
        <v>95</v>
      </c>
      <c r="G534" s="57" t="s">
        <v>19</v>
      </c>
      <c r="H534" s="129">
        <v>47333</v>
      </c>
      <c r="I534" s="129">
        <v>0</v>
      </c>
      <c r="J534" s="129">
        <v>0</v>
      </c>
      <c r="K534" s="129">
        <v>0</v>
      </c>
      <c r="L534" s="129">
        <v>0</v>
      </c>
      <c r="M534" s="129">
        <v>0</v>
      </c>
      <c r="N534" s="2">
        <f t="shared" si="30"/>
        <v>47333</v>
      </c>
      <c r="O534" s="133"/>
      <c r="P534" s="134"/>
    </row>
    <row r="535" spans="1:16" s="132" customFormat="1" ht="49.5">
      <c r="A535" s="113" t="s">
        <v>596</v>
      </c>
      <c r="B535" s="126" t="s">
        <v>625</v>
      </c>
      <c r="C535" s="127" t="s">
        <v>654</v>
      </c>
      <c r="D535" s="128" t="s">
        <v>195</v>
      </c>
      <c r="E535" s="128" t="s">
        <v>17</v>
      </c>
      <c r="F535" s="128" t="s">
        <v>95</v>
      </c>
      <c r="G535" s="57" t="s">
        <v>21</v>
      </c>
      <c r="H535" s="129">
        <v>0</v>
      </c>
      <c r="I535" s="129">
        <v>30000</v>
      </c>
      <c r="J535" s="129">
        <v>0</v>
      </c>
      <c r="K535" s="129">
        <v>0</v>
      </c>
      <c r="L535" s="129">
        <v>0</v>
      </c>
      <c r="M535" s="129">
        <v>0</v>
      </c>
      <c r="N535" s="2">
        <f t="shared" si="30"/>
        <v>30000</v>
      </c>
      <c r="O535" s="133"/>
      <c r="P535" s="134"/>
    </row>
    <row r="536" spans="1:16" s="132" customFormat="1">
      <c r="A536" s="113" t="s">
        <v>596</v>
      </c>
      <c r="B536" s="126" t="s">
        <v>625</v>
      </c>
      <c r="C536" s="127" t="s">
        <v>655</v>
      </c>
      <c r="D536" s="128" t="s">
        <v>55</v>
      </c>
      <c r="E536" s="128" t="s">
        <v>17</v>
      </c>
      <c r="F536" s="128" t="s">
        <v>95</v>
      </c>
      <c r="G536" s="57" t="s">
        <v>19</v>
      </c>
      <c r="H536" s="129">
        <v>47633</v>
      </c>
      <c r="I536" s="129">
        <v>0</v>
      </c>
      <c r="J536" s="129">
        <v>0</v>
      </c>
      <c r="K536" s="129">
        <v>0</v>
      </c>
      <c r="L536" s="129">
        <v>0</v>
      </c>
      <c r="M536" s="129">
        <v>0</v>
      </c>
      <c r="N536" s="2">
        <f t="shared" si="30"/>
        <v>47633</v>
      </c>
      <c r="O536" s="133"/>
      <c r="P536" s="134"/>
    </row>
    <row r="537" spans="1:16" s="132" customFormat="1" ht="33">
      <c r="A537" s="113" t="s">
        <v>596</v>
      </c>
      <c r="B537" s="126" t="s">
        <v>625</v>
      </c>
      <c r="C537" s="127" t="s">
        <v>656</v>
      </c>
      <c r="D537" s="128" t="s">
        <v>55</v>
      </c>
      <c r="E537" s="128" t="s">
        <v>17</v>
      </c>
      <c r="F537" s="128" t="s">
        <v>95</v>
      </c>
      <c r="G537" s="57" t="s">
        <v>19</v>
      </c>
      <c r="H537" s="129">
        <v>45000</v>
      </c>
      <c r="I537" s="129">
        <v>0</v>
      </c>
      <c r="J537" s="129">
        <v>0</v>
      </c>
      <c r="K537" s="129">
        <v>0</v>
      </c>
      <c r="L537" s="129">
        <v>0</v>
      </c>
      <c r="M537" s="129">
        <v>0</v>
      </c>
      <c r="N537" s="2">
        <f t="shared" si="30"/>
        <v>45000</v>
      </c>
      <c r="O537" s="133"/>
      <c r="P537" s="134"/>
    </row>
    <row r="538" spans="1:16" s="132" customFormat="1">
      <c r="A538" s="113" t="s">
        <v>596</v>
      </c>
      <c r="B538" s="126" t="s">
        <v>625</v>
      </c>
      <c r="C538" s="127" t="s">
        <v>657</v>
      </c>
      <c r="D538" s="128" t="s">
        <v>55</v>
      </c>
      <c r="E538" s="128" t="s">
        <v>17</v>
      </c>
      <c r="F538" s="128" t="s">
        <v>95</v>
      </c>
      <c r="G538" s="57" t="s">
        <v>19</v>
      </c>
      <c r="H538" s="129">
        <v>30000</v>
      </c>
      <c r="I538" s="129">
        <v>0</v>
      </c>
      <c r="J538" s="129">
        <v>0</v>
      </c>
      <c r="K538" s="129">
        <v>0</v>
      </c>
      <c r="L538" s="129">
        <v>0</v>
      </c>
      <c r="M538" s="129">
        <v>0</v>
      </c>
      <c r="N538" s="2">
        <f t="shared" si="30"/>
        <v>30000</v>
      </c>
      <c r="O538" s="133"/>
      <c r="P538" s="134"/>
    </row>
    <row r="539" spans="1:16" s="132" customFormat="1">
      <c r="A539" s="113" t="s">
        <v>596</v>
      </c>
      <c r="B539" s="126" t="s">
        <v>625</v>
      </c>
      <c r="C539" s="127" t="s">
        <v>658</v>
      </c>
      <c r="D539" s="128" t="s">
        <v>55</v>
      </c>
      <c r="E539" s="128" t="s">
        <v>17</v>
      </c>
      <c r="F539" s="128" t="s">
        <v>95</v>
      </c>
      <c r="G539" s="57" t="s">
        <v>19</v>
      </c>
      <c r="H539" s="129">
        <v>17505</v>
      </c>
      <c r="I539" s="129">
        <v>0</v>
      </c>
      <c r="J539" s="129">
        <v>0</v>
      </c>
      <c r="K539" s="129">
        <v>0</v>
      </c>
      <c r="L539" s="129">
        <v>0</v>
      </c>
      <c r="M539" s="129">
        <v>0</v>
      </c>
      <c r="N539" s="2">
        <f t="shared" si="30"/>
        <v>17505</v>
      </c>
      <c r="O539" s="133"/>
      <c r="P539" s="134"/>
    </row>
    <row r="540" spans="1:16" s="132" customFormat="1">
      <c r="A540" s="113" t="s">
        <v>596</v>
      </c>
      <c r="B540" s="126" t="s">
        <v>625</v>
      </c>
      <c r="C540" s="127" t="s">
        <v>659</v>
      </c>
      <c r="D540" s="128" t="s">
        <v>55</v>
      </c>
      <c r="E540" s="128" t="s">
        <v>17</v>
      </c>
      <c r="F540" s="128" t="s">
        <v>95</v>
      </c>
      <c r="G540" s="57" t="s">
        <v>19</v>
      </c>
      <c r="H540" s="129">
        <v>20000</v>
      </c>
      <c r="I540" s="129">
        <v>0</v>
      </c>
      <c r="J540" s="129">
        <v>0</v>
      </c>
      <c r="K540" s="129">
        <v>0</v>
      </c>
      <c r="L540" s="129">
        <v>0</v>
      </c>
      <c r="M540" s="129">
        <v>0</v>
      </c>
      <c r="N540" s="2">
        <f t="shared" si="30"/>
        <v>20000</v>
      </c>
      <c r="O540" s="133"/>
      <c r="P540" s="134"/>
    </row>
    <row r="541" spans="1:16" s="132" customFormat="1" ht="33">
      <c r="A541" s="113" t="s">
        <v>596</v>
      </c>
      <c r="B541" s="126" t="s">
        <v>625</v>
      </c>
      <c r="C541" s="127" t="s">
        <v>660</v>
      </c>
      <c r="D541" s="128" t="s">
        <v>55</v>
      </c>
      <c r="E541" s="128" t="s">
        <v>17</v>
      </c>
      <c r="F541" s="128" t="s">
        <v>95</v>
      </c>
      <c r="G541" s="57" t="s">
        <v>21</v>
      </c>
      <c r="H541" s="129">
        <v>0</v>
      </c>
      <c r="I541" s="129">
        <v>30000</v>
      </c>
      <c r="J541" s="129">
        <v>0</v>
      </c>
      <c r="K541" s="129">
        <v>0</v>
      </c>
      <c r="L541" s="129">
        <v>0</v>
      </c>
      <c r="M541" s="129">
        <v>0</v>
      </c>
      <c r="N541" s="2">
        <f t="shared" si="30"/>
        <v>30000</v>
      </c>
      <c r="O541" s="133"/>
      <c r="P541" s="134"/>
    </row>
    <row r="542" spans="1:16" s="132" customFormat="1" ht="33">
      <c r="A542" s="113" t="s">
        <v>596</v>
      </c>
      <c r="B542" s="126" t="s">
        <v>625</v>
      </c>
      <c r="C542" s="127" t="s">
        <v>661</v>
      </c>
      <c r="D542" s="128" t="s">
        <v>55</v>
      </c>
      <c r="E542" s="128" t="s">
        <v>17</v>
      </c>
      <c r="F542" s="128" t="s">
        <v>95</v>
      </c>
      <c r="G542" s="57" t="s">
        <v>21</v>
      </c>
      <c r="H542" s="129">
        <v>0</v>
      </c>
      <c r="I542" s="129">
        <v>13000</v>
      </c>
      <c r="J542" s="129">
        <v>0</v>
      </c>
      <c r="K542" s="129">
        <v>0</v>
      </c>
      <c r="L542" s="129">
        <v>0</v>
      </c>
      <c r="M542" s="129">
        <v>0</v>
      </c>
      <c r="N542" s="2">
        <f t="shared" si="30"/>
        <v>13000</v>
      </c>
      <c r="O542" s="133"/>
      <c r="P542" s="134"/>
    </row>
    <row r="543" spans="1:16" s="132" customFormat="1" ht="33">
      <c r="A543" s="113" t="s">
        <v>596</v>
      </c>
      <c r="B543" s="126" t="s">
        <v>625</v>
      </c>
      <c r="C543" s="127" t="s">
        <v>662</v>
      </c>
      <c r="D543" s="128" t="s">
        <v>55</v>
      </c>
      <c r="E543" s="128" t="s">
        <v>17</v>
      </c>
      <c r="F543" s="128" t="s">
        <v>95</v>
      </c>
      <c r="G543" s="57" t="s">
        <v>21</v>
      </c>
      <c r="H543" s="129">
        <v>0</v>
      </c>
      <c r="I543" s="129">
        <v>30000</v>
      </c>
      <c r="J543" s="129">
        <v>0</v>
      </c>
      <c r="K543" s="129">
        <v>0</v>
      </c>
      <c r="L543" s="129">
        <v>0</v>
      </c>
      <c r="M543" s="129">
        <v>0</v>
      </c>
      <c r="N543" s="2">
        <f t="shared" si="30"/>
        <v>30000</v>
      </c>
      <c r="O543" s="133"/>
      <c r="P543" s="134"/>
    </row>
    <row r="544" spans="1:16" s="132" customFormat="1" ht="33">
      <c r="A544" s="113" t="s">
        <v>596</v>
      </c>
      <c r="B544" s="126" t="s">
        <v>625</v>
      </c>
      <c r="C544" s="127" t="s">
        <v>656</v>
      </c>
      <c r="D544" s="128" t="s">
        <v>55</v>
      </c>
      <c r="E544" s="128" t="s">
        <v>17</v>
      </c>
      <c r="F544" s="128" t="s">
        <v>95</v>
      </c>
      <c r="G544" s="57" t="s">
        <v>21</v>
      </c>
      <c r="H544" s="129">
        <v>0</v>
      </c>
      <c r="I544" s="129">
        <v>24000</v>
      </c>
      <c r="J544" s="135">
        <v>33333.333330000001</v>
      </c>
      <c r="K544" s="135">
        <v>33333.333339999997</v>
      </c>
      <c r="L544" s="135">
        <v>33333.333330000001</v>
      </c>
      <c r="M544" s="129">
        <v>0</v>
      </c>
      <c r="N544" s="2">
        <f t="shared" si="30"/>
        <v>124000</v>
      </c>
      <c r="O544" s="133"/>
      <c r="P544" s="134"/>
    </row>
    <row r="545" spans="1:16" s="132" customFormat="1" ht="33">
      <c r="A545" s="113" t="s">
        <v>596</v>
      </c>
      <c r="B545" s="126" t="s">
        <v>625</v>
      </c>
      <c r="C545" s="127" t="s">
        <v>663</v>
      </c>
      <c r="D545" s="128" t="s">
        <v>24</v>
      </c>
      <c r="E545" s="128" t="s">
        <v>17</v>
      </c>
      <c r="F545" s="128" t="s">
        <v>95</v>
      </c>
      <c r="G545" s="57" t="s">
        <v>19</v>
      </c>
      <c r="H545" s="129">
        <v>50000</v>
      </c>
      <c r="I545" s="129">
        <v>0</v>
      </c>
      <c r="J545" s="129">
        <v>0</v>
      </c>
      <c r="K545" s="129">
        <v>0</v>
      </c>
      <c r="L545" s="129">
        <v>0</v>
      </c>
      <c r="M545" s="129">
        <v>0</v>
      </c>
      <c r="N545" s="2">
        <f t="shared" si="30"/>
        <v>50000</v>
      </c>
      <c r="O545" s="133"/>
      <c r="P545" s="134"/>
    </row>
    <row r="546" spans="1:16" s="132" customFormat="1" ht="33">
      <c r="A546" s="113" t="s">
        <v>596</v>
      </c>
      <c r="B546" s="126" t="s">
        <v>625</v>
      </c>
      <c r="C546" s="127" t="s">
        <v>664</v>
      </c>
      <c r="D546" s="128" t="s">
        <v>55</v>
      </c>
      <c r="E546" s="128" t="s">
        <v>17</v>
      </c>
      <c r="F546" s="128" t="s">
        <v>95</v>
      </c>
      <c r="G546" s="128" t="s">
        <v>21</v>
      </c>
      <c r="H546" s="129">
        <v>0</v>
      </c>
      <c r="I546" s="129">
        <v>40000</v>
      </c>
      <c r="J546" s="129">
        <v>0</v>
      </c>
      <c r="K546" s="129">
        <v>0</v>
      </c>
      <c r="L546" s="129">
        <v>0</v>
      </c>
      <c r="M546" s="129">
        <v>0</v>
      </c>
      <c r="N546" s="2">
        <f t="shared" si="30"/>
        <v>40000</v>
      </c>
      <c r="O546" s="133"/>
      <c r="P546" s="134"/>
    </row>
    <row r="547" spans="1:16" s="132" customFormat="1" ht="49.5">
      <c r="A547" s="113" t="s">
        <v>596</v>
      </c>
      <c r="B547" s="126" t="s">
        <v>625</v>
      </c>
      <c r="C547" s="127" t="s">
        <v>665</v>
      </c>
      <c r="D547" s="128" t="s">
        <v>55</v>
      </c>
      <c r="E547" s="128" t="s">
        <v>17</v>
      </c>
      <c r="F547" s="128" t="s">
        <v>95</v>
      </c>
      <c r="G547" s="57" t="s">
        <v>21</v>
      </c>
      <c r="H547" s="129">
        <v>0</v>
      </c>
      <c r="I547" s="129">
        <v>10000</v>
      </c>
      <c r="J547" s="129">
        <v>0</v>
      </c>
      <c r="K547" s="129">
        <v>0</v>
      </c>
      <c r="L547" s="129">
        <v>0</v>
      </c>
      <c r="M547" s="129">
        <v>0</v>
      </c>
      <c r="N547" s="2">
        <f t="shared" si="30"/>
        <v>10000</v>
      </c>
      <c r="O547" s="133"/>
      <c r="P547" s="134"/>
    </row>
    <row r="548" spans="1:16" s="132" customFormat="1" ht="33">
      <c r="A548" s="113" t="s">
        <v>596</v>
      </c>
      <c r="B548" s="126" t="s">
        <v>625</v>
      </c>
      <c r="C548" s="127" t="s">
        <v>666</v>
      </c>
      <c r="D548" s="128" t="s">
        <v>55</v>
      </c>
      <c r="E548" s="128" t="s">
        <v>17</v>
      </c>
      <c r="F548" s="128" t="s">
        <v>95</v>
      </c>
      <c r="G548" s="57" t="s">
        <v>21</v>
      </c>
      <c r="H548" s="129">
        <v>0</v>
      </c>
      <c r="I548" s="129">
        <v>70000</v>
      </c>
      <c r="J548" s="129">
        <v>0</v>
      </c>
      <c r="K548" s="129">
        <v>0</v>
      </c>
      <c r="L548" s="129">
        <v>0</v>
      </c>
      <c r="M548" s="129">
        <v>0</v>
      </c>
      <c r="N548" s="2">
        <f t="shared" si="30"/>
        <v>70000</v>
      </c>
      <c r="O548" s="133"/>
      <c r="P548" s="134"/>
    </row>
    <row r="549" spans="1:16" s="132" customFormat="1" ht="33">
      <c r="A549" s="113" t="s">
        <v>596</v>
      </c>
      <c r="B549" s="126" t="s">
        <v>625</v>
      </c>
      <c r="C549" s="127" t="s">
        <v>667</v>
      </c>
      <c r="D549" s="128" t="s">
        <v>55</v>
      </c>
      <c r="E549" s="128" t="s">
        <v>17</v>
      </c>
      <c r="F549" s="128" t="s">
        <v>95</v>
      </c>
      <c r="G549" s="57" t="s">
        <v>21</v>
      </c>
      <c r="H549" s="129">
        <v>0</v>
      </c>
      <c r="I549" s="129">
        <v>60000</v>
      </c>
      <c r="J549" s="129">
        <v>0</v>
      </c>
      <c r="K549" s="129">
        <v>0</v>
      </c>
      <c r="L549" s="129">
        <v>0</v>
      </c>
      <c r="M549" s="129">
        <v>0</v>
      </c>
      <c r="N549" s="2">
        <f t="shared" si="30"/>
        <v>60000</v>
      </c>
      <c r="O549" s="133"/>
      <c r="P549" s="134"/>
    </row>
    <row r="550" spans="1:16" s="132" customFormat="1" ht="33">
      <c r="A550" s="113" t="s">
        <v>596</v>
      </c>
      <c r="B550" s="126" t="s">
        <v>625</v>
      </c>
      <c r="C550" s="127" t="s">
        <v>668</v>
      </c>
      <c r="D550" s="128" t="s">
        <v>24</v>
      </c>
      <c r="E550" s="128" t="s">
        <v>17</v>
      </c>
      <c r="F550" s="128" t="s">
        <v>95</v>
      </c>
      <c r="G550" s="57" t="s">
        <v>21</v>
      </c>
      <c r="H550" s="129">
        <v>0</v>
      </c>
      <c r="I550" s="129">
        <v>30000</v>
      </c>
      <c r="J550" s="129">
        <v>0</v>
      </c>
      <c r="K550" s="129">
        <v>0</v>
      </c>
      <c r="L550" s="129">
        <v>0</v>
      </c>
      <c r="M550" s="129">
        <v>0</v>
      </c>
      <c r="N550" s="2">
        <f t="shared" si="30"/>
        <v>30000</v>
      </c>
      <c r="O550" s="133"/>
      <c r="P550" s="134"/>
    </row>
    <row r="551" spans="1:16" s="132" customFormat="1" ht="49.5">
      <c r="A551" s="113" t="s">
        <v>596</v>
      </c>
      <c r="B551" s="126" t="s">
        <v>625</v>
      </c>
      <c r="C551" s="127" t="s">
        <v>669</v>
      </c>
      <c r="D551" s="128" t="s">
        <v>24</v>
      </c>
      <c r="E551" s="128" t="s">
        <v>17</v>
      </c>
      <c r="F551" s="128" t="s">
        <v>95</v>
      </c>
      <c r="G551" s="57" t="s">
        <v>21</v>
      </c>
      <c r="H551" s="129">
        <v>0</v>
      </c>
      <c r="I551" s="129">
        <v>30000</v>
      </c>
      <c r="J551" s="135">
        <v>500000</v>
      </c>
      <c r="K551" s="135">
        <v>0</v>
      </c>
      <c r="L551" s="135">
        <v>0</v>
      </c>
      <c r="M551" s="135">
        <v>0</v>
      </c>
      <c r="N551" s="2">
        <f t="shared" si="30"/>
        <v>530000</v>
      </c>
      <c r="O551" s="133"/>
      <c r="P551" s="134"/>
    </row>
    <row r="552" spans="1:16" s="132" customFormat="1" ht="66">
      <c r="A552" s="113" t="s">
        <v>596</v>
      </c>
      <c r="B552" s="126" t="s">
        <v>625</v>
      </c>
      <c r="C552" s="127" t="s">
        <v>670</v>
      </c>
      <c r="D552" s="128" t="s">
        <v>24</v>
      </c>
      <c r="E552" s="128" t="s">
        <v>17</v>
      </c>
      <c r="F552" s="128" t="s">
        <v>95</v>
      </c>
      <c r="G552" s="128" t="s">
        <v>25</v>
      </c>
      <c r="H552" s="129">
        <v>0</v>
      </c>
      <c r="I552" s="135">
        <v>0</v>
      </c>
      <c r="J552" s="135">
        <v>260000</v>
      </c>
      <c r="K552" s="135">
        <v>0</v>
      </c>
      <c r="L552" s="135">
        <v>0</v>
      </c>
      <c r="M552" s="135">
        <v>0</v>
      </c>
      <c r="N552" s="2">
        <f t="shared" si="30"/>
        <v>260000</v>
      </c>
      <c r="O552" s="133"/>
      <c r="P552" s="134"/>
    </row>
    <row r="553" spans="1:16" s="132" customFormat="1" ht="66">
      <c r="A553" s="113" t="s">
        <v>596</v>
      </c>
      <c r="B553" s="126" t="s">
        <v>625</v>
      </c>
      <c r="C553" s="127" t="s">
        <v>671</v>
      </c>
      <c r="D553" s="128" t="s">
        <v>24</v>
      </c>
      <c r="E553" s="128" t="s">
        <v>17</v>
      </c>
      <c r="F553" s="128" t="s">
        <v>95</v>
      </c>
      <c r="G553" s="128" t="s">
        <v>25</v>
      </c>
      <c r="H553" s="129">
        <v>0</v>
      </c>
      <c r="I553" s="135">
        <v>0</v>
      </c>
      <c r="J553" s="135">
        <v>267000</v>
      </c>
      <c r="K553" s="135">
        <v>0</v>
      </c>
      <c r="L553" s="135">
        <v>0</v>
      </c>
      <c r="M553" s="135">
        <v>0</v>
      </c>
      <c r="N553" s="2">
        <f t="shared" si="30"/>
        <v>267000</v>
      </c>
      <c r="O553" s="133"/>
      <c r="P553" s="134"/>
    </row>
    <row r="554" spans="1:16" s="132" customFormat="1" ht="66">
      <c r="A554" s="113" t="s">
        <v>596</v>
      </c>
      <c r="B554" s="126" t="s">
        <v>625</v>
      </c>
      <c r="C554" s="127" t="s">
        <v>672</v>
      </c>
      <c r="D554" s="128" t="s">
        <v>24</v>
      </c>
      <c r="E554" s="128" t="s">
        <v>17</v>
      </c>
      <c r="F554" s="128" t="s">
        <v>95</v>
      </c>
      <c r="G554" s="128" t="s">
        <v>25</v>
      </c>
      <c r="H554" s="129">
        <v>0</v>
      </c>
      <c r="I554" s="135">
        <v>0</v>
      </c>
      <c r="J554" s="135">
        <v>33333.333339999997</v>
      </c>
      <c r="K554" s="135">
        <v>33333.333330000001</v>
      </c>
      <c r="L554" s="135">
        <v>33333.333330000001</v>
      </c>
      <c r="M554" s="135">
        <v>0</v>
      </c>
      <c r="N554" s="2">
        <f t="shared" si="30"/>
        <v>100000</v>
      </c>
      <c r="O554" s="133"/>
      <c r="P554" s="134"/>
    </row>
    <row r="555" spans="1:16" s="132" customFormat="1" ht="33">
      <c r="A555" s="113" t="s">
        <v>596</v>
      </c>
      <c r="B555" s="126" t="s">
        <v>625</v>
      </c>
      <c r="C555" s="127" t="s">
        <v>673</v>
      </c>
      <c r="D555" s="128" t="s">
        <v>24</v>
      </c>
      <c r="E555" s="128" t="s">
        <v>17</v>
      </c>
      <c r="F555" s="128" t="s">
        <v>95</v>
      </c>
      <c r="G555" s="128" t="s">
        <v>25</v>
      </c>
      <c r="H555" s="129">
        <v>0</v>
      </c>
      <c r="I555" s="135">
        <v>0</v>
      </c>
      <c r="J555" s="135">
        <v>250000</v>
      </c>
      <c r="K555" s="135">
        <v>0</v>
      </c>
      <c r="L555" s="135">
        <v>0</v>
      </c>
      <c r="M555" s="135">
        <v>0</v>
      </c>
      <c r="N555" s="2">
        <f t="shared" si="30"/>
        <v>250000</v>
      </c>
      <c r="O555" s="133"/>
      <c r="P555" s="134"/>
    </row>
    <row r="556" spans="1:16" s="132" customFormat="1" ht="82.5">
      <c r="A556" s="113" t="s">
        <v>596</v>
      </c>
      <c r="B556" s="126" t="s">
        <v>625</v>
      </c>
      <c r="C556" s="127" t="s">
        <v>674</v>
      </c>
      <c r="D556" s="128" t="s">
        <v>58</v>
      </c>
      <c r="E556" s="128" t="s">
        <v>17</v>
      </c>
      <c r="F556" s="128" t="s">
        <v>95</v>
      </c>
      <c r="G556" s="57" t="s">
        <v>19</v>
      </c>
      <c r="H556" s="129">
        <v>15000</v>
      </c>
      <c r="I556" s="129">
        <v>0</v>
      </c>
      <c r="J556" s="135">
        <v>33333.333330000001</v>
      </c>
      <c r="K556" s="135">
        <v>33333.333330000001</v>
      </c>
      <c r="L556" s="135">
        <v>33333.333339999997</v>
      </c>
      <c r="M556" s="129">
        <v>0</v>
      </c>
      <c r="N556" s="2">
        <f t="shared" si="30"/>
        <v>115000</v>
      </c>
      <c r="O556" s="127" t="s">
        <v>650</v>
      </c>
      <c r="P556" s="134"/>
    </row>
    <row r="557" spans="1:16" s="132" customFormat="1">
      <c r="A557" s="113" t="s">
        <v>596</v>
      </c>
      <c r="B557" s="126" t="s">
        <v>625</v>
      </c>
      <c r="C557" s="127" t="s">
        <v>675</v>
      </c>
      <c r="D557" s="128" t="s">
        <v>58</v>
      </c>
      <c r="E557" s="128" t="s">
        <v>17</v>
      </c>
      <c r="F557" s="128" t="s">
        <v>95</v>
      </c>
      <c r="G557" s="57" t="s">
        <v>19</v>
      </c>
      <c r="H557" s="129">
        <v>16200</v>
      </c>
      <c r="I557" s="129">
        <v>0</v>
      </c>
      <c r="J557" s="129">
        <v>0</v>
      </c>
      <c r="K557" s="129">
        <v>0</v>
      </c>
      <c r="L557" s="129">
        <v>0</v>
      </c>
      <c r="M557" s="129">
        <v>0</v>
      </c>
      <c r="N557" s="2">
        <f t="shared" si="30"/>
        <v>16200</v>
      </c>
      <c r="O557" s="133"/>
      <c r="P557" s="134"/>
    </row>
    <row r="558" spans="1:16" s="132" customFormat="1">
      <c r="A558" s="113" t="s">
        <v>596</v>
      </c>
      <c r="B558" s="126" t="s">
        <v>625</v>
      </c>
      <c r="C558" s="127" t="s">
        <v>658</v>
      </c>
      <c r="D558" s="128" t="s">
        <v>58</v>
      </c>
      <c r="E558" s="128" t="s">
        <v>17</v>
      </c>
      <c r="F558" s="128" t="s">
        <v>95</v>
      </c>
      <c r="G558" s="57" t="s">
        <v>19</v>
      </c>
      <c r="H558" s="129">
        <v>22000</v>
      </c>
      <c r="I558" s="129">
        <v>0</v>
      </c>
      <c r="J558" s="129">
        <v>0</v>
      </c>
      <c r="K558" s="129">
        <v>0</v>
      </c>
      <c r="L558" s="129">
        <v>0</v>
      </c>
      <c r="M558" s="129">
        <v>0</v>
      </c>
      <c r="N558" s="2">
        <f t="shared" si="30"/>
        <v>22000</v>
      </c>
      <c r="O558" s="133"/>
      <c r="P558" s="134"/>
    </row>
    <row r="559" spans="1:16" s="132" customFormat="1">
      <c r="A559" s="113" t="s">
        <v>596</v>
      </c>
      <c r="B559" s="126" t="s">
        <v>625</v>
      </c>
      <c r="C559" s="127" t="s">
        <v>676</v>
      </c>
      <c r="D559" s="128" t="s">
        <v>58</v>
      </c>
      <c r="E559" s="128" t="s">
        <v>17</v>
      </c>
      <c r="F559" s="128" t="s">
        <v>95</v>
      </c>
      <c r="G559" s="57" t="s">
        <v>19</v>
      </c>
      <c r="H559" s="129">
        <v>1500</v>
      </c>
      <c r="I559" s="129">
        <v>0</v>
      </c>
      <c r="J559" s="129">
        <v>0</v>
      </c>
      <c r="K559" s="129">
        <v>0</v>
      </c>
      <c r="L559" s="129">
        <v>0</v>
      </c>
      <c r="M559" s="129">
        <v>0</v>
      </c>
      <c r="N559" s="2">
        <f t="shared" si="30"/>
        <v>1500</v>
      </c>
      <c r="O559" s="133"/>
      <c r="P559" s="134"/>
    </row>
    <row r="560" spans="1:16" s="132" customFormat="1">
      <c r="A560" s="113" t="s">
        <v>596</v>
      </c>
      <c r="B560" s="126" t="s">
        <v>625</v>
      </c>
      <c r="C560" s="127" t="s">
        <v>677</v>
      </c>
      <c r="D560" s="128" t="s">
        <v>58</v>
      </c>
      <c r="E560" s="128" t="s">
        <v>17</v>
      </c>
      <c r="F560" s="128" t="s">
        <v>95</v>
      </c>
      <c r="G560" s="57" t="s">
        <v>19</v>
      </c>
      <c r="H560" s="129">
        <v>1000</v>
      </c>
      <c r="I560" s="129">
        <v>0</v>
      </c>
      <c r="J560" s="129">
        <v>0</v>
      </c>
      <c r="K560" s="129">
        <v>0</v>
      </c>
      <c r="L560" s="129">
        <v>0</v>
      </c>
      <c r="M560" s="129">
        <v>0</v>
      </c>
      <c r="N560" s="2">
        <f t="shared" si="30"/>
        <v>1000</v>
      </c>
      <c r="O560" s="133"/>
      <c r="P560" s="134"/>
    </row>
    <row r="561" spans="1:16" s="132" customFormat="1" ht="33">
      <c r="A561" s="113" t="s">
        <v>596</v>
      </c>
      <c r="B561" s="126" t="s">
        <v>625</v>
      </c>
      <c r="C561" s="127" t="s">
        <v>678</v>
      </c>
      <c r="D561" s="128" t="s">
        <v>58</v>
      </c>
      <c r="E561" s="128" t="s">
        <v>17</v>
      </c>
      <c r="F561" s="128" t="s">
        <v>95</v>
      </c>
      <c r="G561" s="57" t="s">
        <v>19</v>
      </c>
      <c r="H561" s="129">
        <v>12300</v>
      </c>
      <c r="I561" s="129">
        <v>0</v>
      </c>
      <c r="J561" s="129">
        <v>0</v>
      </c>
      <c r="K561" s="129">
        <v>0</v>
      </c>
      <c r="L561" s="129">
        <v>0</v>
      </c>
      <c r="M561" s="129">
        <v>0</v>
      </c>
      <c r="N561" s="2">
        <f t="shared" si="30"/>
        <v>12300</v>
      </c>
      <c r="O561" s="133"/>
      <c r="P561" s="134"/>
    </row>
    <row r="562" spans="1:16" s="132" customFormat="1" ht="33">
      <c r="A562" s="113" t="s">
        <v>596</v>
      </c>
      <c r="B562" s="126" t="s">
        <v>625</v>
      </c>
      <c r="C562" s="127" t="s">
        <v>679</v>
      </c>
      <c r="D562" s="128" t="s">
        <v>58</v>
      </c>
      <c r="E562" s="128" t="s">
        <v>17</v>
      </c>
      <c r="F562" s="128" t="s">
        <v>95</v>
      </c>
      <c r="G562" s="57" t="s">
        <v>21</v>
      </c>
      <c r="H562" s="129">
        <v>0</v>
      </c>
      <c r="I562" s="129">
        <v>7000</v>
      </c>
      <c r="J562" s="129">
        <v>0</v>
      </c>
      <c r="K562" s="129">
        <v>0</v>
      </c>
      <c r="L562" s="129">
        <v>0</v>
      </c>
      <c r="M562" s="129">
        <v>0</v>
      </c>
      <c r="N562" s="2">
        <f t="shared" si="30"/>
        <v>7000</v>
      </c>
      <c r="O562" s="133"/>
      <c r="P562" s="134"/>
    </row>
    <row r="563" spans="1:16" s="132" customFormat="1" ht="33">
      <c r="A563" s="113" t="s">
        <v>596</v>
      </c>
      <c r="B563" s="126" t="s">
        <v>625</v>
      </c>
      <c r="C563" s="127" t="s">
        <v>680</v>
      </c>
      <c r="D563" s="128" t="s">
        <v>58</v>
      </c>
      <c r="E563" s="128" t="s">
        <v>17</v>
      </c>
      <c r="F563" s="128" t="s">
        <v>95</v>
      </c>
      <c r="G563" s="57" t="s">
        <v>21</v>
      </c>
      <c r="H563" s="129">
        <v>0</v>
      </c>
      <c r="I563" s="129">
        <v>30000</v>
      </c>
      <c r="J563" s="129">
        <v>0</v>
      </c>
      <c r="K563" s="129">
        <v>0</v>
      </c>
      <c r="L563" s="129">
        <v>0</v>
      </c>
      <c r="M563" s="129">
        <v>0</v>
      </c>
      <c r="N563" s="2">
        <f t="shared" si="30"/>
        <v>30000</v>
      </c>
      <c r="O563" s="133"/>
      <c r="P563" s="134"/>
    </row>
    <row r="564" spans="1:16" s="132" customFormat="1" ht="33">
      <c r="A564" s="113" t="s">
        <v>596</v>
      </c>
      <c r="B564" s="126" t="s">
        <v>625</v>
      </c>
      <c r="C564" s="127" t="s">
        <v>681</v>
      </c>
      <c r="D564" s="128" t="s">
        <v>58</v>
      </c>
      <c r="E564" s="128" t="s">
        <v>17</v>
      </c>
      <c r="F564" s="128" t="s">
        <v>95</v>
      </c>
      <c r="G564" s="57" t="s">
        <v>21</v>
      </c>
      <c r="H564" s="129">
        <v>0</v>
      </c>
      <c r="I564" s="129">
        <v>30000</v>
      </c>
      <c r="J564" s="129">
        <v>0</v>
      </c>
      <c r="K564" s="129">
        <v>0</v>
      </c>
      <c r="L564" s="129">
        <v>0</v>
      </c>
      <c r="M564" s="129">
        <v>0</v>
      </c>
      <c r="N564" s="2">
        <f t="shared" si="30"/>
        <v>30000</v>
      </c>
      <c r="O564" s="133"/>
      <c r="P564" s="134"/>
    </row>
    <row r="565" spans="1:16" s="132" customFormat="1" ht="33">
      <c r="A565" s="113" t="s">
        <v>596</v>
      </c>
      <c r="B565" s="126" t="s">
        <v>625</v>
      </c>
      <c r="C565" s="127" t="s">
        <v>682</v>
      </c>
      <c r="D565" s="128" t="s">
        <v>58</v>
      </c>
      <c r="E565" s="128" t="s">
        <v>17</v>
      </c>
      <c r="F565" s="128" t="s">
        <v>95</v>
      </c>
      <c r="G565" s="57" t="s">
        <v>21</v>
      </c>
      <c r="H565" s="129">
        <v>0</v>
      </c>
      <c r="I565" s="129">
        <v>10000</v>
      </c>
      <c r="J565" s="129">
        <v>0</v>
      </c>
      <c r="K565" s="129">
        <v>0</v>
      </c>
      <c r="L565" s="129">
        <v>0</v>
      </c>
      <c r="M565" s="129">
        <v>0</v>
      </c>
      <c r="N565" s="2">
        <f t="shared" si="30"/>
        <v>10000</v>
      </c>
      <c r="O565" s="133"/>
      <c r="P565" s="134"/>
    </row>
    <row r="566" spans="1:16" s="132" customFormat="1" ht="33">
      <c r="A566" s="113" t="s">
        <v>596</v>
      </c>
      <c r="B566" s="126" t="s">
        <v>625</v>
      </c>
      <c r="C566" s="127" t="s">
        <v>683</v>
      </c>
      <c r="D566" s="128" t="s">
        <v>58</v>
      </c>
      <c r="E566" s="128" t="s">
        <v>17</v>
      </c>
      <c r="F566" s="128" t="s">
        <v>95</v>
      </c>
      <c r="G566" s="57" t="s">
        <v>21</v>
      </c>
      <c r="H566" s="129">
        <v>0</v>
      </c>
      <c r="I566" s="129">
        <v>95600</v>
      </c>
      <c r="J566" s="129">
        <v>0</v>
      </c>
      <c r="K566" s="129">
        <v>0</v>
      </c>
      <c r="L566" s="129">
        <v>0</v>
      </c>
      <c r="M566" s="129">
        <v>0</v>
      </c>
      <c r="N566" s="2">
        <f t="shared" si="30"/>
        <v>95600</v>
      </c>
      <c r="O566" s="133"/>
      <c r="P566" s="134"/>
    </row>
    <row r="567" spans="1:16" s="132" customFormat="1" ht="33">
      <c r="A567" s="113" t="s">
        <v>596</v>
      </c>
      <c r="B567" s="126" t="s">
        <v>625</v>
      </c>
      <c r="C567" s="127" t="s">
        <v>641</v>
      </c>
      <c r="D567" s="128" t="s">
        <v>134</v>
      </c>
      <c r="E567" s="128" t="s">
        <v>17</v>
      </c>
      <c r="F567" s="128" t="s">
        <v>95</v>
      </c>
      <c r="G567" s="57" t="s">
        <v>19</v>
      </c>
      <c r="H567" s="129">
        <v>51000</v>
      </c>
      <c r="I567" s="129">
        <v>50000</v>
      </c>
      <c r="J567" s="129">
        <v>250000</v>
      </c>
      <c r="K567" s="129">
        <v>300000</v>
      </c>
      <c r="L567" s="129">
        <v>250000</v>
      </c>
      <c r="M567" s="129">
        <v>200000</v>
      </c>
      <c r="N567" s="2">
        <f t="shared" si="30"/>
        <v>1101000</v>
      </c>
      <c r="O567" s="133"/>
      <c r="P567" s="134"/>
    </row>
    <row r="568" spans="1:16" s="132" customFormat="1">
      <c r="A568" s="113" t="s">
        <v>596</v>
      </c>
      <c r="B568" s="126" t="s">
        <v>625</v>
      </c>
      <c r="C568" s="127" t="s">
        <v>642</v>
      </c>
      <c r="D568" s="128" t="s">
        <v>134</v>
      </c>
      <c r="E568" s="128" t="s">
        <v>17</v>
      </c>
      <c r="F568" s="128" t="s">
        <v>95</v>
      </c>
      <c r="G568" s="57" t="s">
        <v>19</v>
      </c>
      <c r="H568" s="129">
        <v>131000</v>
      </c>
      <c r="I568" s="129">
        <v>20000</v>
      </c>
      <c r="J568" s="129">
        <v>36050.78</v>
      </c>
      <c r="K568" s="129">
        <v>181311.6</v>
      </c>
      <c r="L568" s="129">
        <v>185500</v>
      </c>
      <c r="M568" s="129">
        <v>103020</v>
      </c>
      <c r="N568" s="2">
        <f t="shared" si="30"/>
        <v>656882.38</v>
      </c>
      <c r="O568" s="133"/>
      <c r="P568" s="134"/>
    </row>
    <row r="569" spans="1:16" s="132" customFormat="1" ht="33">
      <c r="A569" s="113" t="s">
        <v>596</v>
      </c>
      <c r="B569" s="126" t="s">
        <v>625</v>
      </c>
      <c r="C569" s="127" t="s">
        <v>684</v>
      </c>
      <c r="D569" s="128" t="s">
        <v>24</v>
      </c>
      <c r="E569" s="128" t="s">
        <v>17</v>
      </c>
      <c r="F569" s="128" t="s">
        <v>95</v>
      </c>
      <c r="G569" s="57" t="s">
        <v>19</v>
      </c>
      <c r="H569" s="129">
        <v>5000</v>
      </c>
      <c r="I569" s="129">
        <v>0</v>
      </c>
      <c r="J569" s="129">
        <v>0</v>
      </c>
      <c r="K569" s="129">
        <v>0</v>
      </c>
      <c r="L569" s="129">
        <v>0</v>
      </c>
      <c r="M569" s="129">
        <v>0</v>
      </c>
      <c r="N569" s="2">
        <f t="shared" si="30"/>
        <v>5000</v>
      </c>
      <c r="O569" s="133"/>
      <c r="P569" s="134"/>
    </row>
    <row r="570" spans="1:16" s="132" customFormat="1">
      <c r="A570" s="113" t="s">
        <v>596</v>
      </c>
      <c r="B570" s="126" t="s">
        <v>625</v>
      </c>
      <c r="C570" s="127" t="s">
        <v>685</v>
      </c>
      <c r="D570" s="128" t="s">
        <v>16</v>
      </c>
      <c r="E570" s="128" t="s">
        <v>17</v>
      </c>
      <c r="F570" s="128" t="s">
        <v>95</v>
      </c>
      <c r="G570" s="128" t="s">
        <v>25</v>
      </c>
      <c r="H570" s="129">
        <v>0</v>
      </c>
      <c r="I570" s="129">
        <v>0</v>
      </c>
      <c r="J570" s="129">
        <v>30000</v>
      </c>
      <c r="K570" s="129">
        <v>0</v>
      </c>
      <c r="L570" s="129">
        <v>0</v>
      </c>
      <c r="M570" s="129">
        <v>0</v>
      </c>
      <c r="N570" s="2">
        <f t="shared" si="30"/>
        <v>30000</v>
      </c>
      <c r="O570" s="133"/>
      <c r="P570" s="134"/>
    </row>
    <row r="571" spans="1:16" s="117" customFormat="1" ht="49.5">
      <c r="A571" s="113" t="s">
        <v>596</v>
      </c>
      <c r="B571" s="113" t="s">
        <v>686</v>
      </c>
      <c r="C571" s="114" t="s">
        <v>687</v>
      </c>
      <c r="D571" s="115" t="s">
        <v>24</v>
      </c>
      <c r="E571" s="115" t="s">
        <v>17</v>
      </c>
      <c r="F571" s="115" t="s">
        <v>688</v>
      </c>
      <c r="G571" s="115" t="s">
        <v>25</v>
      </c>
      <c r="H571" s="1">
        <v>0</v>
      </c>
      <c r="I571" s="1">
        <v>400</v>
      </c>
      <c r="J571" s="1">
        <v>400</v>
      </c>
      <c r="K571" s="1">
        <v>200</v>
      </c>
      <c r="L571" s="1">
        <v>200</v>
      </c>
      <c r="M571" s="1">
        <v>200</v>
      </c>
      <c r="N571" s="2">
        <f t="shared" si="30"/>
        <v>1400</v>
      </c>
      <c r="O571" s="116"/>
    </row>
    <row r="572" spans="1:16" s="117" customFormat="1" ht="49.5">
      <c r="A572" s="113" t="s">
        <v>596</v>
      </c>
      <c r="B572" s="113" t="s">
        <v>686</v>
      </c>
      <c r="C572" s="114" t="s">
        <v>689</v>
      </c>
      <c r="D572" s="115" t="s">
        <v>510</v>
      </c>
      <c r="E572" s="115" t="s">
        <v>17</v>
      </c>
      <c r="F572" s="115" t="s">
        <v>688</v>
      </c>
      <c r="G572" s="115" t="s">
        <v>25</v>
      </c>
      <c r="H572" s="1"/>
      <c r="I572" s="1">
        <v>0</v>
      </c>
      <c r="J572" s="1">
        <v>2000</v>
      </c>
      <c r="K572" s="1">
        <v>3000</v>
      </c>
      <c r="L572" s="1">
        <v>0</v>
      </c>
      <c r="M572" s="1">
        <v>0</v>
      </c>
      <c r="N572" s="2">
        <f t="shared" si="30"/>
        <v>5000</v>
      </c>
      <c r="O572" s="116"/>
    </row>
    <row r="573" spans="1:16" s="117" customFormat="1" ht="66">
      <c r="A573" s="113" t="s">
        <v>596</v>
      </c>
      <c r="B573" s="113" t="s">
        <v>686</v>
      </c>
      <c r="C573" s="114" t="s">
        <v>690</v>
      </c>
      <c r="D573" s="115" t="s">
        <v>16</v>
      </c>
      <c r="E573" s="115" t="s">
        <v>17</v>
      </c>
      <c r="F573" s="115" t="s">
        <v>688</v>
      </c>
      <c r="G573" s="115" t="s">
        <v>25</v>
      </c>
      <c r="H573" s="1"/>
      <c r="I573" s="1">
        <v>14000</v>
      </c>
      <c r="J573" s="1">
        <v>1400</v>
      </c>
      <c r="K573" s="1">
        <v>1400</v>
      </c>
      <c r="L573" s="1">
        <v>1400</v>
      </c>
      <c r="M573" s="1">
        <v>1400</v>
      </c>
      <c r="N573" s="2">
        <f t="shared" si="30"/>
        <v>19600</v>
      </c>
      <c r="O573" s="116"/>
    </row>
    <row r="574" spans="1:16" s="117" customFormat="1" ht="49.5">
      <c r="A574" s="113" t="s">
        <v>596</v>
      </c>
      <c r="B574" s="113" t="s">
        <v>691</v>
      </c>
      <c r="C574" s="114" t="s">
        <v>692</v>
      </c>
      <c r="D574" s="115" t="s">
        <v>16</v>
      </c>
      <c r="E574" s="115" t="s">
        <v>17</v>
      </c>
      <c r="F574" s="115" t="s">
        <v>430</v>
      </c>
      <c r="G574" s="57" t="s">
        <v>19</v>
      </c>
      <c r="H574" s="17">
        <v>14438</v>
      </c>
      <c r="I574" s="17">
        <v>19321</v>
      </c>
      <c r="J574" s="17">
        <f>I574*1.1</f>
        <v>21253.100000000002</v>
      </c>
      <c r="K574" s="17">
        <f>J574*1.1</f>
        <v>23378.410000000003</v>
      </c>
      <c r="L574" s="17">
        <f>K574*1.1</f>
        <v>25716.251000000007</v>
      </c>
      <c r="M574" s="17">
        <f>L574*1.1</f>
        <v>28287.876100000012</v>
      </c>
      <c r="N574" s="2">
        <f t="shared" si="30"/>
        <v>132394.63710000002</v>
      </c>
      <c r="O574" s="116"/>
    </row>
    <row r="575" spans="1:16" s="136" customFormat="1" ht="49.5">
      <c r="A575" s="113" t="s">
        <v>596</v>
      </c>
      <c r="B575" s="113" t="s">
        <v>691</v>
      </c>
      <c r="C575" s="114" t="s">
        <v>693</v>
      </c>
      <c r="D575" s="115" t="s">
        <v>16</v>
      </c>
      <c r="E575" s="115" t="s">
        <v>17</v>
      </c>
      <c r="F575" s="115" t="s">
        <v>430</v>
      </c>
      <c r="G575" s="57" t="s">
        <v>19</v>
      </c>
      <c r="H575" s="17"/>
      <c r="I575" s="17">
        <v>0</v>
      </c>
      <c r="J575" s="17">
        <v>50000</v>
      </c>
      <c r="K575" s="17">
        <v>50000</v>
      </c>
      <c r="L575" s="17">
        <v>50000</v>
      </c>
      <c r="M575" s="17">
        <v>50000</v>
      </c>
      <c r="N575" s="2">
        <f t="shared" si="30"/>
        <v>200000</v>
      </c>
      <c r="O575" s="114" t="s">
        <v>694</v>
      </c>
    </row>
    <row r="576" spans="1:16" s="136" customFormat="1" ht="33">
      <c r="A576" s="113" t="s">
        <v>596</v>
      </c>
      <c r="B576" s="113" t="s">
        <v>691</v>
      </c>
      <c r="C576" s="137" t="s">
        <v>695</v>
      </c>
      <c r="D576" s="115" t="s">
        <v>16</v>
      </c>
      <c r="E576" s="115" t="s">
        <v>17</v>
      </c>
      <c r="F576" s="115" t="s">
        <v>430</v>
      </c>
      <c r="G576" s="57" t="s">
        <v>19</v>
      </c>
      <c r="H576" s="17">
        <v>0</v>
      </c>
      <c r="I576" s="17">
        <v>0</v>
      </c>
      <c r="J576" s="17">
        <v>500</v>
      </c>
      <c r="K576" s="17">
        <v>500</v>
      </c>
      <c r="L576" s="17">
        <v>500</v>
      </c>
      <c r="M576" s="17">
        <v>500</v>
      </c>
      <c r="N576" s="2">
        <f t="shared" si="30"/>
        <v>2000</v>
      </c>
      <c r="O576" s="114" t="s">
        <v>696</v>
      </c>
    </row>
    <row r="577" spans="1:15" s="136" customFormat="1" ht="33">
      <c r="A577" s="113" t="s">
        <v>596</v>
      </c>
      <c r="B577" s="113" t="s">
        <v>691</v>
      </c>
      <c r="C577" s="137" t="s">
        <v>697</v>
      </c>
      <c r="D577" s="115" t="s">
        <v>16</v>
      </c>
      <c r="E577" s="115" t="s">
        <v>17</v>
      </c>
      <c r="F577" s="115" t="s">
        <v>430</v>
      </c>
      <c r="G577" s="57" t="s">
        <v>19</v>
      </c>
      <c r="H577" s="17">
        <v>528</v>
      </c>
      <c r="I577" s="17">
        <v>528</v>
      </c>
      <c r="J577" s="17">
        <f>I577*1.1</f>
        <v>580.80000000000007</v>
      </c>
      <c r="K577" s="17">
        <f>J577*1.1</f>
        <v>638.88000000000011</v>
      </c>
      <c r="L577" s="17">
        <f>K577*1.1</f>
        <v>702.76800000000014</v>
      </c>
      <c r="M577" s="17">
        <f>L577*1.1</f>
        <v>773.04480000000024</v>
      </c>
      <c r="N577" s="2">
        <f t="shared" si="30"/>
        <v>3751.4928000000004</v>
      </c>
      <c r="O577" s="114" t="s">
        <v>698</v>
      </c>
    </row>
    <row r="578" spans="1:15" s="136" customFormat="1" ht="33">
      <c r="A578" s="113" t="s">
        <v>596</v>
      </c>
      <c r="B578" s="113" t="s">
        <v>691</v>
      </c>
      <c r="C578" s="114" t="s">
        <v>699</v>
      </c>
      <c r="D578" s="115" t="s">
        <v>16</v>
      </c>
      <c r="E578" s="115" t="s">
        <v>17</v>
      </c>
      <c r="F578" s="115" t="s">
        <v>430</v>
      </c>
      <c r="G578" s="57" t="s">
        <v>19</v>
      </c>
      <c r="H578" s="17">
        <v>0</v>
      </c>
      <c r="I578" s="17">
        <v>0</v>
      </c>
      <c r="J578" s="17">
        <v>1000</v>
      </c>
      <c r="K578" s="17">
        <f t="shared" ref="K578:M581" si="31">J578*1.1</f>
        <v>1100</v>
      </c>
      <c r="L578" s="17">
        <f t="shared" si="31"/>
        <v>1210</v>
      </c>
      <c r="M578" s="17">
        <f t="shared" si="31"/>
        <v>1331</v>
      </c>
      <c r="N578" s="2">
        <f t="shared" si="30"/>
        <v>4641</v>
      </c>
      <c r="O578" s="138"/>
    </row>
    <row r="579" spans="1:15" s="136" customFormat="1" ht="49.5">
      <c r="A579" s="113" t="s">
        <v>596</v>
      </c>
      <c r="B579" s="113" t="s">
        <v>691</v>
      </c>
      <c r="C579" s="114" t="s">
        <v>700</v>
      </c>
      <c r="D579" s="115" t="s">
        <v>16</v>
      </c>
      <c r="E579" s="115" t="s">
        <v>17</v>
      </c>
      <c r="F579" s="115" t="s">
        <v>430</v>
      </c>
      <c r="G579" s="57" t="s">
        <v>19</v>
      </c>
      <c r="H579" s="17">
        <v>889</v>
      </c>
      <c r="I579" s="17">
        <v>889</v>
      </c>
      <c r="J579" s="17">
        <f>I579*1.1</f>
        <v>977.90000000000009</v>
      </c>
      <c r="K579" s="17">
        <f t="shared" si="31"/>
        <v>1075.6900000000003</v>
      </c>
      <c r="L579" s="17">
        <f t="shared" si="31"/>
        <v>1183.2590000000005</v>
      </c>
      <c r="M579" s="17">
        <f t="shared" si="31"/>
        <v>1301.5849000000005</v>
      </c>
      <c r="N579" s="2">
        <f t="shared" si="30"/>
        <v>6316.4339000000009</v>
      </c>
      <c r="O579" s="114" t="s">
        <v>701</v>
      </c>
    </row>
    <row r="580" spans="1:15" s="117" customFormat="1" ht="33">
      <c r="A580" s="113" t="s">
        <v>596</v>
      </c>
      <c r="B580" s="113" t="s">
        <v>691</v>
      </c>
      <c r="C580" s="114" t="s">
        <v>702</v>
      </c>
      <c r="D580" s="115" t="s">
        <v>16</v>
      </c>
      <c r="E580" s="115" t="s">
        <v>17</v>
      </c>
      <c r="F580" s="115" t="s">
        <v>430</v>
      </c>
      <c r="G580" s="57" t="s">
        <v>19</v>
      </c>
      <c r="H580" s="17">
        <v>5031</v>
      </c>
      <c r="I580" s="17">
        <v>5031</v>
      </c>
      <c r="J580" s="17">
        <f>I580*1.1</f>
        <v>5534.1</v>
      </c>
      <c r="K580" s="17">
        <f t="shared" si="31"/>
        <v>6087.5100000000011</v>
      </c>
      <c r="L580" s="17">
        <f t="shared" si="31"/>
        <v>6696.2610000000013</v>
      </c>
      <c r="M580" s="17">
        <f t="shared" si="31"/>
        <v>7365.8871000000017</v>
      </c>
      <c r="N580" s="2">
        <f t="shared" ref="N580:N643" si="32">SUM(H580:M580)</f>
        <v>35745.758100000006</v>
      </c>
      <c r="O580" s="114" t="s">
        <v>703</v>
      </c>
    </row>
    <row r="581" spans="1:15" s="136" customFormat="1">
      <c r="A581" s="113" t="s">
        <v>596</v>
      </c>
      <c r="B581" s="113" t="s">
        <v>691</v>
      </c>
      <c r="C581" s="114" t="s">
        <v>704</v>
      </c>
      <c r="D581" s="115" t="s">
        <v>16</v>
      </c>
      <c r="E581" s="115" t="s">
        <v>17</v>
      </c>
      <c r="F581" s="115" t="s">
        <v>430</v>
      </c>
      <c r="G581" s="57" t="s">
        <v>19</v>
      </c>
      <c r="H581" s="17">
        <v>379</v>
      </c>
      <c r="I581" s="17">
        <v>379</v>
      </c>
      <c r="J581" s="17">
        <f>I581*1.1</f>
        <v>416.90000000000003</v>
      </c>
      <c r="K581" s="17">
        <f t="shared" si="31"/>
        <v>458.59000000000009</v>
      </c>
      <c r="L581" s="17">
        <f t="shared" si="31"/>
        <v>504.44900000000013</v>
      </c>
      <c r="M581" s="17">
        <f t="shared" si="31"/>
        <v>554.89390000000014</v>
      </c>
      <c r="N581" s="2">
        <f t="shared" si="32"/>
        <v>2692.8329000000003</v>
      </c>
      <c r="O581" s="114" t="s">
        <v>705</v>
      </c>
    </row>
    <row r="582" spans="1:15" s="136" customFormat="1" ht="33">
      <c r="A582" s="113" t="s">
        <v>596</v>
      </c>
      <c r="B582" s="113" t="s">
        <v>691</v>
      </c>
      <c r="C582" s="114" t="s">
        <v>706</v>
      </c>
      <c r="D582" s="115" t="s">
        <v>16</v>
      </c>
      <c r="E582" s="115" t="s">
        <v>17</v>
      </c>
      <c r="F582" s="115" t="s">
        <v>430</v>
      </c>
      <c r="G582" s="57" t="s">
        <v>19</v>
      </c>
      <c r="H582" s="17">
        <v>17920</v>
      </c>
      <c r="I582" s="17">
        <v>25731</v>
      </c>
      <c r="J582" s="17">
        <f t="shared" ref="J582:M583" si="33">I582*1.1</f>
        <v>28304.100000000002</v>
      </c>
      <c r="K582" s="17">
        <f t="shared" si="33"/>
        <v>31134.510000000006</v>
      </c>
      <c r="L582" s="17">
        <f t="shared" si="33"/>
        <v>34247.96100000001</v>
      </c>
      <c r="M582" s="17">
        <f t="shared" si="33"/>
        <v>37672.757100000017</v>
      </c>
      <c r="N582" s="2">
        <f t="shared" si="32"/>
        <v>175010.32810000004</v>
      </c>
      <c r="O582" s="116"/>
    </row>
    <row r="583" spans="1:15" s="136" customFormat="1" ht="33">
      <c r="A583" s="113" t="s">
        <v>596</v>
      </c>
      <c r="B583" s="113" t="s">
        <v>691</v>
      </c>
      <c r="C583" s="114" t="s">
        <v>707</v>
      </c>
      <c r="D583" s="115" t="s">
        <v>16</v>
      </c>
      <c r="E583" s="115" t="s">
        <v>17</v>
      </c>
      <c r="F583" s="115" t="s">
        <v>430</v>
      </c>
      <c r="G583" s="57" t="s">
        <v>19</v>
      </c>
      <c r="H583" s="139"/>
      <c r="I583" s="17">
        <v>730</v>
      </c>
      <c r="J583" s="17">
        <f t="shared" si="33"/>
        <v>803.00000000000011</v>
      </c>
      <c r="K583" s="17">
        <f t="shared" si="33"/>
        <v>883.30000000000018</v>
      </c>
      <c r="L583" s="17">
        <f t="shared" si="33"/>
        <v>971.63000000000022</v>
      </c>
      <c r="M583" s="17">
        <f t="shared" si="33"/>
        <v>1068.7930000000003</v>
      </c>
      <c r="N583" s="2">
        <f t="shared" si="32"/>
        <v>4456.7230000000009</v>
      </c>
      <c r="O583" s="114" t="s">
        <v>708</v>
      </c>
    </row>
    <row r="584" spans="1:15" s="136" customFormat="1" ht="66">
      <c r="A584" s="113" t="s">
        <v>596</v>
      </c>
      <c r="B584" s="113" t="s">
        <v>691</v>
      </c>
      <c r="C584" s="114" t="s">
        <v>709</v>
      </c>
      <c r="D584" s="115" t="s">
        <v>16</v>
      </c>
      <c r="E584" s="115" t="s">
        <v>17</v>
      </c>
      <c r="F584" s="115" t="s">
        <v>430</v>
      </c>
      <c r="G584" s="57" t="s">
        <v>19</v>
      </c>
      <c r="H584" s="139"/>
      <c r="I584" s="17">
        <v>0</v>
      </c>
      <c r="J584" s="17">
        <v>39716.800000000003</v>
      </c>
      <c r="K584" s="17">
        <v>39716.800000000003</v>
      </c>
      <c r="L584" s="17">
        <v>39716.800000000003</v>
      </c>
      <c r="M584" s="17">
        <v>39716.800000000003</v>
      </c>
      <c r="N584" s="2">
        <f t="shared" si="32"/>
        <v>158867.20000000001</v>
      </c>
      <c r="O584" s="114" t="s">
        <v>710</v>
      </c>
    </row>
    <row r="585" spans="1:15" s="136" customFormat="1" ht="33">
      <c r="A585" s="113" t="s">
        <v>596</v>
      </c>
      <c r="B585" s="113" t="s">
        <v>691</v>
      </c>
      <c r="C585" s="114" t="s">
        <v>711</v>
      </c>
      <c r="D585" s="115" t="s">
        <v>16</v>
      </c>
      <c r="E585" s="115" t="s">
        <v>17</v>
      </c>
      <c r="F585" s="115" t="s">
        <v>430</v>
      </c>
      <c r="G585" s="57" t="s">
        <v>19</v>
      </c>
      <c r="H585" s="139"/>
      <c r="I585" s="17">
        <v>0</v>
      </c>
      <c r="J585" s="17">
        <v>4000</v>
      </c>
      <c r="K585" s="17">
        <f t="shared" ref="K585:M586" si="34">J585*1.1</f>
        <v>4400</v>
      </c>
      <c r="L585" s="17">
        <f t="shared" si="34"/>
        <v>4840</v>
      </c>
      <c r="M585" s="17">
        <f t="shared" si="34"/>
        <v>5324</v>
      </c>
      <c r="N585" s="2">
        <f t="shared" si="32"/>
        <v>18564</v>
      </c>
      <c r="O585" s="116"/>
    </row>
    <row r="586" spans="1:15" s="136" customFormat="1" ht="33">
      <c r="A586" s="113" t="s">
        <v>596</v>
      </c>
      <c r="B586" s="113" t="s">
        <v>691</v>
      </c>
      <c r="C586" s="114" t="s">
        <v>712</v>
      </c>
      <c r="D586" s="115" t="s">
        <v>16</v>
      </c>
      <c r="E586" s="115" t="s">
        <v>17</v>
      </c>
      <c r="F586" s="115" t="s">
        <v>430</v>
      </c>
      <c r="G586" s="57" t="s">
        <v>19</v>
      </c>
      <c r="H586" s="17">
        <v>325</v>
      </c>
      <c r="I586" s="17">
        <v>325</v>
      </c>
      <c r="J586" s="17">
        <f>I586*1.1</f>
        <v>357.50000000000006</v>
      </c>
      <c r="K586" s="17">
        <f t="shared" si="34"/>
        <v>393.25000000000011</v>
      </c>
      <c r="L586" s="17">
        <f t="shared" si="34"/>
        <v>432.57500000000016</v>
      </c>
      <c r="M586" s="17">
        <f t="shared" si="34"/>
        <v>475.83250000000021</v>
      </c>
      <c r="N586" s="2">
        <f t="shared" si="32"/>
        <v>2309.1575000000003</v>
      </c>
      <c r="O586" s="116"/>
    </row>
    <row r="587" spans="1:15" s="136" customFormat="1">
      <c r="A587" s="113" t="s">
        <v>596</v>
      </c>
      <c r="B587" s="113" t="s">
        <v>691</v>
      </c>
      <c r="C587" s="114" t="s">
        <v>713</v>
      </c>
      <c r="D587" s="115" t="s">
        <v>16</v>
      </c>
      <c r="E587" s="115" t="s">
        <v>17</v>
      </c>
      <c r="F587" s="115" t="s">
        <v>430</v>
      </c>
      <c r="G587" s="140" t="s">
        <v>25</v>
      </c>
      <c r="H587" s="141"/>
      <c r="I587" s="141">
        <v>0</v>
      </c>
      <c r="J587" s="141">
        <v>1450</v>
      </c>
      <c r="K587" s="141">
        <v>1450</v>
      </c>
      <c r="L587" s="141">
        <v>1450</v>
      </c>
      <c r="M587" s="141">
        <v>1450</v>
      </c>
      <c r="N587" s="2">
        <f t="shared" si="32"/>
        <v>5800</v>
      </c>
      <c r="O587" s="116"/>
    </row>
    <row r="588" spans="1:15" s="136" customFormat="1" ht="66">
      <c r="A588" s="113" t="s">
        <v>596</v>
      </c>
      <c r="B588" s="113" t="s">
        <v>691</v>
      </c>
      <c r="C588" s="114" t="s">
        <v>714</v>
      </c>
      <c r="D588" s="115" t="s">
        <v>24</v>
      </c>
      <c r="E588" s="115" t="s">
        <v>17</v>
      </c>
      <c r="F588" s="115" t="s">
        <v>430</v>
      </c>
      <c r="G588" s="140" t="s">
        <v>25</v>
      </c>
      <c r="H588" s="141"/>
      <c r="I588" s="141"/>
      <c r="J588" s="141">
        <v>100000</v>
      </c>
      <c r="K588" s="141"/>
      <c r="L588" s="141"/>
      <c r="M588" s="141"/>
      <c r="N588" s="2">
        <f t="shared" si="32"/>
        <v>100000</v>
      </c>
      <c r="O588" s="116"/>
    </row>
    <row r="589" spans="1:15" s="143" customFormat="1" ht="99">
      <c r="A589" s="115" t="s">
        <v>596</v>
      </c>
      <c r="B589" s="115" t="s">
        <v>715</v>
      </c>
      <c r="C589" s="77" t="s">
        <v>716</v>
      </c>
      <c r="D589" s="78" t="s">
        <v>16</v>
      </c>
      <c r="E589" s="78" t="s">
        <v>17</v>
      </c>
      <c r="F589" s="78" t="s">
        <v>717</v>
      </c>
      <c r="G589" s="78" t="s">
        <v>19</v>
      </c>
      <c r="H589" s="142">
        <v>5329749</v>
      </c>
      <c r="I589" s="79">
        <v>5211638</v>
      </c>
      <c r="J589" s="79">
        <v>5434952.46</v>
      </c>
      <c r="K589" s="79">
        <v>5434952.46</v>
      </c>
      <c r="L589" s="79">
        <v>5434952.46</v>
      </c>
      <c r="M589" s="79">
        <v>5434952.46</v>
      </c>
      <c r="N589" s="2">
        <f t="shared" si="32"/>
        <v>32281196.840000004</v>
      </c>
      <c r="O589" s="77" t="s">
        <v>718</v>
      </c>
    </row>
    <row r="590" spans="1:15" s="143" customFormat="1" ht="148.5">
      <c r="A590" s="115" t="s">
        <v>596</v>
      </c>
      <c r="B590" s="115" t="s">
        <v>715</v>
      </c>
      <c r="C590" s="77" t="s">
        <v>719</v>
      </c>
      <c r="D590" s="78" t="s">
        <v>16</v>
      </c>
      <c r="E590" s="78" t="s">
        <v>17</v>
      </c>
      <c r="F590" s="78" t="s">
        <v>717</v>
      </c>
      <c r="G590" s="78" t="s">
        <v>19</v>
      </c>
      <c r="H590" s="142">
        <v>78697</v>
      </c>
      <c r="I590" s="142">
        <v>78990</v>
      </c>
      <c r="J590" s="142">
        <v>176641.83</v>
      </c>
      <c r="K590" s="142">
        <v>181761.36</v>
      </c>
      <c r="L590" s="142">
        <v>187214.20079999999</v>
      </c>
      <c r="M590" s="142">
        <v>192830.62682400001</v>
      </c>
      <c r="N590" s="2">
        <f t="shared" si="32"/>
        <v>896135.01762399997</v>
      </c>
      <c r="O590" s="77" t="s">
        <v>720</v>
      </c>
    </row>
    <row r="591" spans="1:15" s="143" customFormat="1">
      <c r="A591" s="115" t="s">
        <v>596</v>
      </c>
      <c r="B591" s="115" t="s">
        <v>715</v>
      </c>
      <c r="C591" s="77" t="s">
        <v>721</v>
      </c>
      <c r="D591" s="78" t="s">
        <v>16</v>
      </c>
      <c r="E591" s="78" t="s">
        <v>17</v>
      </c>
      <c r="F591" s="78" t="s">
        <v>717</v>
      </c>
      <c r="G591" s="78" t="s">
        <v>19</v>
      </c>
      <c r="H591" s="142">
        <v>671994</v>
      </c>
      <c r="I591" s="142">
        <v>308327</v>
      </c>
      <c r="J591" s="142">
        <v>0</v>
      </c>
      <c r="K591" s="142">
        <v>0</v>
      </c>
      <c r="L591" s="142">
        <v>0</v>
      </c>
      <c r="M591" s="142">
        <v>0</v>
      </c>
      <c r="N591" s="2">
        <f t="shared" si="32"/>
        <v>980321</v>
      </c>
      <c r="O591" s="77" t="s">
        <v>722</v>
      </c>
    </row>
    <row r="592" spans="1:15" s="143" customFormat="1" ht="99">
      <c r="A592" s="115" t="s">
        <v>596</v>
      </c>
      <c r="B592" s="115" t="s">
        <v>715</v>
      </c>
      <c r="C592" s="77" t="s">
        <v>723</v>
      </c>
      <c r="D592" s="78" t="s">
        <v>16</v>
      </c>
      <c r="E592" s="78" t="s">
        <v>17</v>
      </c>
      <c r="F592" s="78" t="s">
        <v>717</v>
      </c>
      <c r="G592" s="78" t="s">
        <v>19</v>
      </c>
      <c r="H592" s="142">
        <v>6122</v>
      </c>
      <c r="I592" s="142">
        <v>6185</v>
      </c>
      <c r="J592" s="142">
        <v>16269</v>
      </c>
      <c r="K592" s="142">
        <v>16269</v>
      </c>
      <c r="L592" s="142">
        <v>16269</v>
      </c>
      <c r="M592" s="142">
        <v>16269</v>
      </c>
      <c r="N592" s="2">
        <f t="shared" si="32"/>
        <v>77383</v>
      </c>
      <c r="O592" s="77" t="s">
        <v>718</v>
      </c>
    </row>
    <row r="593" spans="1:15" s="143" customFormat="1" ht="148.5">
      <c r="A593" s="115" t="s">
        <v>596</v>
      </c>
      <c r="B593" s="115" t="s">
        <v>715</v>
      </c>
      <c r="C593" s="77" t="s">
        <v>724</v>
      </c>
      <c r="D593" s="78" t="s">
        <v>16</v>
      </c>
      <c r="E593" s="78" t="s">
        <v>17</v>
      </c>
      <c r="F593" s="78" t="s">
        <v>717</v>
      </c>
      <c r="G593" s="78" t="s">
        <v>19</v>
      </c>
      <c r="H593" s="142">
        <v>164649</v>
      </c>
      <c r="I593" s="142">
        <v>188650</v>
      </c>
      <c r="J593" s="142">
        <v>335499</v>
      </c>
      <c r="K593" s="142">
        <v>341477</v>
      </c>
      <c r="L593" s="142">
        <v>351721.31</v>
      </c>
      <c r="M593" s="142">
        <v>362272.94929999998</v>
      </c>
      <c r="N593" s="2">
        <f t="shared" si="32"/>
        <v>1744269.2593</v>
      </c>
      <c r="O593" s="77" t="s">
        <v>720</v>
      </c>
    </row>
    <row r="594" spans="1:15" s="143" customFormat="1" ht="231">
      <c r="A594" s="115" t="s">
        <v>596</v>
      </c>
      <c r="B594" s="115" t="s">
        <v>715</v>
      </c>
      <c r="C594" s="77" t="s">
        <v>725</v>
      </c>
      <c r="D594" s="78" t="s">
        <v>16</v>
      </c>
      <c r="E594" s="78" t="s">
        <v>17</v>
      </c>
      <c r="F594" s="78" t="s">
        <v>717</v>
      </c>
      <c r="G594" s="78" t="s">
        <v>19</v>
      </c>
      <c r="H594" s="142">
        <v>1272508</v>
      </c>
      <c r="I594" s="142">
        <v>2510556</v>
      </c>
      <c r="J594" s="142">
        <v>2585872.6800000002</v>
      </c>
      <c r="K594" s="142">
        <v>2663448.8604000001</v>
      </c>
      <c r="L594" s="142">
        <v>2743352.3262120001</v>
      </c>
      <c r="M594" s="142">
        <v>2825652.8959983601</v>
      </c>
      <c r="N594" s="2">
        <f t="shared" si="32"/>
        <v>14601390.762610361</v>
      </c>
      <c r="O594" s="77" t="s">
        <v>726</v>
      </c>
    </row>
    <row r="595" spans="1:15" s="143" customFormat="1" ht="99">
      <c r="A595" s="115" t="s">
        <v>596</v>
      </c>
      <c r="B595" s="115" t="s">
        <v>715</v>
      </c>
      <c r="C595" s="77" t="s">
        <v>727</v>
      </c>
      <c r="D595" s="78" t="s">
        <v>16</v>
      </c>
      <c r="E595" s="78" t="s">
        <v>17</v>
      </c>
      <c r="F595" s="78" t="s">
        <v>717</v>
      </c>
      <c r="G595" s="78" t="s">
        <v>19</v>
      </c>
      <c r="H595" s="142"/>
      <c r="I595" s="142"/>
      <c r="J595" s="142">
        <v>4215.96</v>
      </c>
      <c r="K595" s="142">
        <v>4215.96</v>
      </c>
      <c r="L595" s="142">
        <v>4215.96</v>
      </c>
      <c r="M595" s="142">
        <v>4215.96</v>
      </c>
      <c r="N595" s="2">
        <f t="shared" si="32"/>
        <v>16863.84</v>
      </c>
      <c r="O595" s="77" t="s">
        <v>718</v>
      </c>
    </row>
    <row r="596" spans="1:15" s="143" customFormat="1" ht="165">
      <c r="A596" s="115" t="s">
        <v>596</v>
      </c>
      <c r="B596" s="115" t="s">
        <v>715</v>
      </c>
      <c r="C596" s="77" t="s">
        <v>728</v>
      </c>
      <c r="D596" s="78" t="s">
        <v>16</v>
      </c>
      <c r="E596" s="78" t="s">
        <v>17</v>
      </c>
      <c r="F596" s="78" t="s">
        <v>717</v>
      </c>
      <c r="G596" s="78" t="s">
        <v>19</v>
      </c>
      <c r="H596" s="142">
        <v>805650</v>
      </c>
      <c r="I596" s="142">
        <v>229349.36</v>
      </c>
      <c r="J596" s="142">
        <v>267115</v>
      </c>
      <c r="K596" s="142">
        <v>267115</v>
      </c>
      <c r="L596" s="142">
        <v>267115</v>
      </c>
      <c r="M596" s="142">
        <v>267115</v>
      </c>
      <c r="N596" s="2">
        <f t="shared" si="32"/>
        <v>2103459.36</v>
      </c>
      <c r="O596" s="77" t="s">
        <v>729</v>
      </c>
    </row>
    <row r="597" spans="1:15" s="143" customFormat="1" ht="165">
      <c r="A597" s="115" t="s">
        <v>596</v>
      </c>
      <c r="B597" s="115" t="s">
        <v>715</v>
      </c>
      <c r="C597" s="77" t="s">
        <v>730</v>
      </c>
      <c r="D597" s="78" t="s">
        <v>16</v>
      </c>
      <c r="E597" s="78" t="s">
        <v>17</v>
      </c>
      <c r="F597" s="78" t="s">
        <v>717</v>
      </c>
      <c r="G597" s="78" t="s">
        <v>19</v>
      </c>
      <c r="H597" s="142">
        <v>8369</v>
      </c>
      <c r="I597" s="142">
        <v>8026</v>
      </c>
      <c r="J597" s="142">
        <v>10338.41</v>
      </c>
      <c r="K597" s="142">
        <v>10338.41</v>
      </c>
      <c r="L597" s="142">
        <v>10338.41</v>
      </c>
      <c r="M597" s="142">
        <v>10338.41</v>
      </c>
      <c r="N597" s="2">
        <f t="shared" si="32"/>
        <v>57748.639999999999</v>
      </c>
      <c r="O597" s="77" t="s">
        <v>729</v>
      </c>
    </row>
    <row r="598" spans="1:15" s="143" customFormat="1" ht="66">
      <c r="A598" s="115" t="s">
        <v>596</v>
      </c>
      <c r="B598" s="115" t="s">
        <v>715</v>
      </c>
      <c r="C598" s="77" t="s">
        <v>731</v>
      </c>
      <c r="D598" s="78" t="s">
        <v>16</v>
      </c>
      <c r="E598" s="78" t="s">
        <v>17</v>
      </c>
      <c r="F598" s="78" t="s">
        <v>717</v>
      </c>
      <c r="G598" s="78" t="s">
        <v>19</v>
      </c>
      <c r="H598" s="142">
        <v>699</v>
      </c>
      <c r="I598" s="142">
        <v>826</v>
      </c>
      <c r="J598" s="142">
        <v>1049</v>
      </c>
      <c r="K598" s="142">
        <v>1049</v>
      </c>
      <c r="L598" s="142">
        <v>1049</v>
      </c>
      <c r="M598" s="142">
        <v>1049</v>
      </c>
      <c r="N598" s="2">
        <f t="shared" si="32"/>
        <v>5721</v>
      </c>
      <c r="O598" s="77"/>
    </row>
    <row r="599" spans="1:15" s="143" customFormat="1" ht="148.5">
      <c r="A599" s="115" t="s">
        <v>596</v>
      </c>
      <c r="B599" s="115" t="s">
        <v>715</v>
      </c>
      <c r="C599" s="77" t="s">
        <v>732</v>
      </c>
      <c r="D599" s="78" t="s">
        <v>16</v>
      </c>
      <c r="E599" s="78" t="s">
        <v>17</v>
      </c>
      <c r="F599" s="78" t="s">
        <v>717</v>
      </c>
      <c r="G599" s="78" t="s">
        <v>19</v>
      </c>
      <c r="H599" s="142">
        <v>20985</v>
      </c>
      <c r="I599" s="142">
        <v>20986</v>
      </c>
      <c r="J599" s="142">
        <v>28804</v>
      </c>
      <c r="K599" s="142">
        <v>29668</v>
      </c>
      <c r="L599" s="142">
        <v>30558.04</v>
      </c>
      <c r="M599" s="142">
        <v>31474.781200000001</v>
      </c>
      <c r="N599" s="2">
        <f t="shared" si="32"/>
        <v>162475.82120000001</v>
      </c>
      <c r="O599" s="77" t="s">
        <v>720</v>
      </c>
    </row>
    <row r="600" spans="1:15" s="143" customFormat="1" ht="165">
      <c r="A600" s="115" t="s">
        <v>596</v>
      </c>
      <c r="B600" s="115" t="s">
        <v>715</v>
      </c>
      <c r="C600" s="77" t="s">
        <v>733</v>
      </c>
      <c r="D600" s="78" t="s">
        <v>16</v>
      </c>
      <c r="E600" s="78" t="s">
        <v>17</v>
      </c>
      <c r="F600" s="78" t="s">
        <v>717</v>
      </c>
      <c r="G600" s="78" t="s">
        <v>19</v>
      </c>
      <c r="H600" s="142">
        <v>68738</v>
      </c>
      <c r="I600" s="142">
        <v>76611</v>
      </c>
      <c r="J600" s="142">
        <v>78909.33</v>
      </c>
      <c r="K600" s="142">
        <v>81276.60990000001</v>
      </c>
      <c r="L600" s="142">
        <v>83714.908197000012</v>
      </c>
      <c r="M600" s="142">
        <v>86226.355442910019</v>
      </c>
      <c r="N600" s="2">
        <f t="shared" si="32"/>
        <v>475476.20353991003</v>
      </c>
      <c r="O600" s="77" t="s">
        <v>720</v>
      </c>
    </row>
    <row r="601" spans="1:15" s="143" customFormat="1" ht="148.5">
      <c r="A601" s="115" t="s">
        <v>596</v>
      </c>
      <c r="B601" s="115" t="s">
        <v>715</v>
      </c>
      <c r="C601" s="77" t="s">
        <v>734</v>
      </c>
      <c r="D601" s="78" t="s">
        <v>16</v>
      </c>
      <c r="E601" s="78" t="s">
        <v>17</v>
      </c>
      <c r="F601" s="78" t="s">
        <v>717</v>
      </c>
      <c r="G601" s="78" t="s">
        <v>19</v>
      </c>
      <c r="H601" s="142">
        <v>5937</v>
      </c>
      <c r="I601" s="142">
        <v>5830</v>
      </c>
      <c r="J601" s="142">
        <v>10603.65</v>
      </c>
      <c r="K601" s="142">
        <v>11133.83</v>
      </c>
      <c r="L601" s="142">
        <v>11467.8449</v>
      </c>
      <c r="M601" s="142">
        <v>11811.880247000001</v>
      </c>
      <c r="N601" s="2">
        <f t="shared" si="32"/>
        <v>56784.205147000008</v>
      </c>
      <c r="O601" s="77" t="s">
        <v>720</v>
      </c>
    </row>
    <row r="602" spans="1:15" s="143" customFormat="1" ht="148.5">
      <c r="A602" s="115" t="s">
        <v>596</v>
      </c>
      <c r="B602" s="115" t="s">
        <v>715</v>
      </c>
      <c r="C602" s="77" t="s">
        <v>735</v>
      </c>
      <c r="D602" s="78" t="s">
        <v>16</v>
      </c>
      <c r="E602" s="78" t="s">
        <v>17</v>
      </c>
      <c r="F602" s="78" t="s">
        <v>717</v>
      </c>
      <c r="G602" s="78" t="s">
        <v>19</v>
      </c>
      <c r="H602" s="142">
        <v>15673</v>
      </c>
      <c r="I602" s="142">
        <v>15673</v>
      </c>
      <c r="J602" s="142">
        <v>70710.33</v>
      </c>
      <c r="K602" s="142">
        <v>72071.67</v>
      </c>
      <c r="L602" s="142">
        <v>74233.820099999997</v>
      </c>
      <c r="M602" s="142">
        <v>76460.834703</v>
      </c>
      <c r="N602" s="2">
        <f t="shared" si="32"/>
        <v>324822.65480300004</v>
      </c>
      <c r="O602" s="77" t="s">
        <v>720</v>
      </c>
    </row>
    <row r="603" spans="1:15" s="143" customFormat="1" ht="148.5">
      <c r="A603" s="115" t="s">
        <v>596</v>
      </c>
      <c r="B603" s="115" t="s">
        <v>715</v>
      </c>
      <c r="C603" s="77" t="s">
        <v>736</v>
      </c>
      <c r="D603" s="78" t="s">
        <v>16</v>
      </c>
      <c r="E603" s="78" t="s">
        <v>17</v>
      </c>
      <c r="F603" s="78" t="s">
        <v>717</v>
      </c>
      <c r="G603" s="78" t="s">
        <v>19</v>
      </c>
      <c r="H603" s="142"/>
      <c r="I603" s="142">
        <v>915</v>
      </c>
      <c r="J603" s="142">
        <v>2831.67</v>
      </c>
      <c r="K603" s="142">
        <v>2944.9</v>
      </c>
      <c r="L603" s="142">
        <v>3033.2469999999998</v>
      </c>
      <c r="M603" s="142">
        <v>3124.2444099999998</v>
      </c>
      <c r="N603" s="2">
        <f t="shared" si="32"/>
        <v>12849.061409999998</v>
      </c>
      <c r="O603" s="77" t="s">
        <v>720</v>
      </c>
    </row>
    <row r="604" spans="1:15" s="143" customFormat="1" ht="148.5">
      <c r="A604" s="115" t="s">
        <v>596</v>
      </c>
      <c r="B604" s="115" t="s">
        <v>715</v>
      </c>
      <c r="C604" s="77" t="s">
        <v>737</v>
      </c>
      <c r="D604" s="78" t="s">
        <v>16</v>
      </c>
      <c r="E604" s="78" t="s">
        <v>17</v>
      </c>
      <c r="F604" s="78" t="s">
        <v>717</v>
      </c>
      <c r="G604" s="78" t="s">
        <v>19</v>
      </c>
      <c r="H604" s="142">
        <v>4748</v>
      </c>
      <c r="I604" s="142">
        <v>3225</v>
      </c>
      <c r="J604" s="142">
        <v>4078.74</v>
      </c>
      <c r="K604" s="142">
        <v>4201.1000000000004</v>
      </c>
      <c r="L604" s="142">
        <v>4327.1330000000007</v>
      </c>
      <c r="M604" s="142">
        <v>4456.9469900000013</v>
      </c>
      <c r="N604" s="2">
        <f t="shared" si="32"/>
        <v>25036.919990000002</v>
      </c>
      <c r="O604" s="77" t="s">
        <v>720</v>
      </c>
    </row>
    <row r="605" spans="1:15" s="143" customFormat="1" ht="115.5">
      <c r="A605" s="115" t="s">
        <v>596</v>
      </c>
      <c r="B605" s="115" t="s">
        <v>715</v>
      </c>
      <c r="C605" s="77" t="s">
        <v>738</v>
      </c>
      <c r="D605" s="78" t="s">
        <v>16</v>
      </c>
      <c r="E605" s="78" t="s">
        <v>17</v>
      </c>
      <c r="F605" s="78" t="s">
        <v>717</v>
      </c>
      <c r="G605" s="78" t="s">
        <v>19</v>
      </c>
      <c r="H605" s="142"/>
      <c r="I605" s="142">
        <v>107107</v>
      </c>
      <c r="J605" s="142"/>
      <c r="K605" s="142"/>
      <c r="L605" s="142"/>
      <c r="M605" s="142"/>
      <c r="N605" s="2">
        <f t="shared" si="32"/>
        <v>107107</v>
      </c>
      <c r="O605" s="77"/>
    </row>
    <row r="606" spans="1:15" s="143" customFormat="1" ht="99">
      <c r="A606" s="115" t="s">
        <v>596</v>
      </c>
      <c r="B606" s="115" t="s">
        <v>715</v>
      </c>
      <c r="C606" s="77" t="s">
        <v>739</v>
      </c>
      <c r="D606" s="78" t="s">
        <v>16</v>
      </c>
      <c r="E606" s="78" t="s">
        <v>17</v>
      </c>
      <c r="F606" s="78" t="s">
        <v>717</v>
      </c>
      <c r="G606" s="78" t="s">
        <v>19</v>
      </c>
      <c r="H606" s="142"/>
      <c r="I606" s="142">
        <v>1954</v>
      </c>
      <c r="J606" s="142"/>
      <c r="K606" s="142"/>
      <c r="L606" s="142"/>
      <c r="M606" s="142"/>
      <c r="N606" s="2">
        <f t="shared" si="32"/>
        <v>1954</v>
      </c>
      <c r="O606" s="77"/>
    </row>
    <row r="607" spans="1:15" s="143" customFormat="1" ht="115.5">
      <c r="A607" s="115" t="s">
        <v>596</v>
      </c>
      <c r="B607" s="115" t="s">
        <v>715</v>
      </c>
      <c r="C607" s="77" t="s">
        <v>740</v>
      </c>
      <c r="D607" s="78" t="s">
        <v>24</v>
      </c>
      <c r="E607" s="78" t="s">
        <v>17</v>
      </c>
      <c r="F607" s="78" t="s">
        <v>717</v>
      </c>
      <c r="G607" s="78" t="s">
        <v>25</v>
      </c>
      <c r="H607" s="142"/>
      <c r="I607" s="142"/>
      <c r="J607" s="142">
        <v>60000</v>
      </c>
      <c r="K607" s="142"/>
      <c r="L607" s="142"/>
      <c r="M607" s="142"/>
      <c r="N607" s="2">
        <f t="shared" si="32"/>
        <v>60000</v>
      </c>
      <c r="O607" s="77" t="s">
        <v>741</v>
      </c>
    </row>
    <row r="608" spans="1:15" s="143" customFormat="1" ht="115.5">
      <c r="A608" s="115" t="s">
        <v>596</v>
      </c>
      <c r="B608" s="115" t="s">
        <v>715</v>
      </c>
      <c r="C608" s="77" t="s">
        <v>742</v>
      </c>
      <c r="D608" s="78" t="s">
        <v>521</v>
      </c>
      <c r="E608" s="78" t="s">
        <v>17</v>
      </c>
      <c r="F608" s="78" t="s">
        <v>717</v>
      </c>
      <c r="G608" s="78" t="s">
        <v>25</v>
      </c>
      <c r="H608" s="142"/>
      <c r="I608" s="142"/>
      <c r="J608" s="142">
        <v>15000</v>
      </c>
      <c r="K608" s="142">
        <v>15000</v>
      </c>
      <c r="L608" s="142"/>
      <c r="M608" s="142"/>
      <c r="N608" s="2">
        <f t="shared" si="32"/>
        <v>30000</v>
      </c>
      <c r="O608" s="77" t="s">
        <v>741</v>
      </c>
    </row>
    <row r="609" spans="1:19" s="143" customFormat="1" ht="115.5">
      <c r="A609" s="115" t="s">
        <v>596</v>
      </c>
      <c r="B609" s="115" t="s">
        <v>715</v>
      </c>
      <c r="C609" s="77" t="s">
        <v>743</v>
      </c>
      <c r="D609" s="78" t="s">
        <v>134</v>
      </c>
      <c r="E609" s="78" t="s">
        <v>17</v>
      </c>
      <c r="F609" s="78" t="s">
        <v>717</v>
      </c>
      <c r="G609" s="78" t="s">
        <v>25</v>
      </c>
      <c r="H609" s="142"/>
      <c r="I609" s="142"/>
      <c r="J609" s="142">
        <v>25000</v>
      </c>
      <c r="K609" s="142">
        <v>25000</v>
      </c>
      <c r="L609" s="142"/>
      <c r="M609" s="142"/>
      <c r="N609" s="2">
        <f t="shared" si="32"/>
        <v>50000</v>
      </c>
      <c r="O609" s="77" t="s">
        <v>741</v>
      </c>
    </row>
    <row r="610" spans="1:19" s="143" customFormat="1" ht="49.5">
      <c r="A610" s="115" t="s">
        <v>596</v>
      </c>
      <c r="B610" s="115" t="s">
        <v>715</v>
      </c>
      <c r="C610" s="77" t="s">
        <v>744</v>
      </c>
      <c r="D610" s="78" t="s">
        <v>24</v>
      </c>
      <c r="E610" s="78" t="s">
        <v>17</v>
      </c>
      <c r="F610" s="78" t="s">
        <v>717</v>
      </c>
      <c r="G610" s="78" t="s">
        <v>25</v>
      </c>
      <c r="H610" s="142"/>
      <c r="I610" s="142"/>
      <c r="J610" s="142">
        <v>14000</v>
      </c>
      <c r="K610" s="142">
        <v>10000</v>
      </c>
      <c r="L610" s="142">
        <v>2500</v>
      </c>
      <c r="M610" s="142"/>
      <c r="N610" s="2">
        <f t="shared" si="32"/>
        <v>26500</v>
      </c>
      <c r="O610" s="77"/>
    </row>
    <row r="611" spans="1:19" s="143" customFormat="1" ht="132">
      <c r="A611" s="115" t="s">
        <v>596</v>
      </c>
      <c r="B611" s="115" t="s">
        <v>715</v>
      </c>
      <c r="C611" s="77" t="s">
        <v>745</v>
      </c>
      <c r="D611" s="78" t="s">
        <v>16</v>
      </c>
      <c r="E611" s="78" t="s">
        <v>17</v>
      </c>
      <c r="F611" s="78" t="s">
        <v>717</v>
      </c>
      <c r="G611" s="78" t="s">
        <v>25</v>
      </c>
      <c r="H611" s="142"/>
      <c r="I611" s="142"/>
      <c r="J611" s="142">
        <v>60000</v>
      </c>
      <c r="K611" s="142"/>
      <c r="L611" s="142"/>
      <c r="M611" s="142"/>
      <c r="N611" s="2">
        <f t="shared" si="32"/>
        <v>60000</v>
      </c>
      <c r="O611" s="77" t="s">
        <v>746</v>
      </c>
    </row>
    <row r="612" spans="1:19" s="143" customFormat="1" ht="49.5">
      <c r="A612" s="115" t="s">
        <v>596</v>
      </c>
      <c r="B612" s="115" t="s">
        <v>715</v>
      </c>
      <c r="C612" s="77" t="s">
        <v>747</v>
      </c>
      <c r="D612" s="78" t="s">
        <v>16</v>
      </c>
      <c r="E612" s="78" t="s">
        <v>17</v>
      </c>
      <c r="F612" s="78" t="s">
        <v>717</v>
      </c>
      <c r="G612" s="78" t="s">
        <v>25</v>
      </c>
      <c r="H612" s="142"/>
      <c r="I612" s="142"/>
      <c r="J612" s="142"/>
      <c r="K612" s="142">
        <v>65000</v>
      </c>
      <c r="L612" s="142"/>
      <c r="M612" s="142"/>
      <c r="N612" s="2">
        <f t="shared" si="32"/>
        <v>65000</v>
      </c>
      <c r="O612" s="77" t="s">
        <v>746</v>
      </c>
    </row>
    <row r="613" spans="1:19" s="143" customFormat="1" ht="66">
      <c r="A613" s="115" t="s">
        <v>596</v>
      </c>
      <c r="B613" s="115" t="s">
        <v>715</v>
      </c>
      <c r="C613" s="77" t="s">
        <v>748</v>
      </c>
      <c r="D613" s="78" t="s">
        <v>16</v>
      </c>
      <c r="E613" s="78" t="s">
        <v>17</v>
      </c>
      <c r="F613" s="78" t="s">
        <v>717</v>
      </c>
      <c r="G613" s="78" t="s">
        <v>25</v>
      </c>
      <c r="H613" s="142"/>
      <c r="I613" s="142"/>
      <c r="J613" s="142"/>
      <c r="K613" s="142"/>
      <c r="L613" s="142">
        <v>20000</v>
      </c>
      <c r="M613" s="142"/>
      <c r="N613" s="2">
        <f t="shared" si="32"/>
        <v>20000</v>
      </c>
      <c r="O613" s="77" t="s">
        <v>749</v>
      </c>
    </row>
    <row r="614" spans="1:19" s="143" customFormat="1" ht="33">
      <c r="A614" s="115" t="s">
        <v>596</v>
      </c>
      <c r="B614" s="115" t="s">
        <v>715</v>
      </c>
      <c r="C614" s="77" t="s">
        <v>750</v>
      </c>
      <c r="D614" s="78" t="s">
        <v>16</v>
      </c>
      <c r="E614" s="78" t="s">
        <v>17</v>
      </c>
      <c r="F614" s="78" t="s">
        <v>717</v>
      </c>
      <c r="G614" s="78" t="s">
        <v>25</v>
      </c>
      <c r="H614" s="142"/>
      <c r="I614" s="142"/>
      <c r="J614" s="142"/>
      <c r="K614" s="142"/>
      <c r="L614" s="142">
        <v>20000</v>
      </c>
      <c r="M614" s="142"/>
      <c r="N614" s="2">
        <f t="shared" si="32"/>
        <v>20000</v>
      </c>
      <c r="O614" s="77"/>
    </row>
    <row r="615" spans="1:19" s="143" customFormat="1" ht="82.5">
      <c r="A615" s="115" t="s">
        <v>596</v>
      </c>
      <c r="B615" s="115" t="s">
        <v>715</v>
      </c>
      <c r="C615" s="77" t="s">
        <v>751</v>
      </c>
      <c r="D615" s="78" t="s">
        <v>16</v>
      </c>
      <c r="E615" s="78" t="s">
        <v>17</v>
      </c>
      <c r="F615" s="78" t="s">
        <v>717</v>
      </c>
      <c r="G615" s="78" t="s">
        <v>25</v>
      </c>
      <c r="H615" s="142"/>
      <c r="I615" s="142"/>
      <c r="J615" s="142"/>
      <c r="K615" s="142"/>
      <c r="L615" s="142">
        <v>30000</v>
      </c>
      <c r="M615" s="142"/>
      <c r="N615" s="2">
        <f t="shared" si="32"/>
        <v>30000</v>
      </c>
      <c r="O615" s="77"/>
    </row>
    <row r="616" spans="1:19" s="143" customFormat="1" ht="66">
      <c r="A616" s="115" t="s">
        <v>596</v>
      </c>
      <c r="B616" s="115" t="s">
        <v>715</v>
      </c>
      <c r="C616" s="77" t="s">
        <v>752</v>
      </c>
      <c r="D616" s="78" t="s">
        <v>16</v>
      </c>
      <c r="E616" s="78" t="s">
        <v>17</v>
      </c>
      <c r="F616" s="78" t="s">
        <v>717</v>
      </c>
      <c r="G616" s="78" t="s">
        <v>25</v>
      </c>
      <c r="H616" s="142"/>
      <c r="I616" s="142"/>
      <c r="J616" s="142">
        <v>2500</v>
      </c>
      <c r="K616" s="142"/>
      <c r="L616" s="142"/>
      <c r="M616" s="142"/>
      <c r="N616" s="2">
        <f t="shared" si="32"/>
        <v>2500</v>
      </c>
      <c r="O616" s="77"/>
    </row>
    <row r="617" spans="1:19" s="143" customFormat="1" ht="66">
      <c r="A617" s="115" t="s">
        <v>596</v>
      </c>
      <c r="B617" s="115" t="s">
        <v>715</v>
      </c>
      <c r="C617" s="77" t="s">
        <v>753</v>
      </c>
      <c r="D617" s="78" t="s">
        <v>16</v>
      </c>
      <c r="E617" s="78" t="s">
        <v>17</v>
      </c>
      <c r="F617" s="78" t="s">
        <v>717</v>
      </c>
      <c r="G617" s="78" t="s">
        <v>25</v>
      </c>
      <c r="H617" s="142"/>
      <c r="I617" s="142"/>
      <c r="J617" s="142"/>
      <c r="K617" s="142">
        <v>2500</v>
      </c>
      <c r="L617" s="142"/>
      <c r="M617" s="142"/>
      <c r="N617" s="2">
        <f t="shared" si="32"/>
        <v>2500</v>
      </c>
      <c r="O617" s="77"/>
    </row>
    <row r="618" spans="1:19" s="143" customFormat="1" ht="33">
      <c r="A618" s="115" t="s">
        <v>596</v>
      </c>
      <c r="B618" s="115" t="s">
        <v>715</v>
      </c>
      <c r="C618" s="77" t="s">
        <v>754</v>
      </c>
      <c r="D618" s="78" t="s">
        <v>16</v>
      </c>
      <c r="E618" s="78" t="s">
        <v>17</v>
      </c>
      <c r="F618" s="78" t="s">
        <v>717</v>
      </c>
      <c r="G618" s="78" t="s">
        <v>25</v>
      </c>
      <c r="H618" s="142"/>
      <c r="I618" s="142"/>
      <c r="J618" s="142">
        <v>3500</v>
      </c>
      <c r="K618" s="142"/>
      <c r="L618" s="142"/>
      <c r="M618" s="142"/>
      <c r="N618" s="2">
        <f t="shared" si="32"/>
        <v>3500</v>
      </c>
      <c r="O618" s="77"/>
    </row>
    <row r="619" spans="1:19" s="143" customFormat="1" ht="66">
      <c r="A619" s="115" t="s">
        <v>596</v>
      </c>
      <c r="B619" s="115" t="s">
        <v>715</v>
      </c>
      <c r="C619" s="77" t="s">
        <v>755</v>
      </c>
      <c r="D619" s="78" t="s">
        <v>16</v>
      </c>
      <c r="E619" s="78" t="s">
        <v>17</v>
      </c>
      <c r="F619" s="78" t="s">
        <v>717</v>
      </c>
      <c r="G619" s="78" t="s">
        <v>25</v>
      </c>
      <c r="H619" s="142"/>
      <c r="I619" s="142"/>
      <c r="J619" s="142"/>
      <c r="K619" s="142"/>
      <c r="L619" s="142">
        <v>1500</v>
      </c>
      <c r="M619" s="142"/>
      <c r="N619" s="2">
        <f t="shared" si="32"/>
        <v>1500</v>
      </c>
      <c r="O619" s="77"/>
    </row>
    <row r="620" spans="1:19" s="143" customFormat="1" ht="49.5">
      <c r="A620" s="115" t="s">
        <v>596</v>
      </c>
      <c r="B620" s="115" t="s">
        <v>715</v>
      </c>
      <c r="C620" s="77" t="s">
        <v>756</v>
      </c>
      <c r="D620" s="78" t="s">
        <v>16</v>
      </c>
      <c r="E620" s="78" t="s">
        <v>17</v>
      </c>
      <c r="F620" s="78" t="s">
        <v>717</v>
      </c>
      <c r="G620" s="78" t="s">
        <v>25</v>
      </c>
      <c r="H620" s="142"/>
      <c r="I620" s="142"/>
      <c r="J620" s="142">
        <v>4500</v>
      </c>
      <c r="K620" s="142"/>
      <c r="L620" s="142"/>
      <c r="M620" s="142"/>
      <c r="N620" s="2">
        <f t="shared" si="32"/>
        <v>4500</v>
      </c>
      <c r="O620" s="77"/>
    </row>
    <row r="621" spans="1:19" s="146" customFormat="1" ht="82.5">
      <c r="A621" s="115" t="s">
        <v>596</v>
      </c>
      <c r="B621" s="115" t="s">
        <v>757</v>
      </c>
      <c r="C621" s="114" t="s">
        <v>758</v>
      </c>
      <c r="D621" s="115" t="s">
        <v>24</v>
      </c>
      <c r="E621" s="115" t="s">
        <v>17</v>
      </c>
      <c r="F621" s="78" t="s">
        <v>717</v>
      </c>
      <c r="G621" s="115" t="s">
        <v>19</v>
      </c>
      <c r="H621" s="144">
        <v>200</v>
      </c>
      <c r="I621" s="139" t="s">
        <v>759</v>
      </c>
      <c r="J621" s="139"/>
      <c r="K621" s="139"/>
      <c r="L621" s="139"/>
      <c r="M621" s="139"/>
      <c r="N621" s="2">
        <f t="shared" si="32"/>
        <v>200</v>
      </c>
      <c r="O621" s="114"/>
      <c r="P621" s="145"/>
      <c r="Q621" s="115"/>
      <c r="R621" s="115"/>
      <c r="S621" s="115"/>
    </row>
    <row r="622" spans="1:19" s="146" customFormat="1" ht="82.5">
      <c r="A622" s="115" t="s">
        <v>596</v>
      </c>
      <c r="B622" s="115" t="s">
        <v>757</v>
      </c>
      <c r="C622" s="114" t="s">
        <v>760</v>
      </c>
      <c r="D622" s="115" t="s">
        <v>24</v>
      </c>
      <c r="E622" s="115" t="s">
        <v>17</v>
      </c>
      <c r="F622" s="78" t="s">
        <v>717</v>
      </c>
      <c r="G622" s="115" t="s">
        <v>19</v>
      </c>
      <c r="H622" s="144">
        <v>150</v>
      </c>
      <c r="I622" s="139" t="s">
        <v>759</v>
      </c>
      <c r="J622" s="139"/>
      <c r="K622" s="139"/>
      <c r="L622" s="139"/>
      <c r="M622" s="139"/>
      <c r="N622" s="2">
        <f t="shared" si="32"/>
        <v>150</v>
      </c>
      <c r="O622" s="114"/>
      <c r="P622" s="145"/>
      <c r="Q622" s="115"/>
      <c r="R622" s="115"/>
      <c r="S622" s="115"/>
    </row>
    <row r="623" spans="1:19" s="146" customFormat="1" ht="33">
      <c r="A623" s="115" t="s">
        <v>596</v>
      </c>
      <c r="B623" s="115" t="s">
        <v>757</v>
      </c>
      <c r="C623" s="114" t="s">
        <v>761</v>
      </c>
      <c r="D623" s="115" t="s">
        <v>134</v>
      </c>
      <c r="E623" s="115" t="s">
        <v>17</v>
      </c>
      <c r="F623" s="78" t="s">
        <v>717</v>
      </c>
      <c r="G623" s="115" t="s">
        <v>19</v>
      </c>
      <c r="H623" s="144">
        <v>200</v>
      </c>
      <c r="I623" s="139" t="s">
        <v>759</v>
      </c>
      <c r="J623" s="144">
        <v>1550</v>
      </c>
      <c r="K623" s="144">
        <v>2827.92</v>
      </c>
      <c r="L623" s="144">
        <v>649.6</v>
      </c>
      <c r="M623" s="139"/>
      <c r="N623" s="2">
        <f t="shared" si="32"/>
        <v>5227.5200000000004</v>
      </c>
      <c r="O623" s="114"/>
      <c r="P623" s="145"/>
      <c r="Q623" s="115"/>
      <c r="R623" s="147"/>
      <c r="S623" s="147"/>
    </row>
    <row r="624" spans="1:19" s="146" customFormat="1" ht="49.5">
      <c r="A624" s="115" t="s">
        <v>596</v>
      </c>
      <c r="B624" s="115" t="s">
        <v>757</v>
      </c>
      <c r="C624" s="114" t="s">
        <v>762</v>
      </c>
      <c r="D624" s="115" t="s">
        <v>58</v>
      </c>
      <c r="E624" s="115" t="s">
        <v>17</v>
      </c>
      <c r="F624" s="78" t="s">
        <v>717</v>
      </c>
      <c r="G624" s="115" t="s">
        <v>19</v>
      </c>
      <c r="H624" s="144">
        <v>1500</v>
      </c>
      <c r="I624" s="139" t="s">
        <v>759</v>
      </c>
      <c r="J624" s="144">
        <v>1000</v>
      </c>
      <c r="K624" s="139"/>
      <c r="L624" s="139"/>
      <c r="M624" s="139"/>
      <c r="N624" s="2">
        <f t="shared" si="32"/>
        <v>2500</v>
      </c>
      <c r="O624" s="114"/>
      <c r="P624" s="145"/>
      <c r="Q624" s="115"/>
      <c r="R624" s="115"/>
      <c r="S624" s="115"/>
    </row>
    <row r="625" spans="1:19" s="146" customFormat="1" ht="49.5">
      <c r="A625" s="115" t="s">
        <v>596</v>
      </c>
      <c r="B625" s="115" t="s">
        <v>757</v>
      </c>
      <c r="C625" s="114" t="s">
        <v>763</v>
      </c>
      <c r="D625" s="115" t="s">
        <v>55</v>
      </c>
      <c r="E625" s="115" t="s">
        <v>17</v>
      </c>
      <c r="F625" s="78" t="s">
        <v>717</v>
      </c>
      <c r="G625" s="115" t="s">
        <v>19</v>
      </c>
      <c r="H625" s="144">
        <v>944</v>
      </c>
      <c r="I625" s="139" t="s">
        <v>759</v>
      </c>
      <c r="J625" s="139"/>
      <c r="K625" s="139"/>
      <c r="L625" s="139"/>
      <c r="M625" s="139"/>
      <c r="N625" s="2">
        <f t="shared" si="32"/>
        <v>944</v>
      </c>
      <c r="O625" s="114"/>
      <c r="P625" s="145"/>
      <c r="Q625" s="115"/>
      <c r="R625" s="115"/>
      <c r="S625" s="115"/>
    </row>
    <row r="626" spans="1:19" s="146" customFormat="1" ht="49.5">
      <c r="A626" s="115" t="s">
        <v>596</v>
      </c>
      <c r="B626" s="115" t="s">
        <v>757</v>
      </c>
      <c r="C626" s="114" t="s">
        <v>764</v>
      </c>
      <c r="D626" s="115" t="s">
        <v>510</v>
      </c>
      <c r="E626" s="115" t="s">
        <v>17</v>
      </c>
      <c r="F626" s="78" t="s">
        <v>717</v>
      </c>
      <c r="G626" s="115" t="s">
        <v>19</v>
      </c>
      <c r="H626" s="144">
        <v>755</v>
      </c>
      <c r="I626" s="144">
        <v>470</v>
      </c>
      <c r="J626" s="144">
        <v>293.31</v>
      </c>
      <c r="K626" s="139"/>
      <c r="L626" s="139"/>
      <c r="M626" s="139"/>
      <c r="N626" s="2">
        <f t="shared" si="32"/>
        <v>1518.31</v>
      </c>
      <c r="O626" s="114"/>
      <c r="P626" s="145"/>
      <c r="Q626" s="115"/>
      <c r="R626" s="147"/>
      <c r="S626" s="147"/>
    </row>
    <row r="627" spans="1:19" s="146" customFormat="1" ht="99">
      <c r="A627" s="115" t="s">
        <v>596</v>
      </c>
      <c r="B627" s="115" t="s">
        <v>757</v>
      </c>
      <c r="C627" s="114" t="s">
        <v>765</v>
      </c>
      <c r="D627" s="115" t="s">
        <v>510</v>
      </c>
      <c r="E627" s="115" t="s">
        <v>17</v>
      </c>
      <c r="F627" s="115" t="s">
        <v>430</v>
      </c>
      <c r="G627" s="115" t="s">
        <v>19</v>
      </c>
      <c r="H627" s="144">
        <v>1000</v>
      </c>
      <c r="I627" s="144">
        <v>1000</v>
      </c>
      <c r="J627" s="144">
        <v>1000</v>
      </c>
      <c r="K627" s="139"/>
      <c r="L627" s="139"/>
      <c r="M627" s="139"/>
      <c r="N627" s="2">
        <f t="shared" si="32"/>
        <v>3000</v>
      </c>
      <c r="O627" s="114"/>
      <c r="P627" s="145"/>
      <c r="Q627" s="115"/>
      <c r="R627" s="115"/>
      <c r="S627" s="115"/>
    </row>
    <row r="628" spans="1:19" s="146" customFormat="1" ht="49.5">
      <c r="A628" s="115" t="s">
        <v>596</v>
      </c>
      <c r="B628" s="115" t="s">
        <v>757</v>
      </c>
      <c r="C628" s="114" t="s">
        <v>766</v>
      </c>
      <c r="D628" s="115" t="s">
        <v>16</v>
      </c>
      <c r="E628" s="115" t="s">
        <v>17</v>
      </c>
      <c r="F628" s="115" t="s">
        <v>105</v>
      </c>
      <c r="G628" s="115" t="s">
        <v>19</v>
      </c>
      <c r="H628" s="144">
        <v>4000</v>
      </c>
      <c r="I628" s="144">
        <v>4000</v>
      </c>
      <c r="J628" s="144">
        <v>4000</v>
      </c>
      <c r="K628" s="144">
        <v>4000</v>
      </c>
      <c r="L628" s="144">
        <v>4000</v>
      </c>
      <c r="M628" s="144">
        <v>4000</v>
      </c>
      <c r="N628" s="2">
        <f t="shared" si="32"/>
        <v>24000</v>
      </c>
      <c r="O628" s="114"/>
      <c r="P628" s="145"/>
      <c r="Q628" s="115"/>
      <c r="R628" s="115"/>
      <c r="S628" s="115"/>
    </row>
    <row r="629" spans="1:19" s="146" customFormat="1" ht="49.5">
      <c r="A629" s="115" t="s">
        <v>596</v>
      </c>
      <c r="B629" s="115" t="s">
        <v>757</v>
      </c>
      <c r="C629" s="114" t="s">
        <v>767</v>
      </c>
      <c r="D629" s="115" t="s">
        <v>16</v>
      </c>
      <c r="E629" s="115" t="s">
        <v>17</v>
      </c>
      <c r="F629" s="115" t="s">
        <v>105</v>
      </c>
      <c r="G629" s="115" t="s">
        <v>19</v>
      </c>
      <c r="H629" s="144">
        <v>3641</v>
      </c>
      <c r="I629" s="144">
        <v>3641</v>
      </c>
      <c r="J629" s="144">
        <v>3641</v>
      </c>
      <c r="K629" s="144">
        <v>3641</v>
      </c>
      <c r="L629" s="144">
        <v>3641</v>
      </c>
      <c r="M629" s="144">
        <v>3641</v>
      </c>
      <c r="N629" s="2">
        <f t="shared" si="32"/>
        <v>21846</v>
      </c>
      <c r="O629" s="114"/>
      <c r="P629" s="145"/>
      <c r="Q629" s="115"/>
      <c r="R629" s="147"/>
      <c r="S629" s="147"/>
    </row>
    <row r="630" spans="1:19" s="146" customFormat="1" ht="49.5">
      <c r="A630" s="115" t="s">
        <v>596</v>
      </c>
      <c r="B630" s="115" t="s">
        <v>757</v>
      </c>
      <c r="C630" s="114" t="s">
        <v>768</v>
      </c>
      <c r="D630" s="115" t="s">
        <v>16</v>
      </c>
      <c r="E630" s="115" t="s">
        <v>17</v>
      </c>
      <c r="F630" s="115" t="s">
        <v>105</v>
      </c>
      <c r="G630" s="115" t="s">
        <v>19</v>
      </c>
      <c r="H630" s="144">
        <v>300</v>
      </c>
      <c r="I630" s="144">
        <v>300</v>
      </c>
      <c r="J630" s="144">
        <v>300</v>
      </c>
      <c r="K630" s="144">
        <v>300</v>
      </c>
      <c r="L630" s="144">
        <v>300</v>
      </c>
      <c r="M630" s="144">
        <v>300</v>
      </c>
      <c r="N630" s="2">
        <f t="shared" si="32"/>
        <v>1800</v>
      </c>
      <c r="O630" s="114"/>
      <c r="P630" s="145"/>
      <c r="Q630" s="115"/>
      <c r="R630" s="115"/>
      <c r="S630" s="115"/>
    </row>
    <row r="631" spans="1:19" s="146" customFormat="1" ht="82.5">
      <c r="A631" s="115" t="s">
        <v>596</v>
      </c>
      <c r="B631" s="115" t="s">
        <v>757</v>
      </c>
      <c r="C631" s="114" t="s">
        <v>769</v>
      </c>
      <c r="D631" s="115" t="s">
        <v>16</v>
      </c>
      <c r="E631" s="115" t="s">
        <v>17</v>
      </c>
      <c r="F631" s="115" t="s">
        <v>105</v>
      </c>
      <c r="G631" s="115" t="s">
        <v>19</v>
      </c>
      <c r="H631" s="144">
        <v>50</v>
      </c>
      <c r="I631" s="144">
        <v>50</v>
      </c>
      <c r="J631" s="144">
        <v>50</v>
      </c>
      <c r="K631" s="144">
        <v>50</v>
      </c>
      <c r="L631" s="144">
        <v>50</v>
      </c>
      <c r="M631" s="144">
        <v>50</v>
      </c>
      <c r="N631" s="2">
        <f t="shared" si="32"/>
        <v>300</v>
      </c>
      <c r="O631" s="114"/>
      <c r="P631" s="145"/>
      <c r="Q631" s="115"/>
      <c r="R631" s="115"/>
      <c r="S631" s="115"/>
    </row>
    <row r="632" spans="1:19" s="146" customFormat="1" ht="49.5">
      <c r="A632" s="115" t="s">
        <v>596</v>
      </c>
      <c r="B632" s="115" t="s">
        <v>757</v>
      </c>
      <c r="C632" s="114" t="s">
        <v>770</v>
      </c>
      <c r="D632" s="115" t="s">
        <v>16</v>
      </c>
      <c r="E632" s="115" t="s">
        <v>17</v>
      </c>
      <c r="F632" s="115" t="s">
        <v>717</v>
      </c>
      <c r="G632" s="115" t="s">
        <v>19</v>
      </c>
      <c r="H632" s="144">
        <v>121</v>
      </c>
      <c r="I632" s="144">
        <v>121</v>
      </c>
      <c r="J632" s="144">
        <v>121</v>
      </c>
      <c r="K632" s="144">
        <v>121</v>
      </c>
      <c r="L632" s="144">
        <v>121</v>
      </c>
      <c r="M632" s="144">
        <v>121</v>
      </c>
      <c r="N632" s="2">
        <f t="shared" si="32"/>
        <v>726</v>
      </c>
      <c r="O632" s="114"/>
      <c r="P632" s="145"/>
      <c r="Q632" s="115"/>
      <c r="R632" s="147"/>
      <c r="S632" s="147"/>
    </row>
    <row r="633" spans="1:19" s="146" customFormat="1" ht="49.5">
      <c r="A633" s="115" t="s">
        <v>596</v>
      </c>
      <c r="B633" s="115" t="s">
        <v>757</v>
      </c>
      <c r="C633" s="114" t="s">
        <v>771</v>
      </c>
      <c r="D633" s="115" t="s">
        <v>512</v>
      </c>
      <c r="E633" s="115" t="s">
        <v>17</v>
      </c>
      <c r="F633" s="115" t="s">
        <v>605</v>
      </c>
      <c r="G633" s="115" t="s">
        <v>19</v>
      </c>
      <c r="H633" s="144">
        <v>82</v>
      </c>
      <c r="I633" s="144">
        <v>93</v>
      </c>
      <c r="J633" s="139"/>
      <c r="K633" s="139"/>
      <c r="L633" s="139"/>
      <c r="M633" s="139"/>
      <c r="N633" s="2">
        <f t="shared" si="32"/>
        <v>175</v>
      </c>
      <c r="O633" s="114"/>
      <c r="P633" s="145"/>
      <c r="Q633" s="115"/>
      <c r="R633" s="115"/>
      <c r="S633" s="115"/>
    </row>
    <row r="634" spans="1:19" s="146" customFormat="1" ht="148.5">
      <c r="A634" s="115" t="s">
        <v>596</v>
      </c>
      <c r="B634" s="115" t="s">
        <v>757</v>
      </c>
      <c r="C634" s="114" t="s">
        <v>772</v>
      </c>
      <c r="D634" s="115" t="s">
        <v>512</v>
      </c>
      <c r="E634" s="115" t="s">
        <v>17</v>
      </c>
      <c r="F634" s="115" t="s">
        <v>717</v>
      </c>
      <c r="G634" s="115" t="s">
        <v>19</v>
      </c>
      <c r="H634" s="144">
        <v>152</v>
      </c>
      <c r="I634" s="144">
        <v>150</v>
      </c>
      <c r="J634" s="139"/>
      <c r="K634" s="139"/>
      <c r="L634" s="139"/>
      <c r="M634" s="139"/>
      <c r="N634" s="2">
        <f t="shared" si="32"/>
        <v>302</v>
      </c>
      <c r="O634" s="114"/>
      <c r="P634" s="145"/>
      <c r="Q634" s="115"/>
      <c r="R634" s="115"/>
      <c r="S634" s="115"/>
    </row>
    <row r="635" spans="1:19" s="146" customFormat="1" ht="49.5">
      <c r="A635" s="115" t="s">
        <v>596</v>
      </c>
      <c r="B635" s="115" t="s">
        <v>757</v>
      </c>
      <c r="C635" s="114" t="s">
        <v>773</v>
      </c>
      <c r="D635" s="115" t="s">
        <v>16</v>
      </c>
      <c r="E635" s="115" t="s">
        <v>17</v>
      </c>
      <c r="F635" s="115" t="s">
        <v>717</v>
      </c>
      <c r="G635" s="115" t="s">
        <v>19</v>
      </c>
      <c r="H635" s="1">
        <v>1220</v>
      </c>
      <c r="I635" s="139"/>
      <c r="J635" s="139"/>
      <c r="K635" s="139"/>
      <c r="L635" s="139"/>
      <c r="M635" s="139"/>
      <c r="N635" s="2">
        <f t="shared" si="32"/>
        <v>1220</v>
      </c>
      <c r="O635" s="114"/>
      <c r="P635" s="145"/>
      <c r="Q635" s="115"/>
      <c r="R635" s="147"/>
      <c r="S635" s="147"/>
    </row>
    <row r="636" spans="1:19" s="146" customFormat="1">
      <c r="A636" s="115" t="s">
        <v>596</v>
      </c>
      <c r="B636" s="115" t="s">
        <v>757</v>
      </c>
      <c r="C636" s="114" t="s">
        <v>774</v>
      </c>
      <c r="D636" s="115" t="s">
        <v>16</v>
      </c>
      <c r="E636" s="115" t="s">
        <v>17</v>
      </c>
      <c r="F636" s="115" t="s">
        <v>38</v>
      </c>
      <c r="G636" s="115" t="s">
        <v>19</v>
      </c>
      <c r="H636" s="148">
        <v>95</v>
      </c>
      <c r="I636" s="148">
        <v>95</v>
      </c>
      <c r="J636" s="148">
        <v>95</v>
      </c>
      <c r="K636" s="148">
        <v>95</v>
      </c>
      <c r="L636" s="148">
        <v>95</v>
      </c>
      <c r="M636" s="148">
        <v>95</v>
      </c>
      <c r="N636" s="2">
        <f t="shared" si="32"/>
        <v>570</v>
      </c>
      <c r="O636" s="114"/>
      <c r="P636" s="145"/>
      <c r="Q636" s="115"/>
      <c r="R636" s="115"/>
      <c r="S636" s="115"/>
    </row>
    <row r="637" spans="1:19" s="146" customFormat="1" ht="82.5">
      <c r="A637" s="115" t="s">
        <v>596</v>
      </c>
      <c r="B637" s="115" t="s">
        <v>757</v>
      </c>
      <c r="C637" s="114" t="s">
        <v>775</v>
      </c>
      <c r="D637" s="115" t="s">
        <v>24</v>
      </c>
      <c r="E637" s="115" t="s">
        <v>17</v>
      </c>
      <c r="F637" s="115" t="s">
        <v>717</v>
      </c>
      <c r="G637" s="115" t="s">
        <v>21</v>
      </c>
      <c r="H637" s="139"/>
      <c r="I637" s="149">
        <v>1500</v>
      </c>
      <c r="J637" s="139"/>
      <c r="K637" s="139"/>
      <c r="L637" s="139"/>
      <c r="M637" s="139"/>
      <c r="N637" s="2">
        <f t="shared" si="32"/>
        <v>1500</v>
      </c>
      <c r="O637" s="114"/>
      <c r="P637" s="145"/>
      <c r="Q637" s="115"/>
      <c r="R637" s="115"/>
      <c r="S637" s="115"/>
    </row>
    <row r="638" spans="1:19" s="146" customFormat="1" ht="33">
      <c r="A638" s="115" t="s">
        <v>596</v>
      </c>
      <c r="B638" s="115" t="s">
        <v>757</v>
      </c>
      <c r="C638" s="114" t="s">
        <v>776</v>
      </c>
      <c r="D638" s="115" t="s">
        <v>55</v>
      </c>
      <c r="E638" s="115" t="s">
        <v>17</v>
      </c>
      <c r="F638" s="115" t="s">
        <v>430</v>
      </c>
      <c r="G638" s="115" t="s">
        <v>25</v>
      </c>
      <c r="H638" s="139"/>
      <c r="I638" s="144"/>
      <c r="J638" s="1">
        <v>2286.06</v>
      </c>
      <c r="K638" s="1">
        <v>2286.06</v>
      </c>
      <c r="L638" s="139"/>
      <c r="M638" s="139"/>
      <c r="N638" s="2">
        <f t="shared" si="32"/>
        <v>4572.12</v>
      </c>
      <c r="O638" s="114"/>
      <c r="P638" s="145"/>
      <c r="Q638" s="115"/>
      <c r="R638" s="147"/>
      <c r="S638" s="147"/>
    </row>
    <row r="639" spans="1:19" s="146" customFormat="1" ht="33">
      <c r="A639" s="115" t="s">
        <v>596</v>
      </c>
      <c r="B639" s="115" t="s">
        <v>757</v>
      </c>
      <c r="C639" s="114" t="s">
        <v>777</v>
      </c>
      <c r="D639" s="115" t="s">
        <v>24</v>
      </c>
      <c r="E639" s="115" t="s">
        <v>17</v>
      </c>
      <c r="F639" s="115" t="s">
        <v>430</v>
      </c>
      <c r="G639" s="115" t="s">
        <v>25</v>
      </c>
      <c r="H639" s="139"/>
      <c r="I639" s="139"/>
      <c r="J639" s="139">
        <v>430.53</v>
      </c>
      <c r="K639" s="139"/>
      <c r="L639" s="139"/>
      <c r="M639" s="139"/>
      <c r="N639" s="2">
        <f t="shared" si="32"/>
        <v>430.53</v>
      </c>
      <c r="O639" s="114"/>
      <c r="P639" s="145"/>
      <c r="Q639" s="115"/>
      <c r="R639" s="115"/>
      <c r="S639" s="115"/>
    </row>
    <row r="640" spans="1:19" s="146" customFormat="1" ht="49.5">
      <c r="A640" s="115" t="s">
        <v>596</v>
      </c>
      <c r="B640" s="115" t="s">
        <v>757</v>
      </c>
      <c r="C640" s="114" t="s">
        <v>778</v>
      </c>
      <c r="D640" s="115" t="s">
        <v>16</v>
      </c>
      <c r="E640" s="115" t="s">
        <v>17</v>
      </c>
      <c r="F640" s="115" t="s">
        <v>38</v>
      </c>
      <c r="G640" s="115" t="s">
        <v>25</v>
      </c>
      <c r="H640" s="139"/>
      <c r="I640" s="139"/>
      <c r="J640" s="144">
        <v>300</v>
      </c>
      <c r="K640" s="139"/>
      <c r="L640" s="139"/>
      <c r="M640" s="139"/>
      <c r="N640" s="2">
        <f t="shared" si="32"/>
        <v>300</v>
      </c>
      <c r="O640" s="114"/>
      <c r="P640" s="145"/>
      <c r="Q640" s="115"/>
      <c r="R640" s="115"/>
      <c r="S640" s="115"/>
    </row>
    <row r="641" spans="1:15" s="146" customFormat="1" ht="33">
      <c r="A641" s="115" t="s">
        <v>596</v>
      </c>
      <c r="B641" s="115" t="s">
        <v>779</v>
      </c>
      <c r="C641" s="114" t="s">
        <v>780</v>
      </c>
      <c r="D641" s="115" t="s">
        <v>16</v>
      </c>
      <c r="E641" s="115" t="s">
        <v>17</v>
      </c>
      <c r="F641" s="115" t="s">
        <v>204</v>
      </c>
      <c r="G641" s="115" t="s">
        <v>19</v>
      </c>
      <c r="H641" s="1">
        <v>50</v>
      </c>
      <c r="I641" s="1"/>
      <c r="J641" s="1">
        <v>70</v>
      </c>
      <c r="K641" s="1">
        <v>80</v>
      </c>
      <c r="L641" s="1">
        <v>90</v>
      </c>
      <c r="M641" s="1">
        <v>100</v>
      </c>
      <c r="N641" s="2">
        <f t="shared" si="32"/>
        <v>390</v>
      </c>
      <c r="O641" s="114"/>
    </row>
    <row r="642" spans="1:15" s="150" customFormat="1" ht="49.5">
      <c r="A642" s="115" t="s">
        <v>596</v>
      </c>
      <c r="B642" s="115" t="s">
        <v>779</v>
      </c>
      <c r="C642" s="114" t="s">
        <v>781</v>
      </c>
      <c r="D642" s="115" t="s">
        <v>16</v>
      </c>
      <c r="E642" s="115" t="s">
        <v>17</v>
      </c>
      <c r="F642" s="115" t="s">
        <v>204</v>
      </c>
      <c r="G642" s="115" t="s">
        <v>19</v>
      </c>
      <c r="H642" s="1">
        <v>200.65</v>
      </c>
      <c r="I642" s="1">
        <v>238.47</v>
      </c>
      <c r="J642" s="1">
        <v>260</v>
      </c>
      <c r="K642" s="1">
        <v>280</v>
      </c>
      <c r="L642" s="1">
        <v>300</v>
      </c>
      <c r="M642" s="1">
        <v>320</v>
      </c>
      <c r="N642" s="2">
        <f t="shared" si="32"/>
        <v>1599.12</v>
      </c>
      <c r="O642" s="114"/>
    </row>
    <row r="643" spans="1:15" s="150" customFormat="1" ht="33">
      <c r="A643" s="115" t="s">
        <v>596</v>
      </c>
      <c r="B643" s="115" t="s">
        <v>779</v>
      </c>
      <c r="C643" s="114" t="s">
        <v>782</v>
      </c>
      <c r="D643" s="115" t="s">
        <v>16</v>
      </c>
      <c r="E643" s="115" t="s">
        <v>17</v>
      </c>
      <c r="F643" s="115" t="s">
        <v>204</v>
      </c>
      <c r="G643" s="115" t="s">
        <v>19</v>
      </c>
      <c r="H643" s="1">
        <v>150</v>
      </c>
      <c r="I643" s="1">
        <v>150</v>
      </c>
      <c r="J643" s="1">
        <v>190</v>
      </c>
      <c r="K643" s="1">
        <v>210</v>
      </c>
      <c r="L643" s="1">
        <v>230</v>
      </c>
      <c r="M643" s="1">
        <v>250</v>
      </c>
      <c r="N643" s="2">
        <f t="shared" si="32"/>
        <v>1180</v>
      </c>
      <c r="O643" s="114"/>
    </row>
    <row r="644" spans="1:15" s="150" customFormat="1" ht="33">
      <c r="A644" s="115" t="s">
        <v>596</v>
      </c>
      <c r="B644" s="115" t="s">
        <v>779</v>
      </c>
      <c r="C644" s="114" t="s">
        <v>783</v>
      </c>
      <c r="D644" s="115" t="s">
        <v>16</v>
      </c>
      <c r="E644" s="115" t="s">
        <v>17</v>
      </c>
      <c r="F644" s="115" t="s">
        <v>204</v>
      </c>
      <c r="G644" s="115" t="s">
        <v>19</v>
      </c>
      <c r="H644" s="1">
        <v>1000</v>
      </c>
      <c r="I644" s="1">
        <v>500</v>
      </c>
      <c r="J644" s="1">
        <v>1000</v>
      </c>
      <c r="K644" s="1">
        <v>1000</v>
      </c>
      <c r="L644" s="1">
        <v>1000</v>
      </c>
      <c r="M644" s="1">
        <v>1000</v>
      </c>
      <c r="N644" s="2">
        <f t="shared" ref="N644:N707" si="35">SUM(H644:M644)</f>
        <v>5500</v>
      </c>
      <c r="O644" s="114"/>
    </row>
    <row r="645" spans="1:15" s="150" customFormat="1">
      <c r="A645" s="115" t="s">
        <v>596</v>
      </c>
      <c r="B645" s="115" t="s">
        <v>779</v>
      </c>
      <c r="C645" s="114" t="s">
        <v>784</v>
      </c>
      <c r="D645" s="115" t="s">
        <v>16</v>
      </c>
      <c r="E645" s="115" t="s">
        <v>17</v>
      </c>
      <c r="F645" s="115" t="s">
        <v>204</v>
      </c>
      <c r="G645" s="115" t="s">
        <v>19</v>
      </c>
      <c r="H645" s="1">
        <v>800</v>
      </c>
      <c r="I645" s="1">
        <v>500</v>
      </c>
      <c r="J645" s="1">
        <v>950</v>
      </c>
      <c r="K645" s="1">
        <v>950</v>
      </c>
      <c r="L645" s="1">
        <v>950</v>
      </c>
      <c r="M645" s="1">
        <v>950</v>
      </c>
      <c r="N645" s="2">
        <f t="shared" si="35"/>
        <v>5100</v>
      </c>
      <c r="O645" s="114"/>
    </row>
    <row r="646" spans="1:15" s="150" customFormat="1" ht="33">
      <c r="A646" s="115" t="s">
        <v>596</v>
      </c>
      <c r="B646" s="115" t="s">
        <v>779</v>
      </c>
      <c r="C646" s="114" t="s">
        <v>785</v>
      </c>
      <c r="D646" s="115" t="s">
        <v>16</v>
      </c>
      <c r="E646" s="115" t="s">
        <v>17</v>
      </c>
      <c r="F646" s="115" t="s">
        <v>204</v>
      </c>
      <c r="G646" s="115" t="s">
        <v>19</v>
      </c>
      <c r="H646" s="1">
        <v>0</v>
      </c>
      <c r="I646" s="1">
        <v>0</v>
      </c>
      <c r="J646" s="1">
        <v>0</v>
      </c>
      <c r="K646" s="1">
        <v>0</v>
      </c>
      <c r="L646" s="1">
        <v>0</v>
      </c>
      <c r="M646" s="1">
        <v>0</v>
      </c>
      <c r="N646" s="2">
        <f t="shared" si="35"/>
        <v>0</v>
      </c>
      <c r="O646" s="114" t="s">
        <v>786</v>
      </c>
    </row>
    <row r="647" spans="1:15" s="143" customFormat="1" ht="66">
      <c r="A647" s="115" t="s">
        <v>596</v>
      </c>
      <c r="B647" s="115" t="s">
        <v>787</v>
      </c>
      <c r="C647" s="77" t="s">
        <v>788</v>
      </c>
      <c r="D647" s="78" t="s">
        <v>16</v>
      </c>
      <c r="E647" s="78" t="s">
        <v>17</v>
      </c>
      <c r="F647" s="115" t="s">
        <v>105</v>
      </c>
      <c r="G647" s="78" t="s">
        <v>19</v>
      </c>
      <c r="H647" s="151">
        <v>912</v>
      </c>
      <c r="I647" s="151">
        <f t="shared" ref="I647:M656" si="36">H647*0.05+H647</f>
        <v>957.6</v>
      </c>
      <c r="J647" s="151">
        <f t="shared" si="36"/>
        <v>1005.48</v>
      </c>
      <c r="K647" s="151">
        <f t="shared" si="36"/>
        <v>1055.7539999999999</v>
      </c>
      <c r="L647" s="151">
        <f t="shared" si="36"/>
        <v>1108.5417</v>
      </c>
      <c r="M647" s="151">
        <f t="shared" si="36"/>
        <v>1163.968785</v>
      </c>
      <c r="N647" s="2">
        <f t="shared" si="35"/>
        <v>6203.3444849999996</v>
      </c>
      <c r="O647" s="77" t="s">
        <v>212</v>
      </c>
    </row>
    <row r="648" spans="1:15" s="143" customFormat="1">
      <c r="A648" s="115" t="s">
        <v>596</v>
      </c>
      <c r="B648" s="115" t="s">
        <v>787</v>
      </c>
      <c r="C648" s="77" t="s">
        <v>789</v>
      </c>
      <c r="D648" s="78" t="s">
        <v>16</v>
      </c>
      <c r="E648" s="78" t="s">
        <v>17</v>
      </c>
      <c r="F648" s="115" t="s">
        <v>105</v>
      </c>
      <c r="G648" s="78" t="s">
        <v>19</v>
      </c>
      <c r="H648" s="151">
        <v>216</v>
      </c>
      <c r="I648" s="151">
        <f t="shared" si="36"/>
        <v>226.8</v>
      </c>
      <c r="J648" s="151">
        <f t="shared" si="36"/>
        <v>238.14000000000001</v>
      </c>
      <c r="K648" s="151">
        <f t="shared" si="36"/>
        <v>250.04700000000003</v>
      </c>
      <c r="L648" s="151">
        <f t="shared" si="36"/>
        <v>262.54935</v>
      </c>
      <c r="M648" s="151">
        <f t="shared" si="36"/>
        <v>275.67681750000003</v>
      </c>
      <c r="N648" s="2">
        <f t="shared" si="35"/>
        <v>1469.2131675000001</v>
      </c>
      <c r="O648" s="77" t="s">
        <v>790</v>
      </c>
    </row>
    <row r="649" spans="1:15" s="143" customFormat="1" ht="33">
      <c r="A649" s="115" t="s">
        <v>596</v>
      </c>
      <c r="B649" s="115" t="s">
        <v>787</v>
      </c>
      <c r="C649" s="77" t="s">
        <v>791</v>
      </c>
      <c r="D649" s="78" t="s">
        <v>16</v>
      </c>
      <c r="E649" s="78" t="s">
        <v>17</v>
      </c>
      <c r="F649" s="115" t="s">
        <v>105</v>
      </c>
      <c r="G649" s="78" t="s">
        <v>19</v>
      </c>
      <c r="H649" s="151">
        <v>1500</v>
      </c>
      <c r="I649" s="151">
        <f t="shared" si="36"/>
        <v>1575</v>
      </c>
      <c r="J649" s="151">
        <f t="shared" si="36"/>
        <v>1653.75</v>
      </c>
      <c r="K649" s="151">
        <f t="shared" si="36"/>
        <v>1736.4375</v>
      </c>
      <c r="L649" s="151">
        <f t="shared" si="36"/>
        <v>1823.2593750000001</v>
      </c>
      <c r="M649" s="151">
        <f t="shared" si="36"/>
        <v>1914.42234375</v>
      </c>
      <c r="N649" s="2">
        <f t="shared" si="35"/>
        <v>10202.86921875</v>
      </c>
      <c r="O649" s="77" t="s">
        <v>790</v>
      </c>
    </row>
    <row r="650" spans="1:15" s="143" customFormat="1" ht="33">
      <c r="A650" s="115" t="s">
        <v>596</v>
      </c>
      <c r="B650" s="115" t="s">
        <v>787</v>
      </c>
      <c r="C650" s="77" t="s">
        <v>792</v>
      </c>
      <c r="D650" s="78" t="s">
        <v>16</v>
      </c>
      <c r="E650" s="78" t="s">
        <v>17</v>
      </c>
      <c r="F650" s="115" t="s">
        <v>105</v>
      </c>
      <c r="G650" s="78" t="s">
        <v>19</v>
      </c>
      <c r="H650" s="151">
        <v>550</v>
      </c>
      <c r="I650" s="151">
        <f t="shared" si="36"/>
        <v>577.5</v>
      </c>
      <c r="J650" s="151">
        <f t="shared" si="36"/>
        <v>606.375</v>
      </c>
      <c r="K650" s="151">
        <f t="shared" si="36"/>
        <v>636.69375000000002</v>
      </c>
      <c r="L650" s="151">
        <f t="shared" si="36"/>
        <v>668.5284375</v>
      </c>
      <c r="M650" s="151">
        <f t="shared" si="36"/>
        <v>701.95485937499996</v>
      </c>
      <c r="N650" s="2">
        <f t="shared" si="35"/>
        <v>3741.0520468750001</v>
      </c>
      <c r="O650" s="77" t="s">
        <v>790</v>
      </c>
    </row>
    <row r="651" spans="1:15" s="143" customFormat="1" ht="49.5">
      <c r="A651" s="115" t="s">
        <v>596</v>
      </c>
      <c r="B651" s="115" t="s">
        <v>787</v>
      </c>
      <c r="C651" s="77" t="s">
        <v>793</v>
      </c>
      <c r="D651" s="78" t="s">
        <v>16</v>
      </c>
      <c r="E651" s="78" t="s">
        <v>17</v>
      </c>
      <c r="F651" s="115" t="s">
        <v>105</v>
      </c>
      <c r="G651" s="78" t="s">
        <v>19</v>
      </c>
      <c r="H651" s="151">
        <v>450</v>
      </c>
      <c r="I651" s="151">
        <f t="shared" si="36"/>
        <v>472.5</v>
      </c>
      <c r="J651" s="151">
        <f t="shared" si="36"/>
        <v>496.125</v>
      </c>
      <c r="K651" s="151">
        <f t="shared" si="36"/>
        <v>520.93124999999998</v>
      </c>
      <c r="L651" s="151">
        <f t="shared" si="36"/>
        <v>546.97781250000003</v>
      </c>
      <c r="M651" s="151">
        <f t="shared" si="36"/>
        <v>574.32670312499999</v>
      </c>
      <c r="N651" s="2">
        <f t="shared" si="35"/>
        <v>3060.8607656249997</v>
      </c>
      <c r="O651" s="77" t="s">
        <v>790</v>
      </c>
    </row>
    <row r="652" spans="1:15" s="143" customFormat="1" ht="33">
      <c r="A652" s="115" t="s">
        <v>596</v>
      </c>
      <c r="B652" s="115" t="s">
        <v>787</v>
      </c>
      <c r="C652" s="77" t="s">
        <v>794</v>
      </c>
      <c r="D652" s="78" t="s">
        <v>16</v>
      </c>
      <c r="E652" s="78" t="s">
        <v>17</v>
      </c>
      <c r="F652" s="115" t="s">
        <v>105</v>
      </c>
      <c r="G652" s="78" t="s">
        <v>19</v>
      </c>
      <c r="H652" s="151">
        <v>72</v>
      </c>
      <c r="I652" s="151">
        <f t="shared" si="36"/>
        <v>75.599999999999994</v>
      </c>
      <c r="J652" s="151">
        <f t="shared" si="36"/>
        <v>79.38</v>
      </c>
      <c r="K652" s="151">
        <f t="shared" si="36"/>
        <v>83.34899999999999</v>
      </c>
      <c r="L652" s="151">
        <f t="shared" si="36"/>
        <v>87.516449999999992</v>
      </c>
      <c r="M652" s="151">
        <f t="shared" si="36"/>
        <v>91.89227249999999</v>
      </c>
      <c r="N652" s="2">
        <f t="shared" si="35"/>
        <v>489.7377224999999</v>
      </c>
      <c r="O652" s="77" t="s">
        <v>790</v>
      </c>
    </row>
    <row r="653" spans="1:15" s="143" customFormat="1" ht="33">
      <c r="A653" s="115" t="s">
        <v>596</v>
      </c>
      <c r="B653" s="115" t="s">
        <v>787</v>
      </c>
      <c r="C653" s="77" t="s">
        <v>795</v>
      </c>
      <c r="D653" s="78" t="s">
        <v>16</v>
      </c>
      <c r="E653" s="78" t="s">
        <v>17</v>
      </c>
      <c r="F653" s="115" t="s">
        <v>105</v>
      </c>
      <c r="G653" s="78" t="s">
        <v>19</v>
      </c>
      <c r="H653" s="151">
        <v>360</v>
      </c>
      <c r="I653" s="151">
        <f t="shared" si="36"/>
        <v>378</v>
      </c>
      <c r="J653" s="151">
        <f t="shared" si="36"/>
        <v>396.9</v>
      </c>
      <c r="K653" s="151">
        <f t="shared" si="36"/>
        <v>416.745</v>
      </c>
      <c r="L653" s="151">
        <f t="shared" si="36"/>
        <v>437.58224999999999</v>
      </c>
      <c r="M653" s="151">
        <f t="shared" si="36"/>
        <v>459.46136250000001</v>
      </c>
      <c r="N653" s="2">
        <f t="shared" si="35"/>
        <v>2448.6886125000001</v>
      </c>
      <c r="O653" s="77" t="s">
        <v>790</v>
      </c>
    </row>
    <row r="654" spans="1:15" s="143" customFormat="1" ht="33">
      <c r="A654" s="115" t="s">
        <v>596</v>
      </c>
      <c r="B654" s="115" t="s">
        <v>787</v>
      </c>
      <c r="C654" s="77" t="s">
        <v>796</v>
      </c>
      <c r="D654" s="78" t="s">
        <v>16</v>
      </c>
      <c r="E654" s="78" t="s">
        <v>17</v>
      </c>
      <c r="F654" s="115" t="s">
        <v>105</v>
      </c>
      <c r="G654" s="78" t="s">
        <v>19</v>
      </c>
      <c r="H654" s="151">
        <v>44</v>
      </c>
      <c r="I654" s="151">
        <f t="shared" si="36"/>
        <v>46.2</v>
      </c>
      <c r="J654" s="151">
        <f t="shared" si="36"/>
        <v>48.510000000000005</v>
      </c>
      <c r="K654" s="151">
        <f t="shared" si="36"/>
        <v>50.935500000000005</v>
      </c>
      <c r="L654" s="151">
        <f t="shared" si="36"/>
        <v>53.482275000000001</v>
      </c>
      <c r="M654" s="151">
        <f t="shared" si="36"/>
        <v>56.156388750000005</v>
      </c>
      <c r="N654" s="2">
        <f t="shared" si="35"/>
        <v>299.28416375000006</v>
      </c>
      <c r="O654" s="77" t="s">
        <v>790</v>
      </c>
    </row>
    <row r="655" spans="1:15" s="143" customFormat="1" ht="33">
      <c r="A655" s="115" t="s">
        <v>596</v>
      </c>
      <c r="B655" s="115" t="s">
        <v>787</v>
      </c>
      <c r="C655" s="77" t="s">
        <v>797</v>
      </c>
      <c r="D655" s="78" t="s">
        <v>16</v>
      </c>
      <c r="E655" s="78" t="s">
        <v>17</v>
      </c>
      <c r="F655" s="115" t="s">
        <v>105</v>
      </c>
      <c r="G655" s="78" t="s">
        <v>19</v>
      </c>
      <c r="H655" s="151">
        <v>72</v>
      </c>
      <c r="I655" s="151">
        <f t="shared" si="36"/>
        <v>75.599999999999994</v>
      </c>
      <c r="J655" s="151">
        <f t="shared" si="36"/>
        <v>79.38</v>
      </c>
      <c r="K655" s="151">
        <f t="shared" si="36"/>
        <v>83.34899999999999</v>
      </c>
      <c r="L655" s="151">
        <f t="shared" si="36"/>
        <v>87.516449999999992</v>
      </c>
      <c r="M655" s="151">
        <f t="shared" si="36"/>
        <v>91.89227249999999</v>
      </c>
      <c r="N655" s="2">
        <f t="shared" si="35"/>
        <v>489.7377224999999</v>
      </c>
      <c r="O655" s="77" t="s">
        <v>790</v>
      </c>
    </row>
    <row r="656" spans="1:15" s="143" customFormat="1">
      <c r="A656" s="115" t="s">
        <v>596</v>
      </c>
      <c r="B656" s="115" t="s">
        <v>787</v>
      </c>
      <c r="C656" s="77" t="s">
        <v>798</v>
      </c>
      <c r="D656" s="78" t="s">
        <v>16</v>
      </c>
      <c r="E656" s="78" t="s">
        <v>17</v>
      </c>
      <c r="F656" s="115" t="s">
        <v>105</v>
      </c>
      <c r="G656" s="78" t="s">
        <v>19</v>
      </c>
      <c r="H656" s="151">
        <v>144</v>
      </c>
      <c r="I656" s="151">
        <f t="shared" si="36"/>
        <v>151.19999999999999</v>
      </c>
      <c r="J656" s="151">
        <f t="shared" si="36"/>
        <v>158.76</v>
      </c>
      <c r="K656" s="151">
        <f t="shared" si="36"/>
        <v>166.69799999999998</v>
      </c>
      <c r="L656" s="151">
        <f t="shared" si="36"/>
        <v>175.03289999999998</v>
      </c>
      <c r="M656" s="151">
        <f t="shared" si="36"/>
        <v>183.78454499999998</v>
      </c>
      <c r="N656" s="2">
        <f t="shared" si="35"/>
        <v>979.47544499999981</v>
      </c>
      <c r="O656" s="77" t="s">
        <v>790</v>
      </c>
    </row>
    <row r="657" spans="1:15" s="143" customFormat="1">
      <c r="A657" s="115" t="s">
        <v>596</v>
      </c>
      <c r="B657" s="115" t="s">
        <v>787</v>
      </c>
      <c r="C657" s="77" t="s">
        <v>799</v>
      </c>
      <c r="D657" s="78" t="s">
        <v>16</v>
      </c>
      <c r="E657" s="78" t="s">
        <v>17</v>
      </c>
      <c r="F657" s="115" t="s">
        <v>105</v>
      </c>
      <c r="G657" s="78" t="s">
        <v>19</v>
      </c>
      <c r="H657" s="151">
        <v>200</v>
      </c>
      <c r="I657" s="151">
        <v>210</v>
      </c>
      <c r="J657" s="151">
        <v>221</v>
      </c>
      <c r="K657" s="151">
        <v>232</v>
      </c>
      <c r="L657" s="151">
        <v>243</v>
      </c>
      <c r="M657" s="151">
        <v>255</v>
      </c>
      <c r="N657" s="2">
        <f t="shared" si="35"/>
        <v>1361</v>
      </c>
      <c r="O657" s="77" t="s">
        <v>790</v>
      </c>
    </row>
    <row r="658" spans="1:15" s="143" customFormat="1" ht="33">
      <c r="A658" s="115" t="s">
        <v>596</v>
      </c>
      <c r="B658" s="115" t="s">
        <v>787</v>
      </c>
      <c r="C658" s="77" t="s">
        <v>800</v>
      </c>
      <c r="D658" s="78" t="s">
        <v>16</v>
      </c>
      <c r="E658" s="78" t="s">
        <v>17</v>
      </c>
      <c r="F658" s="115" t="s">
        <v>105</v>
      </c>
      <c r="G658" s="78" t="s">
        <v>19</v>
      </c>
      <c r="H658" s="151">
        <v>150</v>
      </c>
      <c r="I658" s="151">
        <f t="shared" ref="I658:M659" si="37">H658*0.05+H658</f>
        <v>157.5</v>
      </c>
      <c r="J658" s="151">
        <f t="shared" si="37"/>
        <v>165.375</v>
      </c>
      <c r="K658" s="151">
        <f t="shared" si="37"/>
        <v>173.64375000000001</v>
      </c>
      <c r="L658" s="151">
        <f t="shared" si="37"/>
        <v>182.32593750000001</v>
      </c>
      <c r="M658" s="151">
        <f t="shared" si="37"/>
        <v>191.442234375</v>
      </c>
      <c r="N658" s="2">
        <f t="shared" si="35"/>
        <v>1020.286921875</v>
      </c>
      <c r="O658" s="77" t="s">
        <v>790</v>
      </c>
    </row>
    <row r="659" spans="1:15" s="143" customFormat="1" ht="33">
      <c r="A659" s="115" t="s">
        <v>596</v>
      </c>
      <c r="B659" s="115" t="s">
        <v>787</v>
      </c>
      <c r="C659" s="77" t="s">
        <v>801</v>
      </c>
      <c r="D659" s="78" t="s">
        <v>16</v>
      </c>
      <c r="E659" s="78" t="s">
        <v>17</v>
      </c>
      <c r="F659" s="115" t="s">
        <v>105</v>
      </c>
      <c r="G659" s="78" t="s">
        <v>19</v>
      </c>
      <c r="H659" s="151">
        <v>60</v>
      </c>
      <c r="I659" s="151">
        <f t="shared" si="37"/>
        <v>63</v>
      </c>
      <c r="J659" s="151">
        <f t="shared" si="37"/>
        <v>66.150000000000006</v>
      </c>
      <c r="K659" s="151">
        <f t="shared" si="37"/>
        <v>69.45750000000001</v>
      </c>
      <c r="L659" s="151">
        <f t="shared" si="37"/>
        <v>72.930375000000012</v>
      </c>
      <c r="M659" s="151">
        <f t="shared" si="37"/>
        <v>76.576893750000011</v>
      </c>
      <c r="N659" s="2">
        <f t="shared" si="35"/>
        <v>408.11476875000005</v>
      </c>
      <c r="O659" s="77" t="s">
        <v>790</v>
      </c>
    </row>
    <row r="660" spans="1:15" s="143" customFormat="1" ht="33">
      <c r="A660" s="115" t="s">
        <v>596</v>
      </c>
      <c r="B660" s="115" t="s">
        <v>787</v>
      </c>
      <c r="C660" s="77" t="s">
        <v>802</v>
      </c>
      <c r="D660" s="78" t="s">
        <v>16</v>
      </c>
      <c r="E660" s="78" t="s">
        <v>17</v>
      </c>
      <c r="F660" s="115" t="s">
        <v>105</v>
      </c>
      <c r="G660" s="78" t="s">
        <v>19</v>
      </c>
      <c r="H660" s="151">
        <v>8420</v>
      </c>
      <c r="I660" s="151">
        <v>8420</v>
      </c>
      <c r="J660" s="151">
        <v>8420</v>
      </c>
      <c r="K660" s="151">
        <v>8420</v>
      </c>
      <c r="L660" s="151">
        <v>8420</v>
      </c>
      <c r="M660" s="151">
        <v>8420</v>
      </c>
      <c r="N660" s="2">
        <f t="shared" si="35"/>
        <v>50520</v>
      </c>
      <c r="O660" s="77" t="s">
        <v>790</v>
      </c>
    </row>
    <row r="661" spans="1:15" s="143" customFormat="1" ht="49.5">
      <c r="A661" s="115" t="s">
        <v>596</v>
      </c>
      <c r="B661" s="115" t="s">
        <v>787</v>
      </c>
      <c r="C661" s="77" t="s">
        <v>803</v>
      </c>
      <c r="D661" s="78" t="s">
        <v>16</v>
      </c>
      <c r="E661" s="78" t="s">
        <v>17</v>
      </c>
      <c r="F661" s="115" t="s">
        <v>105</v>
      </c>
      <c r="G661" s="78" t="s">
        <v>19</v>
      </c>
      <c r="H661" s="151">
        <v>12200</v>
      </c>
      <c r="I661" s="151">
        <v>12200</v>
      </c>
      <c r="J661" s="151">
        <v>12200</v>
      </c>
      <c r="K661" s="151">
        <v>12200</v>
      </c>
      <c r="L661" s="151">
        <v>12200</v>
      </c>
      <c r="M661" s="151">
        <v>12200</v>
      </c>
      <c r="N661" s="2">
        <f t="shared" si="35"/>
        <v>73200</v>
      </c>
      <c r="O661" s="77" t="s">
        <v>790</v>
      </c>
    </row>
    <row r="662" spans="1:15" s="143" customFormat="1" ht="33">
      <c r="A662" s="115" t="s">
        <v>596</v>
      </c>
      <c r="B662" s="115" t="s">
        <v>787</v>
      </c>
      <c r="C662" s="77" t="s">
        <v>804</v>
      </c>
      <c r="D662" s="78" t="s">
        <v>16</v>
      </c>
      <c r="E662" s="78" t="s">
        <v>17</v>
      </c>
      <c r="F662" s="115" t="s">
        <v>105</v>
      </c>
      <c r="G662" s="78" t="s">
        <v>19</v>
      </c>
      <c r="H662" s="151">
        <v>100000</v>
      </c>
      <c r="I662" s="151">
        <v>100000</v>
      </c>
      <c r="J662" s="151">
        <v>100000</v>
      </c>
      <c r="K662" s="151">
        <v>100000</v>
      </c>
      <c r="L662" s="151">
        <v>100000</v>
      </c>
      <c r="M662" s="151">
        <v>100000</v>
      </c>
      <c r="N662" s="2">
        <f t="shared" si="35"/>
        <v>600000</v>
      </c>
      <c r="O662" s="77" t="s">
        <v>790</v>
      </c>
    </row>
    <row r="663" spans="1:15" s="143" customFormat="1" ht="33">
      <c r="A663" s="115" t="s">
        <v>596</v>
      </c>
      <c r="B663" s="115" t="s">
        <v>787</v>
      </c>
      <c r="C663" s="77" t="s">
        <v>805</v>
      </c>
      <c r="D663" s="78" t="s">
        <v>16</v>
      </c>
      <c r="E663" s="78" t="s">
        <v>17</v>
      </c>
      <c r="F663" s="115" t="s">
        <v>105</v>
      </c>
      <c r="G663" s="78" t="s">
        <v>19</v>
      </c>
      <c r="H663" s="151">
        <v>50000</v>
      </c>
      <c r="I663" s="151">
        <v>50000</v>
      </c>
      <c r="J663" s="151"/>
      <c r="K663" s="151"/>
      <c r="L663" s="151"/>
      <c r="M663" s="151"/>
      <c r="N663" s="2">
        <f t="shared" si="35"/>
        <v>100000</v>
      </c>
      <c r="O663" s="77" t="s">
        <v>790</v>
      </c>
    </row>
    <row r="664" spans="1:15" s="143" customFormat="1" ht="33">
      <c r="A664" s="115" t="s">
        <v>596</v>
      </c>
      <c r="B664" s="115" t="s">
        <v>787</v>
      </c>
      <c r="C664" s="77" t="s">
        <v>806</v>
      </c>
      <c r="D664" s="78" t="s">
        <v>16</v>
      </c>
      <c r="E664" s="78" t="s">
        <v>17</v>
      </c>
      <c r="F664" s="115" t="s">
        <v>105</v>
      </c>
      <c r="G664" s="78" t="s">
        <v>19</v>
      </c>
      <c r="H664" s="151">
        <v>8346</v>
      </c>
      <c r="I664" s="151">
        <v>10010</v>
      </c>
      <c r="J664" s="151">
        <v>11689</v>
      </c>
      <c r="K664" s="151">
        <v>16674</v>
      </c>
      <c r="L664" s="151"/>
      <c r="M664" s="151"/>
      <c r="N664" s="2">
        <f t="shared" si="35"/>
        <v>46719</v>
      </c>
      <c r="O664" s="77" t="s">
        <v>790</v>
      </c>
    </row>
    <row r="665" spans="1:15" s="143" customFormat="1" ht="33">
      <c r="A665" s="115" t="s">
        <v>596</v>
      </c>
      <c r="B665" s="115" t="s">
        <v>787</v>
      </c>
      <c r="C665" s="77" t="s">
        <v>807</v>
      </c>
      <c r="D665" s="78" t="s">
        <v>16</v>
      </c>
      <c r="E665" s="78" t="s">
        <v>17</v>
      </c>
      <c r="F665" s="115" t="s">
        <v>105</v>
      </c>
      <c r="G665" s="78" t="s">
        <v>19</v>
      </c>
      <c r="H665" s="151">
        <v>144</v>
      </c>
      <c r="I665" s="151">
        <v>151</v>
      </c>
      <c r="J665" s="151">
        <v>159</v>
      </c>
      <c r="K665" s="151">
        <v>167</v>
      </c>
      <c r="L665" s="151">
        <v>175</v>
      </c>
      <c r="M665" s="151">
        <v>184</v>
      </c>
      <c r="N665" s="2">
        <f t="shared" si="35"/>
        <v>980</v>
      </c>
      <c r="O665" s="77" t="s">
        <v>790</v>
      </c>
    </row>
    <row r="666" spans="1:15" s="143" customFormat="1" ht="33">
      <c r="A666" s="115" t="s">
        <v>596</v>
      </c>
      <c r="B666" s="115" t="s">
        <v>787</v>
      </c>
      <c r="C666" s="77" t="s">
        <v>808</v>
      </c>
      <c r="D666" s="78" t="s">
        <v>16</v>
      </c>
      <c r="E666" s="78" t="s">
        <v>17</v>
      </c>
      <c r="F666" s="115" t="s">
        <v>105</v>
      </c>
      <c r="G666" s="78" t="s">
        <v>19</v>
      </c>
      <c r="H666" s="151">
        <v>144</v>
      </c>
      <c r="I666" s="151">
        <v>151</v>
      </c>
      <c r="J666" s="151">
        <v>159</v>
      </c>
      <c r="K666" s="151">
        <v>167</v>
      </c>
      <c r="L666" s="151">
        <v>175</v>
      </c>
      <c r="M666" s="151">
        <v>184</v>
      </c>
      <c r="N666" s="2">
        <f t="shared" si="35"/>
        <v>980</v>
      </c>
      <c r="O666" s="77" t="s">
        <v>790</v>
      </c>
    </row>
    <row r="667" spans="1:15" s="143" customFormat="1" ht="33">
      <c r="A667" s="115" t="s">
        <v>596</v>
      </c>
      <c r="B667" s="115" t="s">
        <v>787</v>
      </c>
      <c r="C667" s="77" t="s">
        <v>809</v>
      </c>
      <c r="D667" s="78" t="s">
        <v>16</v>
      </c>
      <c r="E667" s="78" t="s">
        <v>17</v>
      </c>
      <c r="F667" s="115" t="s">
        <v>105</v>
      </c>
      <c r="G667" s="78" t="s">
        <v>19</v>
      </c>
      <c r="H667" s="151">
        <v>216</v>
      </c>
      <c r="I667" s="151">
        <v>227</v>
      </c>
      <c r="J667" s="151">
        <v>238</v>
      </c>
      <c r="K667" s="151">
        <v>250</v>
      </c>
      <c r="L667" s="151">
        <v>263</v>
      </c>
      <c r="M667" s="151">
        <v>276</v>
      </c>
      <c r="N667" s="2">
        <f t="shared" si="35"/>
        <v>1470</v>
      </c>
      <c r="O667" s="77" t="s">
        <v>790</v>
      </c>
    </row>
    <row r="668" spans="1:15" s="143" customFormat="1" ht="33">
      <c r="A668" s="115" t="s">
        <v>596</v>
      </c>
      <c r="B668" s="115" t="s">
        <v>787</v>
      </c>
      <c r="C668" s="77" t="s">
        <v>810</v>
      </c>
      <c r="D668" s="78" t="s">
        <v>16</v>
      </c>
      <c r="E668" s="78" t="s">
        <v>17</v>
      </c>
      <c r="F668" s="115" t="s">
        <v>105</v>
      </c>
      <c r="G668" s="78" t="s">
        <v>19</v>
      </c>
      <c r="H668" s="151">
        <v>144</v>
      </c>
      <c r="I668" s="151">
        <f t="shared" ref="I668:M669" si="38">H668*0.05+H668</f>
        <v>151.19999999999999</v>
      </c>
      <c r="J668" s="151">
        <f t="shared" si="38"/>
        <v>158.76</v>
      </c>
      <c r="K668" s="151">
        <f t="shared" si="38"/>
        <v>166.69799999999998</v>
      </c>
      <c r="L668" s="151">
        <f t="shared" si="38"/>
        <v>175.03289999999998</v>
      </c>
      <c r="M668" s="151">
        <f t="shared" si="38"/>
        <v>183.78454499999998</v>
      </c>
      <c r="N668" s="2">
        <f t="shared" si="35"/>
        <v>979.47544499999981</v>
      </c>
      <c r="O668" s="77" t="s">
        <v>790</v>
      </c>
    </row>
    <row r="669" spans="1:15" s="143" customFormat="1" ht="66">
      <c r="A669" s="115" t="s">
        <v>596</v>
      </c>
      <c r="B669" s="115" t="s">
        <v>787</v>
      </c>
      <c r="C669" s="77" t="s">
        <v>811</v>
      </c>
      <c r="D669" s="78" t="s">
        <v>16</v>
      </c>
      <c r="E669" s="78" t="s">
        <v>17</v>
      </c>
      <c r="F669" s="115" t="s">
        <v>105</v>
      </c>
      <c r="G669" s="78" t="s">
        <v>19</v>
      </c>
      <c r="H669" s="151">
        <v>432</v>
      </c>
      <c r="I669" s="151">
        <f t="shared" si="38"/>
        <v>453.6</v>
      </c>
      <c r="J669" s="151">
        <f t="shared" si="38"/>
        <v>476.28000000000003</v>
      </c>
      <c r="K669" s="151">
        <f t="shared" si="38"/>
        <v>500.09400000000005</v>
      </c>
      <c r="L669" s="151">
        <f t="shared" si="38"/>
        <v>525.09870000000001</v>
      </c>
      <c r="M669" s="151">
        <f t="shared" si="38"/>
        <v>551.35363500000005</v>
      </c>
      <c r="N669" s="2">
        <f t="shared" si="35"/>
        <v>2938.4263350000001</v>
      </c>
      <c r="O669" s="77" t="s">
        <v>790</v>
      </c>
    </row>
    <row r="670" spans="1:15" s="143" customFormat="1" ht="33">
      <c r="A670" s="115" t="s">
        <v>596</v>
      </c>
      <c r="B670" s="115" t="s">
        <v>787</v>
      </c>
      <c r="C670" s="77" t="s">
        <v>812</v>
      </c>
      <c r="D670" s="78" t="s">
        <v>183</v>
      </c>
      <c r="E670" s="78" t="s">
        <v>17</v>
      </c>
      <c r="F670" s="115" t="s">
        <v>105</v>
      </c>
      <c r="G670" s="78" t="s">
        <v>19</v>
      </c>
      <c r="H670" s="151">
        <v>209000</v>
      </c>
      <c r="I670" s="151">
        <v>209000</v>
      </c>
      <c r="J670" s="151"/>
      <c r="K670" s="151"/>
      <c r="L670" s="151"/>
      <c r="M670" s="151"/>
      <c r="N670" s="2">
        <f t="shared" si="35"/>
        <v>418000</v>
      </c>
      <c r="O670" s="77" t="s">
        <v>790</v>
      </c>
    </row>
    <row r="671" spans="1:15" s="143" customFormat="1">
      <c r="A671" s="115" t="s">
        <v>596</v>
      </c>
      <c r="B671" s="115" t="s">
        <v>787</v>
      </c>
      <c r="C671" s="77" t="s">
        <v>813</v>
      </c>
      <c r="D671" s="78" t="s">
        <v>16</v>
      </c>
      <c r="E671" s="78" t="s">
        <v>17</v>
      </c>
      <c r="F671" s="115" t="s">
        <v>105</v>
      </c>
      <c r="G671" s="78" t="s">
        <v>19</v>
      </c>
      <c r="H671" s="151">
        <v>180</v>
      </c>
      <c r="I671" s="151">
        <v>189</v>
      </c>
      <c r="J671" s="151">
        <v>198</v>
      </c>
      <c r="K671" s="151">
        <v>208</v>
      </c>
      <c r="L671" s="151">
        <v>219</v>
      </c>
      <c r="M671" s="151">
        <v>230</v>
      </c>
      <c r="N671" s="2">
        <f t="shared" si="35"/>
        <v>1224</v>
      </c>
      <c r="O671" s="77" t="s">
        <v>790</v>
      </c>
    </row>
    <row r="672" spans="1:15" s="143" customFormat="1" ht="33">
      <c r="A672" s="115" t="s">
        <v>596</v>
      </c>
      <c r="B672" s="115" t="s">
        <v>787</v>
      </c>
      <c r="C672" s="77" t="s">
        <v>814</v>
      </c>
      <c r="D672" s="78" t="s">
        <v>16</v>
      </c>
      <c r="E672" s="78" t="s">
        <v>17</v>
      </c>
      <c r="F672" s="115" t="s">
        <v>105</v>
      </c>
      <c r="G672" s="78" t="s">
        <v>19</v>
      </c>
      <c r="H672" s="151">
        <v>360</v>
      </c>
      <c r="I672" s="151">
        <v>378</v>
      </c>
      <c r="J672" s="151">
        <v>397</v>
      </c>
      <c r="K672" s="151">
        <v>417</v>
      </c>
      <c r="L672" s="151">
        <v>438</v>
      </c>
      <c r="M672" s="151">
        <v>460</v>
      </c>
      <c r="N672" s="2">
        <f t="shared" si="35"/>
        <v>2450</v>
      </c>
      <c r="O672" s="77" t="s">
        <v>790</v>
      </c>
    </row>
    <row r="673" spans="1:15" s="143" customFormat="1" ht="33">
      <c r="A673" s="115" t="s">
        <v>596</v>
      </c>
      <c r="B673" s="115" t="s">
        <v>787</v>
      </c>
      <c r="C673" s="77" t="s">
        <v>815</v>
      </c>
      <c r="D673" s="78" t="s">
        <v>16</v>
      </c>
      <c r="E673" s="78" t="s">
        <v>17</v>
      </c>
      <c r="F673" s="115" t="s">
        <v>105</v>
      </c>
      <c r="G673" s="78" t="s">
        <v>19</v>
      </c>
      <c r="H673" s="151">
        <v>288</v>
      </c>
      <c r="I673" s="151">
        <v>378</v>
      </c>
      <c r="J673" s="151">
        <v>397</v>
      </c>
      <c r="K673" s="151">
        <v>417</v>
      </c>
      <c r="L673" s="151">
        <v>348</v>
      </c>
      <c r="M673" s="151">
        <v>460</v>
      </c>
      <c r="N673" s="2">
        <f t="shared" si="35"/>
        <v>2288</v>
      </c>
      <c r="O673" s="77" t="s">
        <v>790</v>
      </c>
    </row>
    <row r="674" spans="1:15" s="143" customFormat="1" ht="33">
      <c r="A674" s="115" t="s">
        <v>596</v>
      </c>
      <c r="B674" s="115" t="s">
        <v>787</v>
      </c>
      <c r="C674" s="77" t="s">
        <v>816</v>
      </c>
      <c r="D674" s="78" t="s">
        <v>16</v>
      </c>
      <c r="E674" s="78" t="s">
        <v>17</v>
      </c>
      <c r="F674" s="115" t="s">
        <v>105</v>
      </c>
      <c r="G674" s="78" t="s">
        <v>19</v>
      </c>
      <c r="H674" s="151">
        <v>216</v>
      </c>
      <c r="I674" s="151">
        <v>227</v>
      </c>
      <c r="J674" s="151">
        <v>238</v>
      </c>
      <c r="K674" s="151">
        <v>250</v>
      </c>
      <c r="L674" s="151">
        <v>263</v>
      </c>
      <c r="M674" s="151">
        <v>276</v>
      </c>
      <c r="N674" s="2">
        <f t="shared" si="35"/>
        <v>1470</v>
      </c>
      <c r="O674" s="77" t="s">
        <v>790</v>
      </c>
    </row>
    <row r="675" spans="1:15" s="143" customFormat="1" ht="33">
      <c r="A675" s="115" t="s">
        <v>596</v>
      </c>
      <c r="B675" s="115" t="s">
        <v>787</v>
      </c>
      <c r="C675" s="77" t="s">
        <v>817</v>
      </c>
      <c r="D675" s="78" t="s">
        <v>16</v>
      </c>
      <c r="E675" s="78" t="s">
        <v>17</v>
      </c>
      <c r="F675" s="115" t="s">
        <v>105</v>
      </c>
      <c r="G675" s="78" t="s">
        <v>19</v>
      </c>
      <c r="H675" s="151">
        <v>600</v>
      </c>
      <c r="I675" s="151">
        <v>630</v>
      </c>
      <c r="J675" s="151">
        <f t="shared" ref="J675:M675" si="39">I675*0.05+I675</f>
        <v>661.5</v>
      </c>
      <c r="K675" s="151">
        <f t="shared" si="39"/>
        <v>694.57500000000005</v>
      </c>
      <c r="L675" s="151">
        <f t="shared" si="39"/>
        <v>729.30375000000004</v>
      </c>
      <c r="M675" s="151">
        <f t="shared" si="39"/>
        <v>765.76893749999999</v>
      </c>
      <c r="N675" s="2">
        <f t="shared" si="35"/>
        <v>4081.1476874999998</v>
      </c>
      <c r="O675" s="77" t="s">
        <v>790</v>
      </c>
    </row>
    <row r="676" spans="1:15" s="143" customFormat="1" ht="66">
      <c r="A676" s="115" t="s">
        <v>596</v>
      </c>
      <c r="B676" s="115" t="s">
        <v>787</v>
      </c>
      <c r="C676" s="77" t="s">
        <v>818</v>
      </c>
      <c r="D676" s="78" t="s">
        <v>16</v>
      </c>
      <c r="E676" s="78" t="s">
        <v>17</v>
      </c>
      <c r="F676" s="115" t="s">
        <v>105</v>
      </c>
      <c r="G676" s="78" t="s">
        <v>19</v>
      </c>
      <c r="H676" s="151">
        <v>600</v>
      </c>
      <c r="I676" s="151">
        <f t="shared" ref="I676:M676" si="40">H676*0.05+H676</f>
        <v>630</v>
      </c>
      <c r="J676" s="151">
        <f t="shared" si="40"/>
        <v>661.5</v>
      </c>
      <c r="K676" s="151">
        <f t="shared" si="40"/>
        <v>694.57500000000005</v>
      </c>
      <c r="L676" s="151">
        <f t="shared" si="40"/>
        <v>729.30375000000004</v>
      </c>
      <c r="M676" s="151">
        <f t="shared" si="40"/>
        <v>765.76893749999999</v>
      </c>
      <c r="N676" s="2">
        <f t="shared" si="35"/>
        <v>4081.1476874999998</v>
      </c>
      <c r="O676" s="77" t="s">
        <v>790</v>
      </c>
    </row>
    <row r="677" spans="1:15" s="143" customFormat="1" ht="33">
      <c r="A677" s="115" t="s">
        <v>596</v>
      </c>
      <c r="B677" s="115" t="s">
        <v>787</v>
      </c>
      <c r="C677" s="77" t="s">
        <v>819</v>
      </c>
      <c r="D677" s="78" t="s">
        <v>195</v>
      </c>
      <c r="E677" s="78" t="s">
        <v>17</v>
      </c>
      <c r="F677" s="115" t="s">
        <v>105</v>
      </c>
      <c r="G677" s="78" t="s">
        <v>25</v>
      </c>
      <c r="H677" s="151"/>
      <c r="I677" s="151"/>
      <c r="J677" s="151">
        <v>7000</v>
      </c>
      <c r="K677" s="151"/>
      <c r="L677" s="151"/>
      <c r="M677" s="151"/>
      <c r="N677" s="2">
        <f t="shared" si="35"/>
        <v>7000</v>
      </c>
      <c r="O677" s="77"/>
    </row>
    <row r="678" spans="1:15" s="143" customFormat="1" ht="33">
      <c r="A678" s="115" t="s">
        <v>596</v>
      </c>
      <c r="B678" s="115" t="s">
        <v>787</v>
      </c>
      <c r="C678" s="77" t="s">
        <v>820</v>
      </c>
      <c r="D678" s="78" t="s">
        <v>195</v>
      </c>
      <c r="E678" s="78" t="s">
        <v>17</v>
      </c>
      <c r="F678" s="115" t="s">
        <v>105</v>
      </c>
      <c r="G678" s="78" t="s">
        <v>25</v>
      </c>
      <c r="H678" s="151"/>
      <c r="I678" s="151"/>
      <c r="J678" s="151">
        <v>1819</v>
      </c>
      <c r="K678" s="151"/>
      <c r="L678" s="151"/>
      <c r="M678" s="151"/>
      <c r="N678" s="2">
        <f t="shared" si="35"/>
        <v>1819</v>
      </c>
      <c r="O678" s="77"/>
    </row>
    <row r="679" spans="1:15" s="143" customFormat="1" ht="66">
      <c r="A679" s="115" t="s">
        <v>596</v>
      </c>
      <c r="B679" s="115" t="s">
        <v>787</v>
      </c>
      <c r="C679" s="77" t="s">
        <v>821</v>
      </c>
      <c r="D679" s="78" t="s">
        <v>195</v>
      </c>
      <c r="E679" s="78" t="s">
        <v>17</v>
      </c>
      <c r="F679" s="115" t="s">
        <v>105</v>
      </c>
      <c r="G679" s="78" t="s">
        <v>25</v>
      </c>
      <c r="H679" s="151"/>
      <c r="I679" s="151"/>
      <c r="J679" s="151">
        <v>3000</v>
      </c>
      <c r="K679" s="151"/>
      <c r="L679" s="151"/>
      <c r="M679" s="151"/>
      <c r="N679" s="2">
        <f t="shared" si="35"/>
        <v>3000</v>
      </c>
      <c r="O679" s="77"/>
    </row>
    <row r="680" spans="1:15" s="143" customFormat="1" ht="33">
      <c r="A680" s="115" t="s">
        <v>596</v>
      </c>
      <c r="B680" s="115" t="s">
        <v>787</v>
      </c>
      <c r="C680" s="77" t="s">
        <v>822</v>
      </c>
      <c r="D680" s="78" t="s">
        <v>195</v>
      </c>
      <c r="E680" s="78" t="s">
        <v>17</v>
      </c>
      <c r="F680" s="115" t="s">
        <v>105</v>
      </c>
      <c r="G680" s="78" t="s">
        <v>25</v>
      </c>
      <c r="H680" s="151"/>
      <c r="I680" s="151"/>
      <c r="J680" s="151">
        <v>715</v>
      </c>
      <c r="K680" s="151"/>
      <c r="L680" s="151"/>
      <c r="M680" s="151"/>
      <c r="N680" s="2">
        <f t="shared" si="35"/>
        <v>715</v>
      </c>
      <c r="O680" s="77"/>
    </row>
    <row r="681" spans="1:15" s="143" customFormat="1" ht="33">
      <c r="A681" s="115" t="s">
        <v>596</v>
      </c>
      <c r="B681" s="115" t="s">
        <v>787</v>
      </c>
      <c r="C681" s="77" t="s">
        <v>823</v>
      </c>
      <c r="D681" s="78" t="s">
        <v>195</v>
      </c>
      <c r="E681" s="78" t="s">
        <v>17</v>
      </c>
      <c r="F681" s="115" t="s">
        <v>105</v>
      </c>
      <c r="G681" s="78" t="s">
        <v>25</v>
      </c>
      <c r="H681" s="151"/>
      <c r="I681" s="151"/>
      <c r="J681" s="151">
        <v>2200</v>
      </c>
      <c r="K681" s="151"/>
      <c r="L681" s="151"/>
      <c r="M681" s="151"/>
      <c r="N681" s="2">
        <f t="shared" si="35"/>
        <v>2200</v>
      </c>
      <c r="O681" s="77"/>
    </row>
    <row r="682" spans="1:15" s="143" customFormat="1" ht="33">
      <c r="A682" s="115" t="s">
        <v>596</v>
      </c>
      <c r="B682" s="115" t="s">
        <v>787</v>
      </c>
      <c r="C682" s="77" t="s">
        <v>824</v>
      </c>
      <c r="D682" s="78" t="s">
        <v>58</v>
      </c>
      <c r="E682" s="78" t="s">
        <v>17</v>
      </c>
      <c r="F682" s="115" t="s">
        <v>105</v>
      </c>
      <c r="G682" s="78" t="s">
        <v>25</v>
      </c>
      <c r="H682" s="151"/>
      <c r="I682" s="152"/>
      <c r="J682" s="151">
        <v>2200</v>
      </c>
      <c r="K682" s="151"/>
      <c r="L682" s="151"/>
      <c r="M682" s="151"/>
      <c r="N682" s="2">
        <f t="shared" si="35"/>
        <v>2200</v>
      </c>
      <c r="O682" s="77"/>
    </row>
    <row r="683" spans="1:15" s="143" customFormat="1" ht="33">
      <c r="A683" s="115" t="s">
        <v>596</v>
      </c>
      <c r="B683" s="115" t="s">
        <v>787</v>
      </c>
      <c r="C683" s="77" t="s">
        <v>825</v>
      </c>
      <c r="D683" s="78" t="s">
        <v>58</v>
      </c>
      <c r="E683" s="78" t="s">
        <v>17</v>
      </c>
      <c r="F683" s="115" t="s">
        <v>105</v>
      </c>
      <c r="G683" s="78" t="s">
        <v>25</v>
      </c>
      <c r="H683" s="151"/>
      <c r="I683" s="152"/>
      <c r="J683" s="151">
        <v>1566</v>
      </c>
      <c r="K683" s="151"/>
      <c r="L683" s="151"/>
      <c r="M683" s="151"/>
      <c r="N683" s="2">
        <f t="shared" si="35"/>
        <v>1566</v>
      </c>
      <c r="O683" s="77"/>
    </row>
    <row r="684" spans="1:15" s="143" customFormat="1" ht="49.5">
      <c r="A684" s="115" t="s">
        <v>596</v>
      </c>
      <c r="B684" s="115" t="s">
        <v>787</v>
      </c>
      <c r="C684" s="77" t="s">
        <v>826</v>
      </c>
      <c r="D684" s="78" t="s">
        <v>134</v>
      </c>
      <c r="E684" s="78" t="s">
        <v>17</v>
      </c>
      <c r="F684" s="115" t="s">
        <v>105</v>
      </c>
      <c r="G684" s="78" t="s">
        <v>25</v>
      </c>
      <c r="H684" s="151"/>
      <c r="I684" s="152"/>
      <c r="J684" s="151">
        <v>870</v>
      </c>
      <c r="K684" s="151"/>
      <c r="L684" s="151"/>
      <c r="M684" s="151"/>
      <c r="N684" s="2">
        <f t="shared" si="35"/>
        <v>870</v>
      </c>
      <c r="O684" s="77"/>
    </row>
    <row r="685" spans="1:15" s="143" customFormat="1" ht="66">
      <c r="A685" s="115" t="s">
        <v>596</v>
      </c>
      <c r="B685" s="115" t="s">
        <v>787</v>
      </c>
      <c r="C685" s="77" t="s">
        <v>827</v>
      </c>
      <c r="D685" s="78" t="s">
        <v>134</v>
      </c>
      <c r="E685" s="78" t="s">
        <v>17</v>
      </c>
      <c r="F685" s="115" t="s">
        <v>105</v>
      </c>
      <c r="G685" s="78" t="s">
        <v>25</v>
      </c>
      <c r="H685" s="151"/>
      <c r="I685" s="152"/>
      <c r="J685" s="151">
        <v>380</v>
      </c>
      <c r="K685" s="151"/>
      <c r="L685" s="151"/>
      <c r="M685" s="151"/>
      <c r="N685" s="2">
        <f t="shared" si="35"/>
        <v>380</v>
      </c>
      <c r="O685" s="77"/>
    </row>
    <row r="686" spans="1:15" s="143" customFormat="1" ht="33">
      <c r="A686" s="115" t="s">
        <v>596</v>
      </c>
      <c r="B686" s="115" t="s">
        <v>787</v>
      </c>
      <c r="C686" s="77" t="s">
        <v>828</v>
      </c>
      <c r="D686" s="78" t="s">
        <v>58</v>
      </c>
      <c r="E686" s="78" t="s">
        <v>17</v>
      </c>
      <c r="F686" s="115" t="s">
        <v>105</v>
      </c>
      <c r="G686" s="78" t="s">
        <v>25</v>
      </c>
      <c r="H686" s="151"/>
      <c r="I686" s="152"/>
      <c r="J686" s="151">
        <v>2395</v>
      </c>
      <c r="K686" s="151"/>
      <c r="L686" s="151"/>
      <c r="M686" s="151"/>
      <c r="N686" s="2">
        <f t="shared" si="35"/>
        <v>2395</v>
      </c>
      <c r="O686" s="77"/>
    </row>
    <row r="687" spans="1:15" s="143" customFormat="1" ht="82.5">
      <c r="A687" s="115" t="s">
        <v>596</v>
      </c>
      <c r="B687" s="115" t="s">
        <v>787</v>
      </c>
      <c r="C687" s="77" t="s">
        <v>829</v>
      </c>
      <c r="D687" s="78" t="s">
        <v>58</v>
      </c>
      <c r="E687" s="78" t="s">
        <v>17</v>
      </c>
      <c r="F687" s="115" t="s">
        <v>105</v>
      </c>
      <c r="G687" s="78" t="s">
        <v>25</v>
      </c>
      <c r="H687" s="151"/>
      <c r="I687" s="152"/>
      <c r="J687" s="151">
        <v>1575</v>
      </c>
      <c r="K687" s="151"/>
      <c r="L687" s="151"/>
      <c r="M687" s="151"/>
      <c r="N687" s="2">
        <f t="shared" si="35"/>
        <v>1575</v>
      </c>
      <c r="O687" s="77"/>
    </row>
    <row r="688" spans="1:15" s="143" customFormat="1" ht="33">
      <c r="A688" s="115" t="s">
        <v>596</v>
      </c>
      <c r="B688" s="115" t="s">
        <v>787</v>
      </c>
      <c r="C688" s="77" t="s">
        <v>830</v>
      </c>
      <c r="D688" s="78" t="s">
        <v>58</v>
      </c>
      <c r="E688" s="78" t="s">
        <v>17</v>
      </c>
      <c r="F688" s="115" t="s">
        <v>105</v>
      </c>
      <c r="G688" s="78" t="s">
        <v>25</v>
      </c>
      <c r="H688" s="151"/>
      <c r="I688" s="152"/>
      <c r="J688" s="151">
        <v>750</v>
      </c>
      <c r="K688" s="151"/>
      <c r="L688" s="151"/>
      <c r="M688" s="151"/>
      <c r="N688" s="2">
        <f t="shared" si="35"/>
        <v>750</v>
      </c>
      <c r="O688" s="77"/>
    </row>
    <row r="689" spans="1:15" s="143" customFormat="1" ht="33">
      <c r="A689" s="115" t="s">
        <v>596</v>
      </c>
      <c r="B689" s="115" t="s">
        <v>787</v>
      </c>
      <c r="C689" s="77" t="s">
        <v>831</v>
      </c>
      <c r="D689" s="78" t="s">
        <v>195</v>
      </c>
      <c r="E689" s="78" t="s">
        <v>17</v>
      </c>
      <c r="F689" s="115" t="s">
        <v>105</v>
      </c>
      <c r="G689" s="78" t="s">
        <v>25</v>
      </c>
      <c r="H689" s="151"/>
      <c r="I689" s="152"/>
      <c r="J689" s="151">
        <v>1626</v>
      </c>
      <c r="K689" s="151"/>
      <c r="L689" s="151"/>
      <c r="M689" s="151"/>
      <c r="N689" s="2">
        <f t="shared" si="35"/>
        <v>1626</v>
      </c>
      <c r="O689" s="77"/>
    </row>
    <row r="690" spans="1:15" s="143" customFormat="1" ht="33">
      <c r="A690" s="115" t="s">
        <v>596</v>
      </c>
      <c r="B690" s="115" t="s">
        <v>787</v>
      </c>
      <c r="C690" s="77" t="s">
        <v>832</v>
      </c>
      <c r="D690" s="78" t="s">
        <v>55</v>
      </c>
      <c r="E690" s="78" t="s">
        <v>17</v>
      </c>
      <c r="F690" s="115" t="s">
        <v>105</v>
      </c>
      <c r="G690" s="78" t="s">
        <v>25</v>
      </c>
      <c r="H690" s="151"/>
      <c r="I690" s="152"/>
      <c r="J690" s="151">
        <v>4500</v>
      </c>
      <c r="K690" s="151"/>
      <c r="L690" s="151"/>
      <c r="M690" s="151"/>
      <c r="N690" s="2">
        <f t="shared" si="35"/>
        <v>4500</v>
      </c>
      <c r="O690" s="77"/>
    </row>
    <row r="691" spans="1:15" s="143" customFormat="1" ht="33">
      <c r="A691" s="115" t="s">
        <v>596</v>
      </c>
      <c r="B691" s="115" t="s">
        <v>787</v>
      </c>
      <c r="C691" s="77" t="s">
        <v>833</v>
      </c>
      <c r="D691" s="78" t="s">
        <v>55</v>
      </c>
      <c r="E691" s="78" t="s">
        <v>17</v>
      </c>
      <c r="F691" s="115" t="s">
        <v>105</v>
      </c>
      <c r="G691" s="78" t="s">
        <v>25</v>
      </c>
      <c r="H691" s="151"/>
      <c r="I691" s="152"/>
      <c r="J691" s="151">
        <v>11490</v>
      </c>
      <c r="K691" s="151"/>
      <c r="L691" s="151"/>
      <c r="M691" s="151"/>
      <c r="N691" s="2">
        <f t="shared" si="35"/>
        <v>11490</v>
      </c>
      <c r="O691" s="77"/>
    </row>
    <row r="692" spans="1:15" s="82" customFormat="1" ht="49.5">
      <c r="A692" s="113" t="s">
        <v>596</v>
      </c>
      <c r="B692" s="113" t="s">
        <v>787</v>
      </c>
      <c r="C692" s="77" t="s">
        <v>834</v>
      </c>
      <c r="D692" s="76" t="s">
        <v>55</v>
      </c>
      <c r="E692" s="76" t="s">
        <v>17</v>
      </c>
      <c r="F692" s="115" t="s">
        <v>105</v>
      </c>
      <c r="G692" s="78" t="s">
        <v>25</v>
      </c>
      <c r="H692" s="151"/>
      <c r="I692" s="153"/>
      <c r="J692" s="151">
        <v>1200</v>
      </c>
      <c r="K692" s="151"/>
      <c r="L692" s="151"/>
      <c r="M692" s="151"/>
      <c r="N692" s="2">
        <f t="shared" si="35"/>
        <v>1200</v>
      </c>
      <c r="O692" s="80"/>
    </row>
    <row r="693" spans="1:15" s="117" customFormat="1" ht="33">
      <c r="A693" s="113" t="s">
        <v>596</v>
      </c>
      <c r="B693" s="113" t="s">
        <v>835</v>
      </c>
      <c r="C693" s="114" t="s">
        <v>836</v>
      </c>
      <c r="D693" s="115" t="s">
        <v>24</v>
      </c>
      <c r="E693" s="115" t="s">
        <v>17</v>
      </c>
      <c r="F693" s="115" t="s">
        <v>105</v>
      </c>
      <c r="G693" s="57" t="s">
        <v>19</v>
      </c>
      <c r="H693" s="1">
        <v>25000</v>
      </c>
      <c r="I693" s="1">
        <v>0</v>
      </c>
      <c r="J693" s="1">
        <v>0</v>
      </c>
      <c r="K693" s="1">
        <v>60000</v>
      </c>
      <c r="L693" s="1">
        <v>60000</v>
      </c>
      <c r="M693" s="1">
        <v>59445</v>
      </c>
      <c r="N693" s="2">
        <f t="shared" si="35"/>
        <v>204445</v>
      </c>
      <c r="O693" s="116"/>
    </row>
    <row r="694" spans="1:15" s="117" customFormat="1" ht="49.5">
      <c r="A694" s="113" t="s">
        <v>596</v>
      </c>
      <c r="B694" s="113" t="s">
        <v>835</v>
      </c>
      <c r="C694" s="114" t="s">
        <v>837</v>
      </c>
      <c r="D694" s="115" t="s">
        <v>24</v>
      </c>
      <c r="E694" s="115" t="s">
        <v>17</v>
      </c>
      <c r="F694" s="115" t="s">
        <v>105</v>
      </c>
      <c r="G694" s="115" t="s">
        <v>21</v>
      </c>
      <c r="H694" s="1">
        <v>0</v>
      </c>
      <c r="I694" s="1">
        <v>10000</v>
      </c>
      <c r="J694" s="1">
        <v>40000</v>
      </c>
      <c r="K694" s="1">
        <v>40000</v>
      </c>
      <c r="L694" s="1">
        <v>60000</v>
      </c>
      <c r="M694" s="1">
        <v>0</v>
      </c>
      <c r="N694" s="2">
        <f t="shared" si="35"/>
        <v>150000</v>
      </c>
      <c r="O694" s="114" t="s">
        <v>838</v>
      </c>
    </row>
    <row r="695" spans="1:15" s="123" customFormat="1" ht="82.5">
      <c r="A695" s="113" t="s">
        <v>596</v>
      </c>
      <c r="B695" s="113" t="s">
        <v>835</v>
      </c>
      <c r="C695" s="114" t="s">
        <v>839</v>
      </c>
      <c r="D695" s="115" t="s">
        <v>24</v>
      </c>
      <c r="E695" s="115" t="s">
        <v>17</v>
      </c>
      <c r="F695" s="115" t="s">
        <v>105</v>
      </c>
      <c r="G695" s="115" t="s">
        <v>21</v>
      </c>
      <c r="H695" s="1"/>
      <c r="I695" s="1">
        <v>15000</v>
      </c>
      <c r="J695" s="1">
        <v>10000</v>
      </c>
      <c r="K695" s="1"/>
      <c r="L695" s="1"/>
      <c r="M695" s="1"/>
      <c r="N695" s="2">
        <f t="shared" si="35"/>
        <v>25000</v>
      </c>
      <c r="O695" s="114" t="s">
        <v>840</v>
      </c>
    </row>
    <row r="696" spans="1:15" s="123" customFormat="1" ht="49.5">
      <c r="A696" s="113" t="s">
        <v>596</v>
      </c>
      <c r="B696" s="113" t="s">
        <v>835</v>
      </c>
      <c r="C696" s="114" t="s">
        <v>841</v>
      </c>
      <c r="D696" s="115" t="s">
        <v>24</v>
      </c>
      <c r="E696" s="115" t="s">
        <v>17</v>
      </c>
      <c r="F696" s="115" t="s">
        <v>105</v>
      </c>
      <c r="G696" s="64" t="s">
        <v>25</v>
      </c>
      <c r="H696" s="1">
        <v>0</v>
      </c>
      <c r="I696" s="1">
        <v>0</v>
      </c>
      <c r="J696" s="1">
        <v>0</v>
      </c>
      <c r="K696" s="1">
        <v>50000</v>
      </c>
      <c r="L696" s="1">
        <v>50000</v>
      </c>
      <c r="M696" s="1">
        <v>42800</v>
      </c>
      <c r="N696" s="2">
        <f t="shared" si="35"/>
        <v>142800</v>
      </c>
      <c r="O696" s="114" t="s">
        <v>842</v>
      </c>
    </row>
    <row r="697" spans="1:15" s="123" customFormat="1" ht="49.5">
      <c r="A697" s="113" t="s">
        <v>596</v>
      </c>
      <c r="B697" s="113" t="s">
        <v>835</v>
      </c>
      <c r="C697" s="114" t="s">
        <v>843</v>
      </c>
      <c r="D697" s="115" t="s">
        <v>24</v>
      </c>
      <c r="E697" s="115" t="s">
        <v>17</v>
      </c>
      <c r="F697" s="115" t="s">
        <v>105</v>
      </c>
      <c r="G697" s="64" t="s">
        <v>25</v>
      </c>
      <c r="H697" s="1">
        <v>0</v>
      </c>
      <c r="I697" s="1">
        <v>0</v>
      </c>
      <c r="J697" s="1">
        <v>0</v>
      </c>
      <c r="K697" s="1">
        <v>0</v>
      </c>
      <c r="L697" s="1">
        <v>68320</v>
      </c>
      <c r="M697" s="1">
        <v>0</v>
      </c>
      <c r="N697" s="2">
        <f t="shared" si="35"/>
        <v>68320</v>
      </c>
      <c r="O697" s="114" t="s">
        <v>844</v>
      </c>
    </row>
    <row r="698" spans="1:15" s="123" customFormat="1" ht="66">
      <c r="A698" s="113" t="s">
        <v>596</v>
      </c>
      <c r="B698" s="113" t="s">
        <v>835</v>
      </c>
      <c r="C698" s="114" t="s">
        <v>845</v>
      </c>
      <c r="D698" s="115" t="s">
        <v>24</v>
      </c>
      <c r="E698" s="115" t="s">
        <v>17</v>
      </c>
      <c r="F698" s="115" t="s">
        <v>105</v>
      </c>
      <c r="G698" s="64" t="s">
        <v>25</v>
      </c>
      <c r="H698" s="1">
        <v>0</v>
      </c>
      <c r="I698" s="1">
        <v>0</v>
      </c>
      <c r="J698" s="1">
        <v>5000</v>
      </c>
      <c r="K698" s="1">
        <v>0</v>
      </c>
      <c r="L698" s="1">
        <v>0</v>
      </c>
      <c r="M698" s="1">
        <v>0</v>
      </c>
      <c r="N698" s="2">
        <f t="shared" si="35"/>
        <v>5000</v>
      </c>
      <c r="O698" s="114" t="s">
        <v>846</v>
      </c>
    </row>
    <row r="699" spans="1:15" s="123" customFormat="1" ht="33">
      <c r="A699" s="113" t="s">
        <v>596</v>
      </c>
      <c r="B699" s="113" t="s">
        <v>835</v>
      </c>
      <c r="C699" s="114" t="s">
        <v>847</v>
      </c>
      <c r="D699" s="115" t="s">
        <v>24</v>
      </c>
      <c r="E699" s="115" t="s">
        <v>17</v>
      </c>
      <c r="F699" s="115" t="s">
        <v>105</v>
      </c>
      <c r="G699" s="64" t="s">
        <v>25</v>
      </c>
      <c r="H699" s="1"/>
      <c r="I699" s="1"/>
      <c r="J699" s="1"/>
      <c r="K699" s="1"/>
      <c r="L699" s="1"/>
      <c r="M699" s="1">
        <v>25000</v>
      </c>
      <c r="N699" s="2">
        <f t="shared" si="35"/>
        <v>25000</v>
      </c>
      <c r="O699" s="116" t="s">
        <v>848</v>
      </c>
    </row>
    <row r="700" spans="1:15" s="123" customFormat="1" ht="33">
      <c r="A700" s="113" t="s">
        <v>596</v>
      </c>
      <c r="B700" s="113" t="s">
        <v>835</v>
      </c>
      <c r="C700" s="114" t="s">
        <v>849</v>
      </c>
      <c r="D700" s="115" t="s">
        <v>24</v>
      </c>
      <c r="E700" s="115" t="s">
        <v>17</v>
      </c>
      <c r="F700" s="115" t="s">
        <v>105</v>
      </c>
      <c r="G700" s="64" t="s">
        <v>25</v>
      </c>
      <c r="H700" s="1"/>
      <c r="I700" s="1"/>
      <c r="J700" s="1"/>
      <c r="K700" s="1"/>
      <c r="L700" s="1"/>
      <c r="M700" s="1">
        <v>20000</v>
      </c>
      <c r="N700" s="2">
        <f t="shared" si="35"/>
        <v>20000</v>
      </c>
      <c r="O700" s="116" t="s">
        <v>848</v>
      </c>
    </row>
    <row r="701" spans="1:15" s="123" customFormat="1" ht="49.5">
      <c r="A701" s="113" t="s">
        <v>596</v>
      </c>
      <c r="B701" s="113" t="s">
        <v>835</v>
      </c>
      <c r="C701" s="114" t="s">
        <v>850</v>
      </c>
      <c r="D701" s="115" t="s">
        <v>24</v>
      </c>
      <c r="E701" s="115" t="s">
        <v>17</v>
      </c>
      <c r="F701" s="115" t="s">
        <v>105</v>
      </c>
      <c r="G701" s="64" t="s">
        <v>25</v>
      </c>
      <c r="H701" s="1"/>
      <c r="I701" s="1"/>
      <c r="J701" s="1"/>
      <c r="K701" s="1">
        <v>16380</v>
      </c>
      <c r="L701" s="1"/>
      <c r="M701" s="1"/>
      <c r="N701" s="2">
        <f t="shared" si="35"/>
        <v>16380</v>
      </c>
      <c r="O701" s="114" t="s">
        <v>851</v>
      </c>
    </row>
    <row r="702" spans="1:15" s="123" customFormat="1" ht="49.5">
      <c r="A702" s="113" t="s">
        <v>596</v>
      </c>
      <c r="B702" s="113" t="s">
        <v>835</v>
      </c>
      <c r="C702" s="114" t="s">
        <v>852</v>
      </c>
      <c r="D702" s="115" t="s">
        <v>24</v>
      </c>
      <c r="E702" s="115" t="s">
        <v>17</v>
      </c>
      <c r="F702" s="115" t="s">
        <v>105</v>
      </c>
      <c r="G702" s="64" t="s">
        <v>25</v>
      </c>
      <c r="H702" s="1"/>
      <c r="I702" s="1"/>
      <c r="J702" s="1"/>
      <c r="K702" s="1">
        <v>10150</v>
      </c>
      <c r="L702" s="1"/>
      <c r="M702" s="1"/>
      <c r="N702" s="2">
        <f t="shared" si="35"/>
        <v>10150</v>
      </c>
      <c r="O702" s="114" t="s">
        <v>851</v>
      </c>
    </row>
    <row r="703" spans="1:15" s="123" customFormat="1" ht="49.5">
      <c r="A703" s="113" t="s">
        <v>596</v>
      </c>
      <c r="B703" s="113" t="s">
        <v>835</v>
      </c>
      <c r="C703" s="114" t="s">
        <v>853</v>
      </c>
      <c r="D703" s="115" t="s">
        <v>24</v>
      </c>
      <c r="E703" s="115" t="s">
        <v>17</v>
      </c>
      <c r="F703" s="115" t="s">
        <v>105</v>
      </c>
      <c r="G703" s="64" t="s">
        <v>25</v>
      </c>
      <c r="H703" s="1"/>
      <c r="I703" s="1"/>
      <c r="J703" s="1"/>
      <c r="K703" s="1"/>
      <c r="L703" s="1"/>
      <c r="M703" s="1">
        <v>10000</v>
      </c>
      <c r="N703" s="2">
        <f t="shared" si="35"/>
        <v>10000</v>
      </c>
      <c r="O703" s="116" t="s">
        <v>848</v>
      </c>
    </row>
    <row r="704" spans="1:15" s="123" customFormat="1" ht="66">
      <c r="A704" s="113" t="s">
        <v>596</v>
      </c>
      <c r="B704" s="113" t="s">
        <v>835</v>
      </c>
      <c r="C704" s="114" t="s">
        <v>854</v>
      </c>
      <c r="D704" s="115" t="s">
        <v>24</v>
      </c>
      <c r="E704" s="115" t="s">
        <v>17</v>
      </c>
      <c r="F704" s="115" t="s">
        <v>105</v>
      </c>
      <c r="G704" s="64" t="s">
        <v>25</v>
      </c>
      <c r="H704" s="1"/>
      <c r="I704" s="1"/>
      <c r="J704" s="1"/>
      <c r="K704" s="1">
        <v>30000</v>
      </c>
      <c r="L704" s="1"/>
      <c r="M704" s="1"/>
      <c r="N704" s="2">
        <f t="shared" si="35"/>
        <v>30000</v>
      </c>
      <c r="O704" s="18" t="s">
        <v>851</v>
      </c>
    </row>
    <row r="705" spans="1:15" s="123" customFormat="1" ht="49.5">
      <c r="A705" s="113" t="s">
        <v>596</v>
      </c>
      <c r="B705" s="113" t="s">
        <v>835</v>
      </c>
      <c r="C705" s="114" t="s">
        <v>855</v>
      </c>
      <c r="D705" s="115" t="s">
        <v>24</v>
      </c>
      <c r="E705" s="115" t="s">
        <v>17</v>
      </c>
      <c r="F705" s="115" t="s">
        <v>105</v>
      </c>
      <c r="G705" s="64" t="s">
        <v>25</v>
      </c>
      <c r="H705" s="1"/>
      <c r="I705" s="1"/>
      <c r="J705" s="1"/>
      <c r="K705" s="1"/>
      <c r="L705" s="1"/>
      <c r="M705" s="1">
        <v>2000</v>
      </c>
      <c r="N705" s="2">
        <f t="shared" si="35"/>
        <v>2000</v>
      </c>
      <c r="O705" s="18" t="s">
        <v>848</v>
      </c>
    </row>
    <row r="706" spans="1:15" s="123" customFormat="1" ht="49.5">
      <c r="A706" s="113" t="s">
        <v>596</v>
      </c>
      <c r="B706" s="113" t="s">
        <v>835</v>
      </c>
      <c r="C706" s="114" t="s">
        <v>856</v>
      </c>
      <c r="D706" s="115" t="s">
        <v>24</v>
      </c>
      <c r="E706" s="115" t="s">
        <v>17</v>
      </c>
      <c r="F706" s="115" t="s">
        <v>105</v>
      </c>
      <c r="G706" s="64" t="s">
        <v>25</v>
      </c>
      <c r="H706" s="1"/>
      <c r="I706" s="1"/>
      <c r="J706" s="1"/>
      <c r="K706" s="1">
        <v>35000</v>
      </c>
      <c r="L706" s="1">
        <v>35000</v>
      </c>
      <c r="M706" s="1"/>
      <c r="N706" s="2">
        <f t="shared" si="35"/>
        <v>70000</v>
      </c>
      <c r="O706" s="18" t="s">
        <v>857</v>
      </c>
    </row>
    <row r="707" spans="1:15" s="123" customFormat="1" ht="66">
      <c r="A707" s="113" t="s">
        <v>596</v>
      </c>
      <c r="B707" s="113" t="s">
        <v>835</v>
      </c>
      <c r="C707" s="114" t="s">
        <v>858</v>
      </c>
      <c r="D707" s="115" t="s">
        <v>24</v>
      </c>
      <c r="E707" s="115" t="s">
        <v>17</v>
      </c>
      <c r="F707" s="115" t="s">
        <v>105</v>
      </c>
      <c r="G707" s="64" t="s">
        <v>25</v>
      </c>
      <c r="H707" s="1"/>
      <c r="I707" s="1"/>
      <c r="J707" s="1"/>
      <c r="K707" s="1"/>
      <c r="L707" s="1"/>
      <c r="M707" s="1">
        <v>9000</v>
      </c>
      <c r="N707" s="2">
        <f t="shared" si="35"/>
        <v>9000</v>
      </c>
      <c r="O707" s="18" t="s">
        <v>848</v>
      </c>
    </row>
    <row r="708" spans="1:15" s="123" customFormat="1" ht="49.5">
      <c r="A708" s="113" t="s">
        <v>596</v>
      </c>
      <c r="B708" s="113" t="s">
        <v>835</v>
      </c>
      <c r="C708" s="114" t="s">
        <v>859</v>
      </c>
      <c r="D708" s="115" t="s">
        <v>24</v>
      </c>
      <c r="E708" s="115" t="s">
        <v>17</v>
      </c>
      <c r="F708" s="115" t="s">
        <v>105</v>
      </c>
      <c r="G708" s="64" t="s">
        <v>25</v>
      </c>
      <c r="H708" s="1"/>
      <c r="I708" s="1"/>
      <c r="J708" s="1"/>
      <c r="K708" s="1"/>
      <c r="L708" s="1"/>
      <c r="M708" s="1">
        <v>5000</v>
      </c>
      <c r="N708" s="2">
        <f t="shared" ref="N708:N771" si="41">SUM(H708:M708)</f>
        <v>5000</v>
      </c>
      <c r="O708" s="18" t="s">
        <v>848</v>
      </c>
    </row>
    <row r="709" spans="1:15" s="123" customFormat="1" ht="66">
      <c r="A709" s="113" t="s">
        <v>596</v>
      </c>
      <c r="B709" s="113" t="s">
        <v>835</v>
      </c>
      <c r="C709" s="114" t="s">
        <v>860</v>
      </c>
      <c r="D709" s="115" t="s">
        <v>24</v>
      </c>
      <c r="E709" s="115" t="s">
        <v>17</v>
      </c>
      <c r="F709" s="115" t="s">
        <v>105</v>
      </c>
      <c r="G709" s="64" t="s">
        <v>25</v>
      </c>
      <c r="H709" s="1"/>
      <c r="I709" s="1"/>
      <c r="J709" s="1"/>
      <c r="K709" s="1"/>
      <c r="L709" s="1"/>
      <c r="M709" s="1">
        <v>10000</v>
      </c>
      <c r="N709" s="2">
        <f t="shared" si="41"/>
        <v>10000</v>
      </c>
      <c r="O709" s="18" t="s">
        <v>848</v>
      </c>
    </row>
    <row r="710" spans="1:15" s="123" customFormat="1" ht="49.5">
      <c r="A710" s="113" t="s">
        <v>596</v>
      </c>
      <c r="B710" s="113" t="s">
        <v>835</v>
      </c>
      <c r="C710" s="114" t="s">
        <v>861</v>
      </c>
      <c r="D710" s="115" t="s">
        <v>24</v>
      </c>
      <c r="E710" s="115" t="s">
        <v>17</v>
      </c>
      <c r="F710" s="115" t="s">
        <v>105</v>
      </c>
      <c r="G710" s="64" t="s">
        <v>25</v>
      </c>
      <c r="H710" s="1"/>
      <c r="I710" s="1"/>
      <c r="J710" s="1"/>
      <c r="K710" s="1"/>
      <c r="L710" s="1">
        <v>68600</v>
      </c>
      <c r="M710" s="1"/>
      <c r="N710" s="2">
        <f t="shared" si="41"/>
        <v>68600</v>
      </c>
      <c r="O710" s="18" t="s">
        <v>862</v>
      </c>
    </row>
    <row r="711" spans="1:15" s="123" customFormat="1" ht="49.5">
      <c r="A711" s="113" t="s">
        <v>596</v>
      </c>
      <c r="B711" s="113" t="s">
        <v>835</v>
      </c>
      <c r="C711" s="114" t="s">
        <v>863</v>
      </c>
      <c r="D711" s="115" t="s">
        <v>24</v>
      </c>
      <c r="E711" s="115" t="s">
        <v>17</v>
      </c>
      <c r="F711" s="115" t="s">
        <v>105</v>
      </c>
      <c r="G711" s="64" t="s">
        <v>25</v>
      </c>
      <c r="H711" s="1"/>
      <c r="I711" s="1"/>
      <c r="J711" s="1"/>
      <c r="K711" s="1">
        <v>30000</v>
      </c>
      <c r="L711" s="1">
        <v>30000</v>
      </c>
      <c r="M711" s="1"/>
      <c r="N711" s="2">
        <f t="shared" si="41"/>
        <v>60000</v>
      </c>
      <c r="O711" s="18" t="s">
        <v>864</v>
      </c>
    </row>
    <row r="712" spans="1:15" s="123" customFormat="1" ht="49.5">
      <c r="A712" s="113" t="s">
        <v>596</v>
      </c>
      <c r="B712" s="113" t="s">
        <v>835</v>
      </c>
      <c r="C712" s="114" t="s">
        <v>865</v>
      </c>
      <c r="D712" s="115" t="s">
        <v>24</v>
      </c>
      <c r="E712" s="115" t="s">
        <v>17</v>
      </c>
      <c r="F712" s="115" t="s">
        <v>105</v>
      </c>
      <c r="G712" s="64" t="s">
        <v>25</v>
      </c>
      <c r="H712" s="154"/>
      <c r="I712" s="154"/>
      <c r="J712" s="154"/>
      <c r="K712" s="154"/>
      <c r="L712" s="154"/>
      <c r="M712" s="1">
        <v>5000</v>
      </c>
      <c r="N712" s="2">
        <f t="shared" si="41"/>
        <v>5000</v>
      </c>
      <c r="O712" s="18" t="s">
        <v>848</v>
      </c>
    </row>
    <row r="713" spans="1:15" s="123" customFormat="1" ht="66">
      <c r="A713" s="113" t="s">
        <v>596</v>
      </c>
      <c r="B713" s="113" t="s">
        <v>835</v>
      </c>
      <c r="C713" s="114" t="s">
        <v>866</v>
      </c>
      <c r="D713" s="115" t="s">
        <v>24</v>
      </c>
      <c r="E713" s="115" t="s">
        <v>17</v>
      </c>
      <c r="F713" s="115" t="s">
        <v>105</v>
      </c>
      <c r="G713" s="64" t="s">
        <v>25</v>
      </c>
      <c r="H713" s="1"/>
      <c r="I713" s="1"/>
      <c r="J713" s="1"/>
      <c r="K713" s="1">
        <v>55000</v>
      </c>
      <c r="L713" s="1"/>
      <c r="M713" s="1"/>
      <c r="N713" s="2">
        <f t="shared" si="41"/>
        <v>55000</v>
      </c>
      <c r="O713" s="18" t="s">
        <v>867</v>
      </c>
    </row>
    <row r="714" spans="1:15" s="123" customFormat="1" ht="66">
      <c r="A714" s="113" t="s">
        <v>596</v>
      </c>
      <c r="B714" s="113" t="s">
        <v>835</v>
      </c>
      <c r="C714" s="114" t="s">
        <v>868</v>
      </c>
      <c r="D714" s="115" t="s">
        <v>24</v>
      </c>
      <c r="E714" s="115" t="s">
        <v>17</v>
      </c>
      <c r="F714" s="115" t="s">
        <v>105</v>
      </c>
      <c r="G714" s="64" t="s">
        <v>25</v>
      </c>
      <c r="H714" s="1"/>
      <c r="I714" s="1"/>
      <c r="J714" s="1"/>
      <c r="K714" s="1"/>
      <c r="L714" s="1">
        <v>55000</v>
      </c>
      <c r="M714" s="1"/>
      <c r="N714" s="2">
        <f t="shared" si="41"/>
        <v>55000</v>
      </c>
      <c r="O714" s="18" t="s">
        <v>862</v>
      </c>
    </row>
    <row r="715" spans="1:15" s="123" customFormat="1" ht="66">
      <c r="A715" s="113" t="s">
        <v>596</v>
      </c>
      <c r="B715" s="113" t="s">
        <v>835</v>
      </c>
      <c r="C715" s="114" t="s">
        <v>869</v>
      </c>
      <c r="D715" s="115" t="s">
        <v>24</v>
      </c>
      <c r="E715" s="115" t="s">
        <v>17</v>
      </c>
      <c r="F715" s="115" t="s">
        <v>105</v>
      </c>
      <c r="G715" s="64" t="s">
        <v>25</v>
      </c>
      <c r="H715" s="1"/>
      <c r="I715" s="1"/>
      <c r="J715" s="1"/>
      <c r="K715" s="1"/>
      <c r="L715" s="1"/>
      <c r="M715" s="1">
        <v>55000</v>
      </c>
      <c r="N715" s="2">
        <f t="shared" si="41"/>
        <v>55000</v>
      </c>
      <c r="O715" s="18" t="s">
        <v>870</v>
      </c>
    </row>
    <row r="716" spans="1:15" s="123" customFormat="1" ht="66">
      <c r="A716" s="113" t="s">
        <v>596</v>
      </c>
      <c r="B716" s="113" t="s">
        <v>835</v>
      </c>
      <c r="C716" s="114" t="s">
        <v>871</v>
      </c>
      <c r="D716" s="115" t="s">
        <v>24</v>
      </c>
      <c r="E716" s="115" t="s">
        <v>17</v>
      </c>
      <c r="F716" s="115" t="s">
        <v>105</v>
      </c>
      <c r="G716" s="64" t="s">
        <v>25</v>
      </c>
      <c r="H716" s="1"/>
      <c r="I716" s="1"/>
      <c r="J716" s="1"/>
      <c r="K716" s="1">
        <v>5000</v>
      </c>
      <c r="L716" s="1"/>
      <c r="M716" s="1"/>
      <c r="N716" s="2">
        <f t="shared" si="41"/>
        <v>5000</v>
      </c>
      <c r="O716" s="18" t="s">
        <v>851</v>
      </c>
    </row>
    <row r="717" spans="1:15" s="123" customFormat="1" ht="66">
      <c r="A717" s="113" t="s">
        <v>596</v>
      </c>
      <c r="B717" s="113" t="s">
        <v>835</v>
      </c>
      <c r="C717" s="114" t="s">
        <v>872</v>
      </c>
      <c r="D717" s="115" t="s">
        <v>24</v>
      </c>
      <c r="E717" s="115" t="s">
        <v>17</v>
      </c>
      <c r="F717" s="115" t="s">
        <v>105</v>
      </c>
      <c r="G717" s="64" t="s">
        <v>25</v>
      </c>
      <c r="H717" s="1"/>
      <c r="I717" s="1"/>
      <c r="J717" s="1"/>
      <c r="K717" s="1">
        <v>5000</v>
      </c>
      <c r="L717" s="1"/>
      <c r="M717" s="1"/>
      <c r="N717" s="2">
        <f t="shared" si="41"/>
        <v>5000</v>
      </c>
      <c r="O717" s="18" t="s">
        <v>851</v>
      </c>
    </row>
    <row r="718" spans="1:15" s="123" customFormat="1" ht="49.5">
      <c r="A718" s="113" t="s">
        <v>596</v>
      </c>
      <c r="B718" s="113" t="s">
        <v>835</v>
      </c>
      <c r="C718" s="114" t="s">
        <v>873</v>
      </c>
      <c r="D718" s="115" t="s">
        <v>24</v>
      </c>
      <c r="E718" s="115" t="s">
        <v>17</v>
      </c>
      <c r="F718" s="115" t="s">
        <v>105</v>
      </c>
      <c r="G718" s="64" t="s">
        <v>25</v>
      </c>
      <c r="H718" s="1"/>
      <c r="I718" s="1"/>
      <c r="J718" s="1"/>
      <c r="K718" s="1">
        <v>74200</v>
      </c>
      <c r="L718" s="1">
        <v>74200</v>
      </c>
      <c r="M718" s="1">
        <v>74200</v>
      </c>
      <c r="N718" s="2">
        <f t="shared" si="41"/>
        <v>222600</v>
      </c>
      <c r="O718" s="18" t="s">
        <v>874</v>
      </c>
    </row>
    <row r="719" spans="1:15" s="123" customFormat="1" ht="49.5">
      <c r="A719" s="113" t="s">
        <v>596</v>
      </c>
      <c r="B719" s="113" t="s">
        <v>835</v>
      </c>
      <c r="C719" s="114" t="s">
        <v>875</v>
      </c>
      <c r="D719" s="115" t="s">
        <v>24</v>
      </c>
      <c r="E719" s="115" t="s">
        <v>17</v>
      </c>
      <c r="F719" s="115" t="s">
        <v>105</v>
      </c>
      <c r="G719" s="64" t="s">
        <v>25</v>
      </c>
      <c r="H719" s="1"/>
      <c r="I719" s="1"/>
      <c r="J719" s="1"/>
      <c r="K719" s="1">
        <v>28140</v>
      </c>
      <c r="L719" s="1"/>
      <c r="M719" s="1"/>
      <c r="N719" s="2">
        <f t="shared" si="41"/>
        <v>28140</v>
      </c>
      <c r="O719" s="18" t="s">
        <v>876</v>
      </c>
    </row>
    <row r="720" spans="1:15" s="123" customFormat="1" ht="49.5">
      <c r="A720" s="113" t="s">
        <v>596</v>
      </c>
      <c r="B720" s="113" t="s">
        <v>835</v>
      </c>
      <c r="C720" s="114" t="s">
        <v>877</v>
      </c>
      <c r="D720" s="115" t="s">
        <v>24</v>
      </c>
      <c r="E720" s="115" t="s">
        <v>17</v>
      </c>
      <c r="F720" s="115" t="s">
        <v>105</v>
      </c>
      <c r="G720" s="64" t="s">
        <v>25</v>
      </c>
      <c r="H720" s="1"/>
      <c r="I720" s="1"/>
      <c r="J720" s="1">
        <v>56700</v>
      </c>
      <c r="K720" s="1"/>
      <c r="L720" s="1"/>
      <c r="M720" s="1"/>
      <c r="N720" s="2">
        <f t="shared" si="41"/>
        <v>56700</v>
      </c>
      <c r="O720" s="18" t="s">
        <v>878</v>
      </c>
    </row>
    <row r="721" spans="1:15" s="123" customFormat="1" ht="49.5">
      <c r="A721" s="113" t="s">
        <v>596</v>
      </c>
      <c r="B721" s="113" t="s">
        <v>835</v>
      </c>
      <c r="C721" s="114" t="s">
        <v>879</v>
      </c>
      <c r="D721" s="115" t="s">
        <v>24</v>
      </c>
      <c r="E721" s="115" t="s">
        <v>17</v>
      </c>
      <c r="F721" s="115" t="s">
        <v>105</v>
      </c>
      <c r="G721" s="64" t="s">
        <v>25</v>
      </c>
      <c r="H721" s="1"/>
      <c r="I721" s="1"/>
      <c r="J721" s="1"/>
      <c r="K721" s="1">
        <v>45593</v>
      </c>
      <c r="L721" s="1">
        <v>45593</v>
      </c>
      <c r="M721" s="1">
        <v>45594</v>
      </c>
      <c r="N721" s="2">
        <f t="shared" si="41"/>
        <v>136780</v>
      </c>
      <c r="O721" s="18" t="s">
        <v>874</v>
      </c>
    </row>
    <row r="722" spans="1:15" s="123" customFormat="1" ht="49.5">
      <c r="A722" s="113" t="s">
        <v>596</v>
      </c>
      <c r="B722" s="113" t="s">
        <v>835</v>
      </c>
      <c r="C722" s="114" t="s">
        <v>880</v>
      </c>
      <c r="D722" s="115" t="s">
        <v>24</v>
      </c>
      <c r="E722" s="115" t="s">
        <v>17</v>
      </c>
      <c r="F722" s="115" t="s">
        <v>105</v>
      </c>
      <c r="G722" s="64" t="s">
        <v>25</v>
      </c>
      <c r="H722" s="1"/>
      <c r="I722" s="1"/>
      <c r="J722" s="1"/>
      <c r="K722" s="1">
        <v>22750</v>
      </c>
      <c r="L722" s="1"/>
      <c r="M722" s="1"/>
      <c r="N722" s="2">
        <f t="shared" si="41"/>
        <v>22750</v>
      </c>
      <c r="O722" s="18" t="s">
        <v>851</v>
      </c>
    </row>
    <row r="723" spans="1:15" s="123" customFormat="1" ht="66">
      <c r="A723" s="113" t="s">
        <v>596</v>
      </c>
      <c r="B723" s="113" t="s">
        <v>835</v>
      </c>
      <c r="C723" s="114" t="s">
        <v>881</v>
      </c>
      <c r="D723" s="115" t="s">
        <v>24</v>
      </c>
      <c r="E723" s="115" t="s">
        <v>17</v>
      </c>
      <c r="F723" s="115" t="s">
        <v>105</v>
      </c>
      <c r="G723" s="64" t="s">
        <v>25</v>
      </c>
      <c r="H723" s="1"/>
      <c r="I723" s="1">
        <v>49300</v>
      </c>
      <c r="J723" s="1">
        <v>35000</v>
      </c>
      <c r="K723" s="1">
        <v>40000</v>
      </c>
      <c r="L723" s="1">
        <v>45000</v>
      </c>
      <c r="M723" s="1">
        <v>50000</v>
      </c>
      <c r="N723" s="2">
        <f t="shared" si="41"/>
        <v>219300</v>
      </c>
      <c r="O723" s="18" t="s">
        <v>882</v>
      </c>
    </row>
    <row r="724" spans="1:15" s="123" customFormat="1" ht="49.5">
      <c r="A724" s="113" t="s">
        <v>596</v>
      </c>
      <c r="B724" s="113" t="s">
        <v>835</v>
      </c>
      <c r="C724" s="114" t="s">
        <v>883</v>
      </c>
      <c r="D724" s="115" t="s">
        <v>24</v>
      </c>
      <c r="E724" s="115" t="s">
        <v>17</v>
      </c>
      <c r="F724" s="115" t="s">
        <v>105</v>
      </c>
      <c r="G724" s="64" t="s">
        <v>25</v>
      </c>
      <c r="H724" s="1"/>
      <c r="I724" s="1"/>
      <c r="J724" s="1"/>
      <c r="K724" s="1"/>
      <c r="L724" s="1">
        <v>11000</v>
      </c>
      <c r="M724" s="1"/>
      <c r="N724" s="2">
        <f t="shared" si="41"/>
        <v>11000</v>
      </c>
      <c r="O724" s="18" t="s">
        <v>862</v>
      </c>
    </row>
    <row r="725" spans="1:15" s="123" customFormat="1" ht="33">
      <c r="A725" s="113" t="s">
        <v>596</v>
      </c>
      <c r="B725" s="113" t="s">
        <v>835</v>
      </c>
      <c r="C725" s="114" t="s">
        <v>884</v>
      </c>
      <c r="D725" s="115" t="s">
        <v>24</v>
      </c>
      <c r="E725" s="115" t="s">
        <v>17</v>
      </c>
      <c r="F725" s="115" t="s">
        <v>105</v>
      </c>
      <c r="G725" s="64" t="s">
        <v>25</v>
      </c>
      <c r="H725" s="1"/>
      <c r="I725" s="1"/>
      <c r="J725" s="1"/>
      <c r="K725" s="1"/>
      <c r="L725" s="1">
        <v>50000</v>
      </c>
      <c r="M725" s="1"/>
      <c r="N725" s="2">
        <f t="shared" si="41"/>
        <v>50000</v>
      </c>
      <c r="O725" s="18" t="s">
        <v>885</v>
      </c>
    </row>
    <row r="726" spans="1:15" s="123" customFormat="1" ht="66">
      <c r="A726" s="113" t="s">
        <v>596</v>
      </c>
      <c r="B726" s="113" t="s">
        <v>835</v>
      </c>
      <c r="C726" s="114" t="s">
        <v>886</v>
      </c>
      <c r="D726" s="115" t="s">
        <v>24</v>
      </c>
      <c r="E726" s="115" t="s">
        <v>17</v>
      </c>
      <c r="F726" s="115" t="s">
        <v>105</v>
      </c>
      <c r="G726" s="64" t="s">
        <v>25</v>
      </c>
      <c r="H726" s="1"/>
      <c r="I726" s="1"/>
      <c r="J726" s="1"/>
      <c r="K726" s="1"/>
      <c r="L726" s="1"/>
      <c r="M726" s="1">
        <v>6300</v>
      </c>
      <c r="N726" s="2">
        <f t="shared" si="41"/>
        <v>6300</v>
      </c>
      <c r="O726" s="18" t="s">
        <v>848</v>
      </c>
    </row>
    <row r="727" spans="1:15" s="123" customFormat="1" ht="49.5">
      <c r="A727" s="113" t="s">
        <v>596</v>
      </c>
      <c r="B727" s="113" t="s">
        <v>835</v>
      </c>
      <c r="C727" s="114" t="s">
        <v>887</v>
      </c>
      <c r="D727" s="115" t="s">
        <v>24</v>
      </c>
      <c r="E727" s="115" t="s">
        <v>17</v>
      </c>
      <c r="F727" s="115" t="s">
        <v>105</v>
      </c>
      <c r="G727" s="64" t="s">
        <v>25</v>
      </c>
      <c r="H727" s="1"/>
      <c r="I727" s="1"/>
      <c r="J727" s="1">
        <v>1500</v>
      </c>
      <c r="K727" s="1"/>
      <c r="L727" s="1"/>
      <c r="M727" s="1"/>
      <c r="N727" s="2">
        <f t="shared" si="41"/>
        <v>1500</v>
      </c>
      <c r="O727" s="18" t="s">
        <v>878</v>
      </c>
    </row>
    <row r="728" spans="1:15" s="123" customFormat="1" ht="49.5">
      <c r="A728" s="113" t="s">
        <v>596</v>
      </c>
      <c r="B728" s="113" t="s">
        <v>835</v>
      </c>
      <c r="C728" s="114" t="s">
        <v>888</v>
      </c>
      <c r="D728" s="115" t="s">
        <v>24</v>
      </c>
      <c r="E728" s="115" t="s">
        <v>17</v>
      </c>
      <c r="F728" s="115" t="s">
        <v>105</v>
      </c>
      <c r="G728" s="64" t="s">
        <v>25</v>
      </c>
      <c r="H728" s="1"/>
      <c r="I728" s="1"/>
      <c r="J728" s="1"/>
      <c r="K728" s="1">
        <v>3000</v>
      </c>
      <c r="L728" s="1"/>
      <c r="M728" s="1"/>
      <c r="N728" s="2">
        <f t="shared" si="41"/>
        <v>3000</v>
      </c>
      <c r="O728" s="18" t="s">
        <v>851</v>
      </c>
    </row>
    <row r="729" spans="1:15" s="123" customFormat="1" ht="33">
      <c r="A729" s="113" t="s">
        <v>596</v>
      </c>
      <c r="B729" s="113" t="s">
        <v>835</v>
      </c>
      <c r="C729" s="114" t="s">
        <v>889</v>
      </c>
      <c r="D729" s="115" t="s">
        <v>24</v>
      </c>
      <c r="E729" s="115" t="s">
        <v>17</v>
      </c>
      <c r="F729" s="115" t="s">
        <v>105</v>
      </c>
      <c r="G729" s="64" t="s">
        <v>25</v>
      </c>
      <c r="H729" s="1"/>
      <c r="I729" s="1"/>
      <c r="J729" s="1"/>
      <c r="K729" s="1"/>
      <c r="L729" s="1"/>
      <c r="M729" s="1">
        <v>5000</v>
      </c>
      <c r="N729" s="2">
        <f t="shared" si="41"/>
        <v>5000</v>
      </c>
      <c r="O729" s="18" t="s">
        <v>848</v>
      </c>
    </row>
    <row r="730" spans="1:15" s="123" customFormat="1" ht="49.5">
      <c r="A730" s="113" t="s">
        <v>596</v>
      </c>
      <c r="B730" s="113" t="s">
        <v>835</v>
      </c>
      <c r="C730" s="114" t="s">
        <v>890</v>
      </c>
      <c r="D730" s="115" t="s">
        <v>24</v>
      </c>
      <c r="E730" s="115" t="s">
        <v>17</v>
      </c>
      <c r="F730" s="115" t="s">
        <v>105</v>
      </c>
      <c r="G730" s="64" t="s">
        <v>25</v>
      </c>
      <c r="H730" s="1"/>
      <c r="I730" s="1"/>
      <c r="J730" s="1">
        <v>60000</v>
      </c>
      <c r="K730" s="1"/>
      <c r="L730" s="1"/>
      <c r="M730" s="1"/>
      <c r="N730" s="2">
        <f t="shared" si="41"/>
        <v>60000</v>
      </c>
      <c r="O730" s="18" t="s">
        <v>846</v>
      </c>
    </row>
    <row r="731" spans="1:15" s="123" customFormat="1" ht="49.5">
      <c r="A731" s="113" t="s">
        <v>596</v>
      </c>
      <c r="B731" s="113" t="s">
        <v>835</v>
      </c>
      <c r="C731" s="114" t="s">
        <v>891</v>
      </c>
      <c r="D731" s="115" t="s">
        <v>24</v>
      </c>
      <c r="E731" s="115" t="s">
        <v>17</v>
      </c>
      <c r="F731" s="115" t="s">
        <v>105</v>
      </c>
      <c r="G731" s="64" t="s">
        <v>25</v>
      </c>
      <c r="H731" s="1"/>
      <c r="I731" s="1"/>
      <c r="J731" s="1"/>
      <c r="K731" s="1">
        <v>30000</v>
      </c>
      <c r="L731" s="1"/>
      <c r="M731" s="1"/>
      <c r="N731" s="2">
        <f t="shared" si="41"/>
        <v>30000</v>
      </c>
      <c r="O731" s="18" t="s">
        <v>851</v>
      </c>
    </row>
    <row r="732" spans="1:15" s="123" customFormat="1" ht="99">
      <c r="A732" s="113" t="s">
        <v>596</v>
      </c>
      <c r="B732" s="113" t="s">
        <v>835</v>
      </c>
      <c r="C732" s="114" t="s">
        <v>892</v>
      </c>
      <c r="D732" s="115" t="s">
        <v>24</v>
      </c>
      <c r="E732" s="115" t="s">
        <v>17</v>
      </c>
      <c r="F732" s="115" t="s">
        <v>105</v>
      </c>
      <c r="G732" s="64" t="s">
        <v>25</v>
      </c>
      <c r="H732" s="1"/>
      <c r="I732" s="1"/>
      <c r="J732" s="1"/>
      <c r="K732" s="1">
        <v>30000</v>
      </c>
      <c r="L732" s="1"/>
      <c r="M732" s="1"/>
      <c r="N732" s="2">
        <f t="shared" si="41"/>
        <v>30000</v>
      </c>
      <c r="O732" s="18" t="s">
        <v>851</v>
      </c>
    </row>
    <row r="733" spans="1:15" s="123" customFormat="1" ht="49.5">
      <c r="A733" s="113" t="s">
        <v>596</v>
      </c>
      <c r="B733" s="113" t="s">
        <v>835</v>
      </c>
      <c r="C733" s="114" t="s">
        <v>893</v>
      </c>
      <c r="D733" s="115" t="s">
        <v>24</v>
      </c>
      <c r="E733" s="115" t="s">
        <v>17</v>
      </c>
      <c r="F733" s="115" t="s">
        <v>105</v>
      </c>
      <c r="G733" s="64" t="s">
        <v>25</v>
      </c>
      <c r="H733" s="1"/>
      <c r="I733" s="1"/>
      <c r="J733" s="1">
        <v>50000</v>
      </c>
      <c r="K733" s="1">
        <v>50000</v>
      </c>
      <c r="L733" s="1">
        <v>37970</v>
      </c>
      <c r="M733" s="1"/>
      <c r="N733" s="2">
        <f t="shared" si="41"/>
        <v>137970</v>
      </c>
      <c r="O733" s="18" t="s">
        <v>894</v>
      </c>
    </row>
    <row r="734" spans="1:15" s="123" customFormat="1" ht="49.5">
      <c r="A734" s="113" t="s">
        <v>596</v>
      </c>
      <c r="B734" s="113" t="s">
        <v>835</v>
      </c>
      <c r="C734" s="114" t="s">
        <v>895</v>
      </c>
      <c r="D734" s="115" t="s">
        <v>24</v>
      </c>
      <c r="E734" s="115" t="s">
        <v>17</v>
      </c>
      <c r="F734" s="115" t="s">
        <v>105</v>
      </c>
      <c r="G734" s="64" t="s">
        <v>25</v>
      </c>
      <c r="H734" s="1"/>
      <c r="I734" s="1"/>
      <c r="J734" s="1"/>
      <c r="K734" s="1">
        <v>85680</v>
      </c>
      <c r="L734" s="1">
        <v>85680</v>
      </c>
      <c r="M734" s="1">
        <v>85680</v>
      </c>
      <c r="N734" s="2">
        <f t="shared" si="41"/>
        <v>257040</v>
      </c>
      <c r="O734" s="114" t="s">
        <v>874</v>
      </c>
    </row>
    <row r="735" spans="1:15" s="123" customFormat="1" ht="49.5">
      <c r="A735" s="113" t="s">
        <v>596</v>
      </c>
      <c r="B735" s="113" t="s">
        <v>835</v>
      </c>
      <c r="C735" s="114" t="s">
        <v>896</v>
      </c>
      <c r="D735" s="115" t="s">
        <v>24</v>
      </c>
      <c r="E735" s="115" t="s">
        <v>17</v>
      </c>
      <c r="F735" s="115" t="s">
        <v>105</v>
      </c>
      <c r="G735" s="64" t="s">
        <v>25</v>
      </c>
      <c r="H735" s="1"/>
      <c r="I735" s="1"/>
      <c r="J735" s="1"/>
      <c r="K735" s="1"/>
      <c r="L735" s="1">
        <v>43470</v>
      </c>
      <c r="M735" s="1">
        <v>43470</v>
      </c>
      <c r="N735" s="2">
        <f t="shared" si="41"/>
        <v>86940</v>
      </c>
      <c r="O735" s="114" t="s">
        <v>897</v>
      </c>
    </row>
    <row r="736" spans="1:15" s="123" customFormat="1" ht="49.5">
      <c r="A736" s="113" t="s">
        <v>596</v>
      </c>
      <c r="B736" s="113" t="s">
        <v>835</v>
      </c>
      <c r="C736" s="114" t="s">
        <v>898</v>
      </c>
      <c r="D736" s="115" t="s">
        <v>24</v>
      </c>
      <c r="E736" s="115" t="s">
        <v>17</v>
      </c>
      <c r="F736" s="115" t="s">
        <v>105</v>
      </c>
      <c r="G736" s="64" t="s">
        <v>25</v>
      </c>
      <c r="H736" s="1"/>
      <c r="I736" s="1"/>
      <c r="J736" s="1"/>
      <c r="K736" s="1">
        <v>4200</v>
      </c>
      <c r="L736" s="1"/>
      <c r="M736" s="1"/>
      <c r="N736" s="2">
        <f t="shared" si="41"/>
        <v>4200</v>
      </c>
      <c r="O736" s="114" t="s">
        <v>851</v>
      </c>
    </row>
    <row r="737" spans="1:21" s="123" customFormat="1" ht="66">
      <c r="A737" s="113" t="s">
        <v>596</v>
      </c>
      <c r="B737" s="113" t="s">
        <v>835</v>
      </c>
      <c r="C737" s="114" t="s">
        <v>899</v>
      </c>
      <c r="D737" s="115" t="s">
        <v>24</v>
      </c>
      <c r="E737" s="115" t="s">
        <v>17</v>
      </c>
      <c r="F737" s="115" t="s">
        <v>105</v>
      </c>
      <c r="G737" s="64" t="s">
        <v>25</v>
      </c>
      <c r="H737" s="1"/>
      <c r="I737" s="1"/>
      <c r="J737" s="1"/>
      <c r="K737" s="1"/>
      <c r="L737" s="1"/>
      <c r="M737" s="1">
        <v>5000</v>
      </c>
      <c r="N737" s="2">
        <f t="shared" si="41"/>
        <v>5000</v>
      </c>
      <c r="O737" s="116" t="s">
        <v>848</v>
      </c>
    </row>
    <row r="738" spans="1:21" s="82" customFormat="1" ht="49.5">
      <c r="A738" s="113" t="s">
        <v>596</v>
      </c>
      <c r="B738" s="113" t="s">
        <v>900</v>
      </c>
      <c r="C738" s="77" t="s">
        <v>901</v>
      </c>
      <c r="D738" s="78" t="s">
        <v>195</v>
      </c>
      <c r="E738" s="78" t="s">
        <v>17</v>
      </c>
      <c r="F738" s="115" t="s">
        <v>105</v>
      </c>
      <c r="G738" s="78" t="s">
        <v>19</v>
      </c>
      <c r="H738" s="79">
        <v>5000</v>
      </c>
      <c r="I738" s="79"/>
      <c r="J738" s="152"/>
      <c r="K738" s="152"/>
      <c r="L738" s="152"/>
      <c r="M738" s="152"/>
      <c r="N738" s="2">
        <f t="shared" si="41"/>
        <v>5000</v>
      </c>
      <c r="O738" s="80"/>
      <c r="P738" s="81"/>
      <c r="Q738" s="81"/>
      <c r="R738" s="81"/>
      <c r="S738" s="81"/>
      <c r="T738" s="81"/>
      <c r="U738" s="81"/>
    </row>
    <row r="739" spans="1:21" s="82" customFormat="1" ht="49.5">
      <c r="A739" s="113" t="s">
        <v>596</v>
      </c>
      <c r="B739" s="113" t="s">
        <v>900</v>
      </c>
      <c r="C739" s="77" t="s">
        <v>902</v>
      </c>
      <c r="D739" s="78" t="s">
        <v>195</v>
      </c>
      <c r="E739" s="78" t="s">
        <v>17</v>
      </c>
      <c r="F739" s="115" t="s">
        <v>105</v>
      </c>
      <c r="G739" s="78" t="s">
        <v>19</v>
      </c>
      <c r="H739" s="79">
        <v>20000</v>
      </c>
      <c r="I739" s="79"/>
      <c r="J739" s="79"/>
      <c r="K739" s="79"/>
      <c r="L739" s="79"/>
      <c r="M739" s="79"/>
      <c r="N739" s="2">
        <f t="shared" si="41"/>
        <v>20000</v>
      </c>
      <c r="O739" s="80"/>
      <c r="P739" s="81"/>
      <c r="Q739" s="81"/>
      <c r="R739" s="81"/>
      <c r="S739" s="81"/>
      <c r="T739" s="81"/>
      <c r="U739" s="81"/>
    </row>
    <row r="740" spans="1:21" s="82" customFormat="1" ht="49.5">
      <c r="A740" s="113" t="s">
        <v>596</v>
      </c>
      <c r="B740" s="113" t="s">
        <v>900</v>
      </c>
      <c r="C740" s="77" t="s">
        <v>903</v>
      </c>
      <c r="D740" s="78" t="s">
        <v>195</v>
      </c>
      <c r="E740" s="78" t="s">
        <v>17</v>
      </c>
      <c r="F740" s="115" t="s">
        <v>105</v>
      </c>
      <c r="G740" s="78" t="s">
        <v>21</v>
      </c>
      <c r="H740" s="79"/>
      <c r="I740" s="79">
        <v>10000</v>
      </c>
      <c r="J740" s="79"/>
      <c r="K740" s="79"/>
      <c r="L740" s="79"/>
      <c r="M740" s="79"/>
      <c r="N740" s="2">
        <f t="shared" si="41"/>
        <v>10000</v>
      </c>
      <c r="O740" s="80"/>
      <c r="P740" s="81"/>
      <c r="Q740" s="81"/>
      <c r="R740" s="81"/>
      <c r="S740" s="81"/>
      <c r="T740" s="81"/>
      <c r="U740" s="81"/>
    </row>
    <row r="741" spans="1:21" s="82" customFormat="1" ht="49.5">
      <c r="A741" s="113" t="s">
        <v>596</v>
      </c>
      <c r="B741" s="113" t="s">
        <v>900</v>
      </c>
      <c r="C741" s="77" t="s">
        <v>904</v>
      </c>
      <c r="D741" s="78" t="s">
        <v>195</v>
      </c>
      <c r="E741" s="78" t="s">
        <v>17</v>
      </c>
      <c r="F741" s="115" t="s">
        <v>105</v>
      </c>
      <c r="G741" s="78" t="s">
        <v>25</v>
      </c>
      <c r="H741" s="79"/>
      <c r="I741" s="79"/>
      <c r="J741" s="79">
        <v>15000</v>
      </c>
      <c r="K741" s="79"/>
      <c r="L741" s="79"/>
      <c r="M741" s="79"/>
      <c r="N741" s="2">
        <f t="shared" si="41"/>
        <v>15000</v>
      </c>
      <c r="O741" s="80"/>
      <c r="P741" s="81"/>
      <c r="Q741" s="81"/>
      <c r="R741" s="81"/>
      <c r="S741" s="81"/>
      <c r="T741" s="81"/>
      <c r="U741" s="81"/>
    </row>
    <row r="742" spans="1:21" s="82" customFormat="1" ht="33">
      <c r="A742" s="113" t="s">
        <v>596</v>
      </c>
      <c r="B742" s="113" t="s">
        <v>900</v>
      </c>
      <c r="C742" s="77" t="s">
        <v>905</v>
      </c>
      <c r="D742" s="78" t="s">
        <v>195</v>
      </c>
      <c r="E742" s="78" t="s">
        <v>17</v>
      </c>
      <c r="F742" s="115" t="s">
        <v>105</v>
      </c>
      <c r="G742" s="78" t="s">
        <v>21</v>
      </c>
      <c r="H742" s="79"/>
      <c r="I742" s="79">
        <v>7665</v>
      </c>
      <c r="J742" s="79">
        <v>10582.57</v>
      </c>
      <c r="K742" s="79">
        <v>7571.2</v>
      </c>
      <c r="L742" s="79">
        <v>11845.29</v>
      </c>
      <c r="M742" s="79"/>
      <c r="N742" s="2">
        <f t="shared" si="41"/>
        <v>37664.06</v>
      </c>
      <c r="O742" s="80"/>
      <c r="P742" s="81"/>
      <c r="Q742" s="81"/>
      <c r="R742" s="81"/>
      <c r="S742" s="81"/>
      <c r="T742" s="81"/>
      <c r="U742" s="81"/>
    </row>
    <row r="743" spans="1:21" s="82" customFormat="1" ht="33">
      <c r="A743" s="113" t="s">
        <v>596</v>
      </c>
      <c r="B743" s="113" t="s">
        <v>900</v>
      </c>
      <c r="C743" s="77" t="s">
        <v>906</v>
      </c>
      <c r="D743" s="78" t="s">
        <v>195</v>
      </c>
      <c r="E743" s="78" t="s">
        <v>17</v>
      </c>
      <c r="F743" s="115" t="s">
        <v>105</v>
      </c>
      <c r="G743" s="78" t="s">
        <v>21</v>
      </c>
      <c r="H743" s="79"/>
      <c r="I743" s="79">
        <v>20000</v>
      </c>
      <c r="J743" s="79"/>
      <c r="K743" s="79"/>
      <c r="L743" s="79"/>
      <c r="M743" s="79"/>
      <c r="N743" s="2">
        <f t="shared" si="41"/>
        <v>20000</v>
      </c>
      <c r="O743" s="80"/>
      <c r="P743" s="81"/>
      <c r="Q743" s="81"/>
      <c r="R743" s="81"/>
      <c r="S743" s="81"/>
      <c r="T743" s="81"/>
      <c r="U743" s="81"/>
    </row>
    <row r="744" spans="1:21" s="82" customFormat="1" ht="49.5">
      <c r="A744" s="113" t="s">
        <v>596</v>
      </c>
      <c r="B744" s="113" t="s">
        <v>900</v>
      </c>
      <c r="C744" s="77" t="s">
        <v>907</v>
      </c>
      <c r="D744" s="78" t="s">
        <v>195</v>
      </c>
      <c r="E744" s="78" t="s">
        <v>17</v>
      </c>
      <c r="F744" s="115" t="s">
        <v>105</v>
      </c>
      <c r="G744" s="78" t="s">
        <v>25</v>
      </c>
      <c r="H744" s="79"/>
      <c r="I744" s="79"/>
      <c r="J744" s="79">
        <v>2000</v>
      </c>
      <c r="K744" s="79">
        <v>2600</v>
      </c>
      <c r="L744" s="79">
        <v>3900</v>
      </c>
      <c r="M744" s="79">
        <v>5850</v>
      </c>
      <c r="N744" s="2">
        <f t="shared" si="41"/>
        <v>14350</v>
      </c>
      <c r="O744" s="80"/>
      <c r="P744" s="81"/>
      <c r="Q744" s="81"/>
      <c r="R744" s="81"/>
      <c r="S744" s="81"/>
      <c r="T744" s="81"/>
      <c r="U744" s="81"/>
    </row>
    <row r="745" spans="1:21" s="82" customFormat="1" ht="66">
      <c r="A745" s="113" t="s">
        <v>596</v>
      </c>
      <c r="B745" s="113" t="s">
        <v>900</v>
      </c>
      <c r="C745" s="77" t="s">
        <v>908</v>
      </c>
      <c r="D745" s="78" t="s">
        <v>195</v>
      </c>
      <c r="E745" s="78" t="s">
        <v>17</v>
      </c>
      <c r="F745" s="115" t="s">
        <v>105</v>
      </c>
      <c r="G745" s="78" t="s">
        <v>25</v>
      </c>
      <c r="H745" s="79"/>
      <c r="I745" s="79"/>
      <c r="J745" s="79">
        <v>17703.099999999999</v>
      </c>
      <c r="K745" s="79">
        <v>35607.24</v>
      </c>
      <c r="L745" s="79">
        <v>82361.710000000006</v>
      </c>
      <c r="M745" s="79">
        <v>219083.79</v>
      </c>
      <c r="N745" s="2">
        <f t="shared" si="41"/>
        <v>354755.83999999997</v>
      </c>
      <c r="O745" s="80"/>
      <c r="P745" s="81"/>
      <c r="Q745" s="81"/>
      <c r="R745" s="81"/>
      <c r="S745" s="81"/>
      <c r="T745" s="81"/>
      <c r="U745" s="81"/>
    </row>
    <row r="746" spans="1:21" s="82" customFormat="1" ht="49.5">
      <c r="A746" s="113" t="s">
        <v>596</v>
      </c>
      <c r="B746" s="113" t="s">
        <v>900</v>
      </c>
      <c r="C746" s="77" t="s">
        <v>909</v>
      </c>
      <c r="D746" s="78" t="s">
        <v>195</v>
      </c>
      <c r="E746" s="78" t="s">
        <v>17</v>
      </c>
      <c r="F746" s="115" t="s">
        <v>105</v>
      </c>
      <c r="G746" s="78" t="s">
        <v>25</v>
      </c>
      <c r="H746" s="79"/>
      <c r="I746" s="79"/>
      <c r="J746" s="79">
        <v>60308</v>
      </c>
      <c r="K746" s="79"/>
      <c r="L746" s="79"/>
      <c r="M746" s="79"/>
      <c r="N746" s="2">
        <f t="shared" si="41"/>
        <v>60308</v>
      </c>
      <c r="O746" s="80"/>
      <c r="P746" s="81"/>
      <c r="Q746" s="81"/>
      <c r="R746" s="81"/>
      <c r="S746" s="81"/>
      <c r="T746" s="81"/>
      <c r="U746" s="81"/>
    </row>
    <row r="747" spans="1:21" s="82" customFormat="1" ht="33">
      <c r="A747" s="113" t="s">
        <v>596</v>
      </c>
      <c r="B747" s="113" t="s">
        <v>900</v>
      </c>
      <c r="C747" s="77" t="s">
        <v>910</v>
      </c>
      <c r="D747" s="78" t="s">
        <v>195</v>
      </c>
      <c r="E747" s="78" t="s">
        <v>17</v>
      </c>
      <c r="F747" s="115" t="s">
        <v>105</v>
      </c>
      <c r="G747" s="78" t="s">
        <v>25</v>
      </c>
      <c r="H747" s="79"/>
      <c r="I747" s="79"/>
      <c r="J747" s="79">
        <v>20000</v>
      </c>
      <c r="K747" s="79">
        <v>17200</v>
      </c>
      <c r="L747" s="79"/>
      <c r="M747" s="79"/>
      <c r="N747" s="2">
        <f t="shared" si="41"/>
        <v>37200</v>
      </c>
      <c r="O747" s="80"/>
    </row>
    <row r="748" spans="1:21" s="82" customFormat="1" ht="49.5">
      <c r="A748" s="113" t="s">
        <v>596</v>
      </c>
      <c r="B748" s="113" t="s">
        <v>900</v>
      </c>
      <c r="C748" s="77" t="s">
        <v>911</v>
      </c>
      <c r="D748" s="78" t="s">
        <v>195</v>
      </c>
      <c r="E748" s="78" t="s">
        <v>17</v>
      </c>
      <c r="F748" s="115" t="s">
        <v>105</v>
      </c>
      <c r="G748" s="78" t="s">
        <v>25</v>
      </c>
      <c r="H748" s="79"/>
      <c r="I748" s="79"/>
      <c r="J748" s="79">
        <v>20000</v>
      </c>
      <c r="K748" s="79"/>
      <c r="L748" s="79"/>
      <c r="M748" s="79"/>
      <c r="N748" s="2">
        <f t="shared" si="41"/>
        <v>20000</v>
      </c>
      <c r="O748" s="80"/>
    </row>
    <row r="749" spans="1:21" s="82" customFormat="1" ht="82.5">
      <c r="A749" s="113" t="s">
        <v>596</v>
      </c>
      <c r="B749" s="113" t="s">
        <v>900</v>
      </c>
      <c r="C749" s="77" t="s">
        <v>912</v>
      </c>
      <c r="D749" s="78" t="s">
        <v>195</v>
      </c>
      <c r="E749" s="78" t="s">
        <v>17</v>
      </c>
      <c r="F749" s="115" t="s">
        <v>105</v>
      </c>
      <c r="G749" s="78" t="s">
        <v>25</v>
      </c>
      <c r="H749" s="79"/>
      <c r="I749" s="79"/>
      <c r="J749" s="79">
        <v>7875</v>
      </c>
      <c r="K749" s="79"/>
      <c r="L749" s="79"/>
      <c r="M749" s="79"/>
      <c r="N749" s="2">
        <f t="shared" si="41"/>
        <v>7875</v>
      </c>
      <c r="O749" s="80"/>
    </row>
    <row r="750" spans="1:21" s="82" customFormat="1" ht="33">
      <c r="A750" s="113" t="s">
        <v>596</v>
      </c>
      <c r="B750" s="113" t="s">
        <v>900</v>
      </c>
      <c r="C750" s="77" t="s">
        <v>913</v>
      </c>
      <c r="D750" s="78" t="s">
        <v>195</v>
      </c>
      <c r="E750" s="78" t="s">
        <v>17</v>
      </c>
      <c r="F750" s="115" t="s">
        <v>105</v>
      </c>
      <c r="G750" s="78" t="s">
        <v>25</v>
      </c>
      <c r="H750" s="79"/>
      <c r="I750" s="79"/>
      <c r="J750" s="79"/>
      <c r="K750" s="79"/>
      <c r="L750" s="79"/>
      <c r="M750" s="79">
        <v>30000</v>
      </c>
      <c r="N750" s="2">
        <f t="shared" si="41"/>
        <v>30000</v>
      </c>
      <c r="O750" s="80"/>
    </row>
    <row r="751" spans="1:21" s="82" customFormat="1" ht="49.5">
      <c r="A751" s="113" t="s">
        <v>596</v>
      </c>
      <c r="B751" s="113" t="s">
        <v>900</v>
      </c>
      <c r="C751" s="77" t="s">
        <v>914</v>
      </c>
      <c r="D751" s="78" t="s">
        <v>195</v>
      </c>
      <c r="E751" s="78" t="s">
        <v>17</v>
      </c>
      <c r="F751" s="115" t="s">
        <v>105</v>
      </c>
      <c r="G751" s="78" t="s">
        <v>25</v>
      </c>
      <c r="H751" s="79"/>
      <c r="I751" s="79"/>
      <c r="J751" s="79">
        <v>16500</v>
      </c>
      <c r="K751" s="79"/>
      <c r="L751" s="155"/>
      <c r="M751" s="155"/>
      <c r="N751" s="2">
        <f t="shared" si="41"/>
        <v>16500</v>
      </c>
      <c r="O751" s="80"/>
    </row>
    <row r="752" spans="1:21" s="82" customFormat="1" ht="49.5">
      <c r="A752" s="113" t="s">
        <v>596</v>
      </c>
      <c r="B752" s="113" t="s">
        <v>900</v>
      </c>
      <c r="C752" s="77" t="s">
        <v>915</v>
      </c>
      <c r="D752" s="78" t="s">
        <v>195</v>
      </c>
      <c r="E752" s="78" t="s">
        <v>17</v>
      </c>
      <c r="F752" s="115" t="s">
        <v>105</v>
      </c>
      <c r="G752" s="78" t="s">
        <v>25</v>
      </c>
      <c r="H752" s="79"/>
      <c r="I752" s="79"/>
      <c r="J752" s="79">
        <v>90000</v>
      </c>
      <c r="K752" s="79"/>
      <c r="L752" s="79"/>
      <c r="M752" s="79"/>
      <c r="N752" s="2">
        <f t="shared" si="41"/>
        <v>90000</v>
      </c>
      <c r="O752" s="80"/>
    </row>
    <row r="753" spans="1:21" s="82" customFormat="1" ht="66">
      <c r="A753" s="113" t="s">
        <v>596</v>
      </c>
      <c r="B753" s="113" t="s">
        <v>900</v>
      </c>
      <c r="C753" s="77" t="s">
        <v>916</v>
      </c>
      <c r="D753" s="76" t="s">
        <v>195</v>
      </c>
      <c r="E753" s="76" t="s">
        <v>17</v>
      </c>
      <c r="F753" s="115" t="s">
        <v>105</v>
      </c>
      <c r="G753" s="78" t="s">
        <v>25</v>
      </c>
      <c r="H753" s="155"/>
      <c r="I753" s="155"/>
      <c r="J753" s="155"/>
      <c r="K753" s="155"/>
      <c r="L753" s="155">
        <v>55072</v>
      </c>
      <c r="M753" s="79"/>
      <c r="N753" s="2">
        <f t="shared" si="41"/>
        <v>55072</v>
      </c>
      <c r="O753" s="80"/>
    </row>
    <row r="754" spans="1:21" s="82" customFormat="1" ht="115.5">
      <c r="A754" s="113" t="s">
        <v>596</v>
      </c>
      <c r="B754" s="113" t="s">
        <v>900</v>
      </c>
      <c r="C754" s="77" t="s">
        <v>917</v>
      </c>
      <c r="D754" s="78" t="s">
        <v>195</v>
      </c>
      <c r="E754" s="78" t="s">
        <v>17</v>
      </c>
      <c r="F754" s="115" t="s">
        <v>105</v>
      </c>
      <c r="G754" s="78" t="s">
        <v>25</v>
      </c>
      <c r="H754" s="79"/>
      <c r="I754" s="79"/>
      <c r="J754" s="79">
        <v>98175</v>
      </c>
      <c r="K754" s="79"/>
      <c r="L754" s="79"/>
      <c r="M754" s="79"/>
      <c r="N754" s="2">
        <f t="shared" si="41"/>
        <v>98175</v>
      </c>
      <c r="O754" s="80"/>
    </row>
    <row r="755" spans="1:21" s="82" customFormat="1" ht="33">
      <c r="A755" s="113" t="s">
        <v>596</v>
      </c>
      <c r="B755" s="113" t="s">
        <v>900</v>
      </c>
      <c r="C755" s="77" t="s">
        <v>918</v>
      </c>
      <c r="D755" s="78" t="s">
        <v>195</v>
      </c>
      <c r="E755" s="78" t="s">
        <v>17</v>
      </c>
      <c r="F755" s="115" t="s">
        <v>105</v>
      </c>
      <c r="G755" s="78" t="s">
        <v>25</v>
      </c>
      <c r="H755" s="79"/>
      <c r="I755" s="79"/>
      <c r="J755" s="79"/>
      <c r="K755" s="79">
        <v>71208</v>
      </c>
      <c r="L755" s="79"/>
      <c r="M755" s="79"/>
      <c r="N755" s="2">
        <f t="shared" si="41"/>
        <v>71208</v>
      </c>
      <c r="O755" s="80"/>
      <c r="P755" s="81"/>
      <c r="Q755" s="81"/>
      <c r="R755" s="81"/>
      <c r="S755" s="81"/>
      <c r="T755" s="81"/>
      <c r="U755" s="81"/>
    </row>
    <row r="756" spans="1:21" s="82" customFormat="1" ht="49.5">
      <c r="A756" s="113" t="s">
        <v>596</v>
      </c>
      <c r="B756" s="113" t="s">
        <v>900</v>
      </c>
      <c r="C756" s="77" t="s">
        <v>919</v>
      </c>
      <c r="D756" s="78" t="s">
        <v>195</v>
      </c>
      <c r="E756" s="78" t="s">
        <v>17</v>
      </c>
      <c r="F756" s="115" t="s">
        <v>105</v>
      </c>
      <c r="G756" s="78" t="s">
        <v>25</v>
      </c>
      <c r="H756" s="79"/>
      <c r="I756" s="79"/>
      <c r="J756" s="79"/>
      <c r="K756" s="79">
        <v>20000</v>
      </c>
      <c r="L756" s="79"/>
      <c r="M756" s="79"/>
      <c r="N756" s="2">
        <f t="shared" si="41"/>
        <v>20000</v>
      </c>
      <c r="O756" s="80"/>
      <c r="P756" s="81"/>
      <c r="Q756" s="81"/>
      <c r="R756" s="81"/>
      <c r="S756" s="81"/>
      <c r="T756" s="81"/>
      <c r="U756" s="81"/>
    </row>
    <row r="757" spans="1:21" s="82" customFormat="1" ht="49.5">
      <c r="A757" s="113" t="s">
        <v>596</v>
      </c>
      <c r="B757" s="113" t="s">
        <v>900</v>
      </c>
      <c r="C757" s="77" t="s">
        <v>920</v>
      </c>
      <c r="D757" s="78" t="s">
        <v>195</v>
      </c>
      <c r="E757" s="78" t="s">
        <v>17</v>
      </c>
      <c r="F757" s="115" t="s">
        <v>105</v>
      </c>
      <c r="G757" s="78" t="s">
        <v>25</v>
      </c>
      <c r="H757" s="79"/>
      <c r="I757" s="79"/>
      <c r="J757" s="79">
        <v>90000</v>
      </c>
      <c r="K757" s="79"/>
      <c r="L757" s="79"/>
      <c r="M757" s="79"/>
      <c r="N757" s="2">
        <f t="shared" si="41"/>
        <v>90000</v>
      </c>
      <c r="O757" s="80"/>
      <c r="P757" s="81"/>
      <c r="Q757" s="81"/>
      <c r="R757" s="81"/>
      <c r="S757" s="81"/>
      <c r="T757" s="81"/>
      <c r="U757" s="81"/>
    </row>
    <row r="758" spans="1:21" s="82" customFormat="1" ht="33">
      <c r="A758" s="113" t="s">
        <v>596</v>
      </c>
      <c r="B758" s="113" t="s">
        <v>900</v>
      </c>
      <c r="C758" s="77" t="s">
        <v>921</v>
      </c>
      <c r="D758" s="78" t="s">
        <v>195</v>
      </c>
      <c r="E758" s="78" t="s">
        <v>17</v>
      </c>
      <c r="F758" s="115" t="s">
        <v>105</v>
      </c>
      <c r="G758" s="78" t="s">
        <v>25</v>
      </c>
      <c r="H758" s="79"/>
      <c r="I758" s="79"/>
      <c r="J758" s="79">
        <v>90000</v>
      </c>
      <c r="K758" s="79"/>
      <c r="L758" s="79"/>
      <c r="M758" s="79"/>
      <c r="N758" s="2">
        <f t="shared" si="41"/>
        <v>90000</v>
      </c>
      <c r="O758" s="80"/>
      <c r="P758" s="81"/>
      <c r="Q758" s="81"/>
      <c r="R758" s="81"/>
      <c r="S758" s="81"/>
      <c r="T758" s="81"/>
      <c r="U758" s="81"/>
    </row>
    <row r="759" spans="1:21" s="82" customFormat="1">
      <c r="A759" s="113" t="s">
        <v>596</v>
      </c>
      <c r="B759" s="113" t="s">
        <v>900</v>
      </c>
      <c r="C759" s="77" t="s">
        <v>922</v>
      </c>
      <c r="D759" s="78" t="s">
        <v>195</v>
      </c>
      <c r="E759" s="78" t="s">
        <v>17</v>
      </c>
      <c r="F759" s="115" t="s">
        <v>105</v>
      </c>
      <c r="G759" s="78" t="s">
        <v>25</v>
      </c>
      <c r="H759" s="79"/>
      <c r="I759" s="79"/>
      <c r="J759" s="79"/>
      <c r="K759" s="79"/>
      <c r="L759" s="79">
        <v>10000</v>
      </c>
      <c r="M759" s="79"/>
      <c r="N759" s="2">
        <f t="shared" si="41"/>
        <v>10000</v>
      </c>
      <c r="O759" s="80"/>
      <c r="P759" s="81"/>
      <c r="Q759" s="81"/>
      <c r="R759" s="81"/>
      <c r="S759" s="81"/>
      <c r="T759" s="81"/>
      <c r="U759" s="81"/>
    </row>
    <row r="760" spans="1:21" s="82" customFormat="1" ht="33">
      <c r="A760" s="113" t="s">
        <v>596</v>
      </c>
      <c r="B760" s="113" t="s">
        <v>900</v>
      </c>
      <c r="C760" s="77" t="s">
        <v>923</v>
      </c>
      <c r="D760" s="78" t="s">
        <v>195</v>
      </c>
      <c r="E760" s="78" t="s">
        <v>17</v>
      </c>
      <c r="F760" s="115" t="s">
        <v>105</v>
      </c>
      <c r="G760" s="78" t="s">
        <v>25</v>
      </c>
      <c r="H760" s="79"/>
      <c r="I760" s="79"/>
      <c r="J760" s="79">
        <v>10000</v>
      </c>
      <c r="K760" s="79"/>
      <c r="L760" s="79"/>
      <c r="M760" s="79"/>
      <c r="N760" s="2">
        <f t="shared" si="41"/>
        <v>10000</v>
      </c>
      <c r="O760" s="80"/>
      <c r="P760" s="81"/>
      <c r="Q760" s="81"/>
      <c r="R760" s="81"/>
      <c r="S760" s="81"/>
      <c r="T760" s="81"/>
      <c r="U760" s="81"/>
    </row>
    <row r="761" spans="1:21" s="82" customFormat="1" ht="33">
      <c r="A761" s="113" t="s">
        <v>596</v>
      </c>
      <c r="B761" s="113" t="s">
        <v>900</v>
      </c>
      <c r="C761" s="77" t="s">
        <v>924</v>
      </c>
      <c r="D761" s="78" t="s">
        <v>195</v>
      </c>
      <c r="E761" s="78" t="s">
        <v>17</v>
      </c>
      <c r="F761" s="115" t="s">
        <v>105</v>
      </c>
      <c r="G761" s="78" t="s">
        <v>25</v>
      </c>
      <c r="H761" s="79"/>
      <c r="I761" s="79"/>
      <c r="J761" s="79"/>
      <c r="K761" s="79"/>
      <c r="L761" s="79"/>
      <c r="M761" s="79">
        <v>43000</v>
      </c>
      <c r="N761" s="2">
        <f t="shared" si="41"/>
        <v>43000</v>
      </c>
      <c r="O761" s="80"/>
      <c r="P761" s="81"/>
      <c r="Q761" s="81"/>
      <c r="R761" s="81"/>
      <c r="S761" s="81"/>
      <c r="T761" s="81"/>
      <c r="U761" s="81"/>
    </row>
    <row r="762" spans="1:21" s="82" customFormat="1" ht="33">
      <c r="A762" s="113" t="s">
        <v>596</v>
      </c>
      <c r="B762" s="113" t="s">
        <v>900</v>
      </c>
      <c r="C762" s="77" t="s">
        <v>925</v>
      </c>
      <c r="D762" s="76" t="s">
        <v>195</v>
      </c>
      <c r="E762" s="76" t="s">
        <v>17</v>
      </c>
      <c r="F762" s="115" t="s">
        <v>105</v>
      </c>
      <c r="G762" s="78" t="s">
        <v>25</v>
      </c>
      <c r="H762" s="155"/>
      <c r="I762" s="155"/>
      <c r="J762" s="155"/>
      <c r="K762" s="79"/>
      <c r="L762" s="79"/>
      <c r="M762" s="155">
        <v>5000</v>
      </c>
      <c r="N762" s="2">
        <f t="shared" si="41"/>
        <v>5000</v>
      </c>
      <c r="O762" s="80"/>
      <c r="P762" s="81"/>
      <c r="Q762" s="81"/>
      <c r="R762" s="81"/>
      <c r="S762" s="81"/>
      <c r="T762" s="81"/>
      <c r="U762" s="81"/>
    </row>
    <row r="763" spans="1:21" s="82" customFormat="1" ht="33">
      <c r="A763" s="113" t="s">
        <v>596</v>
      </c>
      <c r="B763" s="113" t="s">
        <v>900</v>
      </c>
      <c r="C763" s="77" t="s">
        <v>926</v>
      </c>
      <c r="D763" s="78" t="s">
        <v>195</v>
      </c>
      <c r="E763" s="78" t="s">
        <v>17</v>
      </c>
      <c r="F763" s="115" t="s">
        <v>105</v>
      </c>
      <c r="G763" s="78" t="s">
        <v>25</v>
      </c>
      <c r="H763" s="79"/>
      <c r="I763" s="79"/>
      <c r="J763" s="79"/>
      <c r="K763" s="79">
        <v>2500</v>
      </c>
      <c r="L763" s="79"/>
      <c r="M763" s="79"/>
      <c r="N763" s="2">
        <f t="shared" si="41"/>
        <v>2500</v>
      </c>
      <c r="O763" s="80"/>
      <c r="P763" s="81"/>
      <c r="Q763" s="81"/>
      <c r="R763" s="81"/>
      <c r="S763" s="81"/>
      <c r="T763" s="81"/>
      <c r="U763" s="81"/>
    </row>
    <row r="764" spans="1:21" s="82" customFormat="1" ht="33">
      <c r="A764" s="113" t="s">
        <v>596</v>
      </c>
      <c r="B764" s="113" t="s">
        <v>900</v>
      </c>
      <c r="C764" s="77" t="s">
        <v>927</v>
      </c>
      <c r="D764" s="78" t="s">
        <v>195</v>
      </c>
      <c r="E764" s="78" t="s">
        <v>17</v>
      </c>
      <c r="F764" s="115" t="s">
        <v>105</v>
      </c>
      <c r="G764" s="78" t="s">
        <v>25</v>
      </c>
      <c r="H764" s="79"/>
      <c r="I764" s="79"/>
      <c r="J764" s="79"/>
      <c r="K764" s="79"/>
      <c r="L764" s="79">
        <v>3000</v>
      </c>
      <c r="M764" s="79"/>
      <c r="N764" s="2">
        <f t="shared" si="41"/>
        <v>3000</v>
      </c>
      <c r="O764" s="80"/>
      <c r="P764" s="81"/>
      <c r="Q764" s="81"/>
      <c r="R764" s="81"/>
      <c r="S764" s="81"/>
      <c r="T764" s="81"/>
      <c r="U764" s="81"/>
    </row>
    <row r="765" spans="1:21" s="82" customFormat="1" ht="49.5">
      <c r="A765" s="113" t="s">
        <v>596</v>
      </c>
      <c r="B765" s="113" t="s">
        <v>900</v>
      </c>
      <c r="C765" s="77" t="s">
        <v>928</v>
      </c>
      <c r="D765" s="78" t="s">
        <v>195</v>
      </c>
      <c r="E765" s="78" t="s">
        <v>17</v>
      </c>
      <c r="F765" s="115" t="s">
        <v>105</v>
      </c>
      <c r="G765" s="78" t="s">
        <v>25</v>
      </c>
      <c r="H765" s="79"/>
      <c r="I765" s="79"/>
      <c r="J765" s="79"/>
      <c r="K765" s="79">
        <v>3000</v>
      </c>
      <c r="L765" s="79"/>
      <c r="M765" s="79">
        <v>3000</v>
      </c>
      <c r="N765" s="2">
        <f t="shared" si="41"/>
        <v>6000</v>
      </c>
      <c r="O765" s="80"/>
      <c r="P765" s="81"/>
      <c r="Q765" s="81"/>
      <c r="R765" s="81"/>
      <c r="S765" s="81"/>
      <c r="T765" s="81"/>
      <c r="U765" s="81"/>
    </row>
    <row r="766" spans="1:21" s="82" customFormat="1" ht="33">
      <c r="A766" s="113" t="s">
        <v>596</v>
      </c>
      <c r="B766" s="113" t="s">
        <v>900</v>
      </c>
      <c r="C766" s="77" t="s">
        <v>929</v>
      </c>
      <c r="D766" s="78" t="s">
        <v>195</v>
      </c>
      <c r="E766" s="78" t="s">
        <v>17</v>
      </c>
      <c r="F766" s="115" t="s">
        <v>105</v>
      </c>
      <c r="G766" s="78" t="s">
        <v>25</v>
      </c>
      <c r="H766" s="79"/>
      <c r="I766" s="79"/>
      <c r="J766" s="79"/>
      <c r="K766" s="79">
        <v>100000</v>
      </c>
      <c r="L766" s="79"/>
      <c r="M766" s="79"/>
      <c r="N766" s="2">
        <f t="shared" si="41"/>
        <v>100000</v>
      </c>
      <c r="O766" s="80"/>
      <c r="P766" s="81"/>
      <c r="Q766" s="81"/>
      <c r="R766" s="81"/>
      <c r="S766" s="81"/>
      <c r="T766" s="81"/>
      <c r="U766" s="81"/>
    </row>
    <row r="767" spans="1:21" s="82" customFormat="1" ht="33">
      <c r="A767" s="113" t="s">
        <v>596</v>
      </c>
      <c r="B767" s="113" t="s">
        <v>900</v>
      </c>
      <c r="C767" s="77" t="s">
        <v>930</v>
      </c>
      <c r="D767" s="78" t="s">
        <v>195</v>
      </c>
      <c r="E767" s="78" t="s">
        <v>17</v>
      </c>
      <c r="F767" s="115" t="s">
        <v>105</v>
      </c>
      <c r="G767" s="78" t="s">
        <v>25</v>
      </c>
      <c r="H767" s="79"/>
      <c r="I767" s="79"/>
      <c r="J767" s="79"/>
      <c r="K767" s="79">
        <v>11000</v>
      </c>
      <c r="L767" s="79"/>
      <c r="M767" s="79"/>
      <c r="N767" s="2">
        <f t="shared" si="41"/>
        <v>11000</v>
      </c>
      <c r="O767" s="80"/>
      <c r="P767" s="81"/>
      <c r="Q767" s="81"/>
      <c r="R767" s="81"/>
      <c r="S767" s="81"/>
      <c r="T767" s="81"/>
      <c r="U767" s="81"/>
    </row>
    <row r="768" spans="1:21" s="82" customFormat="1" ht="33">
      <c r="A768" s="113" t="s">
        <v>596</v>
      </c>
      <c r="B768" s="113" t="s">
        <v>900</v>
      </c>
      <c r="C768" s="77" t="s">
        <v>931</v>
      </c>
      <c r="D768" s="78" t="s">
        <v>195</v>
      </c>
      <c r="E768" s="78" t="s">
        <v>17</v>
      </c>
      <c r="F768" s="115" t="s">
        <v>105</v>
      </c>
      <c r="G768" s="78" t="s">
        <v>25</v>
      </c>
      <c r="H768" s="79"/>
      <c r="I768" s="79"/>
      <c r="J768" s="79"/>
      <c r="K768" s="79"/>
      <c r="L768" s="79">
        <v>15000</v>
      </c>
      <c r="M768" s="79"/>
      <c r="N768" s="2">
        <f t="shared" si="41"/>
        <v>15000</v>
      </c>
      <c r="O768" s="80"/>
      <c r="P768" s="81"/>
      <c r="Q768" s="81"/>
      <c r="R768" s="81"/>
      <c r="S768" s="81"/>
      <c r="T768" s="81"/>
      <c r="U768" s="81"/>
    </row>
    <row r="769" spans="1:21" s="82" customFormat="1" ht="49.5">
      <c r="A769" s="113" t="s">
        <v>596</v>
      </c>
      <c r="B769" s="113" t="s">
        <v>900</v>
      </c>
      <c r="C769" s="77" t="s">
        <v>932</v>
      </c>
      <c r="D769" s="78" t="s">
        <v>195</v>
      </c>
      <c r="E769" s="78" t="s">
        <v>17</v>
      </c>
      <c r="F769" s="115" t="s">
        <v>105</v>
      </c>
      <c r="G769" s="78" t="s">
        <v>25</v>
      </c>
      <c r="H769" s="79"/>
      <c r="I769" s="79"/>
      <c r="J769" s="79">
        <v>7000</v>
      </c>
      <c r="K769" s="79"/>
      <c r="L769" s="79"/>
      <c r="M769" s="79"/>
      <c r="N769" s="2">
        <f t="shared" si="41"/>
        <v>7000</v>
      </c>
      <c r="O769" s="80"/>
      <c r="P769" s="81"/>
      <c r="Q769" s="81"/>
      <c r="R769" s="81"/>
      <c r="S769" s="81"/>
      <c r="T769" s="81"/>
      <c r="U769" s="81"/>
    </row>
    <row r="770" spans="1:21" s="82" customFormat="1" ht="49.5">
      <c r="A770" s="113" t="s">
        <v>596</v>
      </c>
      <c r="B770" s="113" t="s">
        <v>900</v>
      </c>
      <c r="C770" s="77" t="s">
        <v>933</v>
      </c>
      <c r="D770" s="78" t="s">
        <v>195</v>
      </c>
      <c r="E770" s="78" t="s">
        <v>17</v>
      </c>
      <c r="F770" s="115" t="s">
        <v>105</v>
      </c>
      <c r="G770" s="78" t="s">
        <v>25</v>
      </c>
      <c r="H770" s="79"/>
      <c r="I770" s="79"/>
      <c r="J770" s="79"/>
      <c r="K770" s="79"/>
      <c r="L770" s="79">
        <v>6000</v>
      </c>
      <c r="M770" s="79"/>
      <c r="N770" s="2">
        <f t="shared" si="41"/>
        <v>6000</v>
      </c>
      <c r="O770" s="80"/>
      <c r="P770" s="81"/>
      <c r="Q770" s="81"/>
      <c r="R770" s="81"/>
      <c r="S770" s="81"/>
      <c r="T770" s="81"/>
      <c r="U770" s="81"/>
    </row>
    <row r="771" spans="1:21" s="82" customFormat="1" ht="49.5">
      <c r="A771" s="113" t="s">
        <v>596</v>
      </c>
      <c r="B771" s="113" t="s">
        <v>900</v>
      </c>
      <c r="C771" s="77" t="s">
        <v>934</v>
      </c>
      <c r="D771" s="78" t="s">
        <v>195</v>
      </c>
      <c r="E771" s="78" t="s">
        <v>17</v>
      </c>
      <c r="F771" s="115" t="s">
        <v>105</v>
      </c>
      <c r="G771" s="78" t="s">
        <v>25</v>
      </c>
      <c r="H771" s="79"/>
      <c r="I771" s="79"/>
      <c r="J771" s="79">
        <v>8000</v>
      </c>
      <c r="K771" s="79"/>
      <c r="L771" s="79"/>
      <c r="M771" s="79"/>
      <c r="N771" s="2">
        <f t="shared" si="41"/>
        <v>8000</v>
      </c>
      <c r="O771" s="80"/>
      <c r="P771" s="81"/>
      <c r="Q771" s="81"/>
      <c r="R771" s="81"/>
      <c r="S771" s="81"/>
      <c r="T771" s="81"/>
      <c r="U771" s="81"/>
    </row>
    <row r="772" spans="1:21" s="82" customFormat="1">
      <c r="A772" s="113" t="s">
        <v>596</v>
      </c>
      <c r="B772" s="113" t="s">
        <v>900</v>
      </c>
      <c r="C772" s="77" t="s">
        <v>935</v>
      </c>
      <c r="D772" s="78" t="s">
        <v>195</v>
      </c>
      <c r="E772" s="78" t="s">
        <v>17</v>
      </c>
      <c r="F772" s="115" t="s">
        <v>105</v>
      </c>
      <c r="G772" s="78" t="s">
        <v>25</v>
      </c>
      <c r="H772" s="79"/>
      <c r="I772" s="79"/>
      <c r="J772" s="79"/>
      <c r="K772" s="79">
        <v>5000</v>
      </c>
      <c r="L772" s="79"/>
      <c r="M772" s="79"/>
      <c r="N772" s="2">
        <f t="shared" ref="N772:N835" si="42">SUM(H772:M772)</f>
        <v>5000</v>
      </c>
      <c r="O772" s="80"/>
      <c r="P772" s="81"/>
      <c r="Q772" s="81"/>
      <c r="R772" s="81"/>
      <c r="S772" s="81"/>
      <c r="T772" s="81"/>
      <c r="U772" s="81"/>
    </row>
    <row r="773" spans="1:21" s="82" customFormat="1" ht="33">
      <c r="A773" s="113" t="s">
        <v>596</v>
      </c>
      <c r="B773" s="113" t="s">
        <v>900</v>
      </c>
      <c r="C773" s="77" t="s">
        <v>936</v>
      </c>
      <c r="D773" s="78" t="s">
        <v>195</v>
      </c>
      <c r="E773" s="78" t="s">
        <v>17</v>
      </c>
      <c r="F773" s="115" t="s">
        <v>105</v>
      </c>
      <c r="G773" s="78" t="s">
        <v>25</v>
      </c>
      <c r="H773" s="79"/>
      <c r="I773" s="79"/>
      <c r="J773" s="79"/>
      <c r="K773" s="79"/>
      <c r="L773" s="79">
        <v>20000</v>
      </c>
      <c r="M773" s="79"/>
      <c r="N773" s="2">
        <f t="shared" si="42"/>
        <v>20000</v>
      </c>
      <c r="O773" s="80"/>
      <c r="P773" s="81"/>
      <c r="Q773" s="81"/>
      <c r="R773" s="81"/>
      <c r="S773" s="81"/>
      <c r="T773" s="81"/>
      <c r="U773" s="81"/>
    </row>
    <row r="774" spans="1:21" s="82" customFormat="1" ht="66">
      <c r="A774" s="113" t="s">
        <v>596</v>
      </c>
      <c r="B774" s="113" t="s">
        <v>900</v>
      </c>
      <c r="C774" s="77" t="s">
        <v>937</v>
      </c>
      <c r="D774" s="78" t="s">
        <v>195</v>
      </c>
      <c r="E774" s="78" t="s">
        <v>17</v>
      </c>
      <c r="F774" s="115" t="s">
        <v>105</v>
      </c>
      <c r="G774" s="78" t="s">
        <v>25</v>
      </c>
      <c r="H774" s="79"/>
      <c r="I774" s="79"/>
      <c r="J774" s="79">
        <v>22000</v>
      </c>
      <c r="K774" s="79"/>
      <c r="L774" s="79"/>
      <c r="M774" s="79"/>
      <c r="N774" s="2">
        <f t="shared" si="42"/>
        <v>22000</v>
      </c>
      <c r="O774" s="80"/>
      <c r="P774" s="81"/>
      <c r="Q774" s="81"/>
      <c r="R774" s="81"/>
      <c r="S774" s="81"/>
      <c r="T774" s="81"/>
      <c r="U774" s="81"/>
    </row>
    <row r="775" spans="1:21" s="82" customFormat="1" ht="66">
      <c r="A775" s="113" t="s">
        <v>596</v>
      </c>
      <c r="B775" s="113" t="s">
        <v>900</v>
      </c>
      <c r="C775" s="77" t="s">
        <v>938</v>
      </c>
      <c r="D775" s="78" t="s">
        <v>195</v>
      </c>
      <c r="E775" s="78" t="s">
        <v>17</v>
      </c>
      <c r="F775" s="115" t="s">
        <v>105</v>
      </c>
      <c r="G775" s="78" t="s">
        <v>25</v>
      </c>
      <c r="H775" s="79"/>
      <c r="I775" s="79"/>
      <c r="J775" s="79"/>
      <c r="K775" s="79">
        <v>3000</v>
      </c>
      <c r="L775" s="79"/>
      <c r="M775" s="79"/>
      <c r="N775" s="2">
        <f t="shared" si="42"/>
        <v>3000</v>
      </c>
      <c r="O775" s="80"/>
      <c r="P775" s="81"/>
      <c r="Q775" s="81"/>
      <c r="R775" s="81"/>
      <c r="S775" s="81"/>
      <c r="T775" s="81"/>
      <c r="U775" s="81"/>
    </row>
    <row r="776" spans="1:21" s="82" customFormat="1" ht="33">
      <c r="A776" s="113" t="s">
        <v>596</v>
      </c>
      <c r="B776" s="113" t="s">
        <v>900</v>
      </c>
      <c r="C776" s="77" t="s">
        <v>939</v>
      </c>
      <c r="D776" s="78" t="s">
        <v>195</v>
      </c>
      <c r="E776" s="78" t="s">
        <v>17</v>
      </c>
      <c r="F776" s="115" t="s">
        <v>105</v>
      </c>
      <c r="G776" s="78" t="s">
        <v>25</v>
      </c>
      <c r="H776" s="79"/>
      <c r="I776" s="79"/>
      <c r="J776" s="79">
        <v>5000</v>
      </c>
      <c r="K776" s="79">
        <v>6500</v>
      </c>
      <c r="L776" s="79">
        <v>8450</v>
      </c>
      <c r="M776" s="79">
        <v>10985</v>
      </c>
      <c r="N776" s="2">
        <f t="shared" si="42"/>
        <v>30935</v>
      </c>
      <c r="O776" s="80"/>
      <c r="P776" s="81"/>
      <c r="Q776" s="81"/>
      <c r="R776" s="81"/>
      <c r="S776" s="81"/>
      <c r="T776" s="81"/>
      <c r="U776" s="81"/>
    </row>
    <row r="777" spans="1:21" s="82" customFormat="1" ht="33">
      <c r="A777" s="113" t="s">
        <v>596</v>
      </c>
      <c r="B777" s="113" t="s">
        <v>900</v>
      </c>
      <c r="C777" s="77" t="s">
        <v>940</v>
      </c>
      <c r="D777" s="78" t="s">
        <v>195</v>
      </c>
      <c r="E777" s="78" t="s">
        <v>17</v>
      </c>
      <c r="F777" s="115" t="s">
        <v>105</v>
      </c>
      <c r="G777" s="78" t="s">
        <v>25</v>
      </c>
      <c r="H777" s="79"/>
      <c r="I777" s="79"/>
      <c r="J777" s="79">
        <v>6000</v>
      </c>
      <c r="K777" s="79">
        <v>7800</v>
      </c>
      <c r="L777" s="79">
        <v>10140</v>
      </c>
      <c r="M777" s="79">
        <v>13182</v>
      </c>
      <c r="N777" s="2">
        <f t="shared" si="42"/>
        <v>37122</v>
      </c>
      <c r="O777" s="80"/>
      <c r="P777" s="81"/>
      <c r="Q777" s="81"/>
      <c r="R777" s="81"/>
      <c r="S777" s="81"/>
      <c r="T777" s="81"/>
      <c r="U777" s="81"/>
    </row>
    <row r="778" spans="1:21" s="82" customFormat="1" ht="148.5">
      <c r="A778" s="113" t="s">
        <v>596</v>
      </c>
      <c r="B778" s="113" t="s">
        <v>900</v>
      </c>
      <c r="C778" s="77" t="s">
        <v>941</v>
      </c>
      <c r="D778" s="78" t="s">
        <v>195</v>
      </c>
      <c r="E778" s="78" t="s">
        <v>17</v>
      </c>
      <c r="F778" s="115" t="s">
        <v>105</v>
      </c>
      <c r="G778" s="78" t="s">
        <v>25</v>
      </c>
      <c r="H778" s="79"/>
      <c r="I778" s="79"/>
      <c r="J778" s="79">
        <v>9120</v>
      </c>
      <c r="K778" s="79"/>
      <c r="L778" s="79"/>
      <c r="M778" s="79"/>
      <c r="N778" s="2">
        <f t="shared" si="42"/>
        <v>9120</v>
      </c>
      <c r="O778" s="80"/>
      <c r="P778" s="81"/>
      <c r="Q778" s="81"/>
      <c r="R778" s="81"/>
      <c r="S778" s="81"/>
      <c r="T778" s="81"/>
      <c r="U778" s="81"/>
    </row>
    <row r="779" spans="1:21" s="82" customFormat="1" ht="66">
      <c r="A779" s="113" t="s">
        <v>596</v>
      </c>
      <c r="B779" s="113" t="s">
        <v>900</v>
      </c>
      <c r="C779" s="77" t="s">
        <v>942</v>
      </c>
      <c r="D779" s="78" t="s">
        <v>195</v>
      </c>
      <c r="E779" s="78" t="s">
        <v>17</v>
      </c>
      <c r="F779" s="115" t="s">
        <v>105</v>
      </c>
      <c r="G779" s="78" t="s">
        <v>25</v>
      </c>
      <c r="H779" s="79"/>
      <c r="I779" s="79"/>
      <c r="J779" s="79">
        <v>2000</v>
      </c>
      <c r="K779" s="79"/>
      <c r="L779" s="79"/>
      <c r="M779" s="79"/>
      <c r="N779" s="2">
        <f t="shared" si="42"/>
        <v>2000</v>
      </c>
      <c r="O779" s="80"/>
      <c r="P779" s="81"/>
      <c r="Q779" s="81"/>
      <c r="R779" s="81"/>
      <c r="S779" s="81"/>
      <c r="T779" s="81"/>
      <c r="U779" s="81"/>
    </row>
    <row r="780" spans="1:21" s="82" customFormat="1" ht="33">
      <c r="A780" s="113" t="s">
        <v>596</v>
      </c>
      <c r="B780" s="113" t="s">
        <v>900</v>
      </c>
      <c r="C780" s="77" t="s">
        <v>943</v>
      </c>
      <c r="D780" s="78" t="s">
        <v>195</v>
      </c>
      <c r="E780" s="78" t="s">
        <v>17</v>
      </c>
      <c r="F780" s="115" t="s">
        <v>105</v>
      </c>
      <c r="G780" s="78" t="s">
        <v>25</v>
      </c>
      <c r="H780" s="79"/>
      <c r="I780" s="79"/>
      <c r="J780" s="79">
        <v>7700</v>
      </c>
      <c r="K780" s="79"/>
      <c r="L780" s="79"/>
      <c r="M780" s="79"/>
      <c r="N780" s="2">
        <f t="shared" si="42"/>
        <v>7700</v>
      </c>
      <c r="O780" s="80"/>
      <c r="P780" s="81"/>
      <c r="Q780" s="81"/>
      <c r="R780" s="81"/>
      <c r="S780" s="81"/>
      <c r="T780" s="81"/>
      <c r="U780" s="81"/>
    </row>
    <row r="781" spans="1:21" s="82" customFormat="1" ht="33">
      <c r="A781" s="113" t="s">
        <v>596</v>
      </c>
      <c r="B781" s="113" t="s">
        <v>900</v>
      </c>
      <c r="C781" s="77" t="s">
        <v>944</v>
      </c>
      <c r="D781" s="78" t="s">
        <v>195</v>
      </c>
      <c r="E781" s="78" t="s">
        <v>17</v>
      </c>
      <c r="F781" s="115" t="s">
        <v>105</v>
      </c>
      <c r="G781" s="78" t="s">
        <v>25</v>
      </c>
      <c r="H781" s="79"/>
      <c r="I781" s="79"/>
      <c r="J781" s="79">
        <v>2200</v>
      </c>
      <c r="K781" s="79"/>
      <c r="L781" s="79"/>
      <c r="M781" s="79"/>
      <c r="N781" s="2">
        <f t="shared" si="42"/>
        <v>2200</v>
      </c>
      <c r="O781" s="80"/>
      <c r="P781" s="81"/>
      <c r="Q781" s="81"/>
      <c r="R781" s="81"/>
      <c r="S781" s="81"/>
      <c r="T781" s="81"/>
      <c r="U781" s="81"/>
    </row>
    <row r="782" spans="1:21" s="82" customFormat="1" ht="49.5">
      <c r="A782" s="113" t="s">
        <v>596</v>
      </c>
      <c r="B782" s="113" t="s">
        <v>900</v>
      </c>
      <c r="C782" s="77" t="s">
        <v>945</v>
      </c>
      <c r="D782" s="78" t="s">
        <v>195</v>
      </c>
      <c r="E782" s="78" t="s">
        <v>17</v>
      </c>
      <c r="F782" s="115" t="s">
        <v>105</v>
      </c>
      <c r="G782" s="78" t="s">
        <v>25</v>
      </c>
      <c r="H782" s="79"/>
      <c r="I782" s="79"/>
      <c r="J782" s="79">
        <v>5500</v>
      </c>
      <c r="K782" s="79"/>
      <c r="L782" s="79"/>
      <c r="M782" s="79"/>
      <c r="N782" s="2">
        <f t="shared" si="42"/>
        <v>5500</v>
      </c>
      <c r="O782" s="80"/>
      <c r="P782" s="81"/>
      <c r="Q782" s="81"/>
      <c r="R782" s="81"/>
      <c r="S782" s="81"/>
      <c r="T782" s="81"/>
      <c r="U782" s="81"/>
    </row>
    <row r="783" spans="1:21" s="82" customFormat="1" ht="49.5">
      <c r="A783" s="113" t="s">
        <v>596</v>
      </c>
      <c r="B783" s="113" t="s">
        <v>900</v>
      </c>
      <c r="C783" s="77" t="s">
        <v>946</v>
      </c>
      <c r="D783" s="78" t="s">
        <v>195</v>
      </c>
      <c r="E783" s="78" t="s">
        <v>17</v>
      </c>
      <c r="F783" s="115" t="s">
        <v>105</v>
      </c>
      <c r="G783" s="78" t="s">
        <v>25</v>
      </c>
      <c r="H783" s="79"/>
      <c r="I783" s="79"/>
      <c r="J783" s="79">
        <v>30000</v>
      </c>
      <c r="K783" s="79">
        <v>50000</v>
      </c>
      <c r="L783" s="79">
        <v>20000</v>
      </c>
      <c r="M783" s="79"/>
      <c r="N783" s="2">
        <f t="shared" si="42"/>
        <v>100000</v>
      </c>
      <c r="O783" s="80"/>
      <c r="P783" s="81"/>
      <c r="Q783" s="81"/>
      <c r="R783" s="81"/>
      <c r="S783" s="81"/>
      <c r="T783" s="81"/>
      <c r="U783" s="81"/>
    </row>
    <row r="784" spans="1:21" s="82" customFormat="1" ht="66">
      <c r="A784" s="113" t="s">
        <v>596</v>
      </c>
      <c r="B784" s="113" t="s">
        <v>900</v>
      </c>
      <c r="C784" s="77" t="s">
        <v>947</v>
      </c>
      <c r="D784" s="78" t="s">
        <v>195</v>
      </c>
      <c r="E784" s="78" t="s">
        <v>17</v>
      </c>
      <c r="F784" s="115" t="s">
        <v>105</v>
      </c>
      <c r="G784" s="78" t="s">
        <v>25</v>
      </c>
      <c r="H784" s="79"/>
      <c r="I784" s="79"/>
      <c r="J784" s="79"/>
      <c r="K784" s="79">
        <v>20000</v>
      </c>
      <c r="L784" s="79"/>
      <c r="M784" s="79"/>
      <c r="N784" s="2">
        <f t="shared" si="42"/>
        <v>20000</v>
      </c>
      <c r="O784" s="80"/>
      <c r="P784" s="81"/>
      <c r="Q784" s="81"/>
      <c r="R784" s="81"/>
      <c r="S784" s="81"/>
      <c r="T784" s="81"/>
      <c r="U784" s="81"/>
    </row>
    <row r="785" spans="1:21" s="82" customFormat="1" ht="66">
      <c r="A785" s="113" t="s">
        <v>596</v>
      </c>
      <c r="B785" s="113" t="s">
        <v>900</v>
      </c>
      <c r="C785" s="77" t="s">
        <v>948</v>
      </c>
      <c r="D785" s="78" t="s">
        <v>195</v>
      </c>
      <c r="E785" s="78" t="s">
        <v>17</v>
      </c>
      <c r="F785" s="115" t="s">
        <v>105</v>
      </c>
      <c r="G785" s="78" t="s">
        <v>25</v>
      </c>
      <c r="H785" s="79"/>
      <c r="I785" s="79"/>
      <c r="J785" s="79"/>
      <c r="K785" s="79">
        <v>50000</v>
      </c>
      <c r="L785" s="79"/>
      <c r="M785" s="79"/>
      <c r="N785" s="2">
        <f t="shared" si="42"/>
        <v>50000</v>
      </c>
      <c r="O785" s="80"/>
      <c r="P785" s="81"/>
      <c r="Q785" s="81"/>
      <c r="R785" s="81"/>
      <c r="S785" s="81"/>
      <c r="T785" s="81"/>
      <c r="U785" s="81"/>
    </row>
    <row r="786" spans="1:21" s="82" customFormat="1" ht="66">
      <c r="A786" s="113" t="s">
        <v>596</v>
      </c>
      <c r="B786" s="113" t="s">
        <v>900</v>
      </c>
      <c r="C786" s="77" t="s">
        <v>949</v>
      </c>
      <c r="D786" s="78" t="s">
        <v>195</v>
      </c>
      <c r="E786" s="78" t="s">
        <v>17</v>
      </c>
      <c r="F786" s="115" t="s">
        <v>105</v>
      </c>
      <c r="G786" s="78" t="s">
        <v>25</v>
      </c>
      <c r="H786" s="79"/>
      <c r="I786" s="79"/>
      <c r="J786" s="79"/>
      <c r="K786" s="79"/>
      <c r="L786" s="79">
        <v>26000</v>
      </c>
      <c r="M786" s="79"/>
      <c r="N786" s="2">
        <f t="shared" si="42"/>
        <v>26000</v>
      </c>
      <c r="O786" s="80"/>
      <c r="P786" s="81"/>
      <c r="Q786" s="81"/>
      <c r="R786" s="81"/>
      <c r="S786" s="81"/>
      <c r="T786" s="81"/>
      <c r="U786" s="81"/>
    </row>
    <row r="787" spans="1:21" s="82" customFormat="1" ht="49.5">
      <c r="A787" s="113" t="s">
        <v>596</v>
      </c>
      <c r="B787" s="113" t="s">
        <v>900</v>
      </c>
      <c r="C787" s="77" t="s">
        <v>950</v>
      </c>
      <c r="D787" s="78" t="s">
        <v>195</v>
      </c>
      <c r="E787" s="78" t="s">
        <v>17</v>
      </c>
      <c r="F787" s="115" t="s">
        <v>105</v>
      </c>
      <c r="G787" s="78" t="s">
        <v>25</v>
      </c>
      <c r="H787" s="79"/>
      <c r="I787" s="79"/>
      <c r="J787" s="79">
        <v>8000</v>
      </c>
      <c r="K787" s="79"/>
      <c r="L787" s="79"/>
      <c r="M787" s="79"/>
      <c r="N787" s="2">
        <f t="shared" si="42"/>
        <v>8000</v>
      </c>
      <c r="O787" s="80"/>
      <c r="P787" s="81"/>
      <c r="Q787" s="81"/>
      <c r="R787" s="81"/>
      <c r="S787" s="81"/>
      <c r="T787" s="81"/>
      <c r="U787" s="81"/>
    </row>
    <row r="788" spans="1:21" s="82" customFormat="1" ht="33">
      <c r="A788" s="113" t="s">
        <v>596</v>
      </c>
      <c r="B788" s="113" t="s">
        <v>900</v>
      </c>
      <c r="C788" s="77" t="s">
        <v>951</v>
      </c>
      <c r="D788" s="78" t="s">
        <v>195</v>
      </c>
      <c r="E788" s="78" t="s">
        <v>17</v>
      </c>
      <c r="F788" s="115" t="s">
        <v>105</v>
      </c>
      <c r="G788" s="78" t="s">
        <v>25</v>
      </c>
      <c r="H788" s="79"/>
      <c r="I788" s="79"/>
      <c r="J788" s="79"/>
      <c r="K788" s="79"/>
      <c r="L788" s="79">
        <v>5000</v>
      </c>
      <c r="M788" s="79"/>
      <c r="N788" s="2">
        <f t="shared" si="42"/>
        <v>5000</v>
      </c>
      <c r="O788" s="80"/>
      <c r="P788" s="81"/>
      <c r="Q788" s="81"/>
      <c r="R788" s="81"/>
      <c r="S788" s="81"/>
      <c r="T788" s="81"/>
      <c r="U788" s="81"/>
    </row>
    <row r="789" spans="1:21" s="82" customFormat="1" ht="49.5">
      <c r="A789" s="113" t="s">
        <v>596</v>
      </c>
      <c r="B789" s="113" t="s">
        <v>900</v>
      </c>
      <c r="C789" s="77" t="s">
        <v>952</v>
      </c>
      <c r="D789" s="78" t="s">
        <v>195</v>
      </c>
      <c r="E789" s="78" t="s">
        <v>17</v>
      </c>
      <c r="F789" s="115" t="s">
        <v>105</v>
      </c>
      <c r="G789" s="78" t="s">
        <v>25</v>
      </c>
      <c r="H789" s="79"/>
      <c r="I789" s="79"/>
      <c r="J789" s="79">
        <v>52000</v>
      </c>
      <c r="K789" s="79"/>
      <c r="L789" s="79"/>
      <c r="M789" s="79"/>
      <c r="N789" s="2">
        <f t="shared" si="42"/>
        <v>52000</v>
      </c>
      <c r="O789" s="80"/>
      <c r="P789" s="81"/>
      <c r="Q789" s="81"/>
      <c r="R789" s="81"/>
      <c r="S789" s="81"/>
      <c r="T789" s="81"/>
      <c r="U789" s="81"/>
    </row>
    <row r="790" spans="1:21" s="82" customFormat="1" ht="49.5">
      <c r="A790" s="113" t="s">
        <v>596</v>
      </c>
      <c r="B790" s="113" t="s">
        <v>900</v>
      </c>
      <c r="C790" s="77" t="s">
        <v>953</v>
      </c>
      <c r="D790" s="78" t="s">
        <v>195</v>
      </c>
      <c r="E790" s="78" t="s">
        <v>17</v>
      </c>
      <c r="F790" s="115" t="s">
        <v>105</v>
      </c>
      <c r="G790" s="78" t="s">
        <v>25</v>
      </c>
      <c r="H790" s="79"/>
      <c r="I790" s="79"/>
      <c r="J790" s="79"/>
      <c r="K790" s="79">
        <v>16500</v>
      </c>
      <c r="L790" s="79"/>
      <c r="M790" s="79"/>
      <c r="N790" s="2">
        <f t="shared" si="42"/>
        <v>16500</v>
      </c>
      <c r="O790" s="80"/>
      <c r="P790" s="81"/>
      <c r="Q790" s="81"/>
      <c r="R790" s="81"/>
      <c r="S790" s="81"/>
      <c r="T790" s="81"/>
      <c r="U790" s="81"/>
    </row>
    <row r="791" spans="1:21" s="82" customFormat="1" ht="33">
      <c r="A791" s="113" t="s">
        <v>596</v>
      </c>
      <c r="B791" s="113" t="s">
        <v>900</v>
      </c>
      <c r="C791" s="77" t="s">
        <v>954</v>
      </c>
      <c r="D791" s="78" t="s">
        <v>195</v>
      </c>
      <c r="E791" s="78" t="s">
        <v>17</v>
      </c>
      <c r="F791" s="115" t="s">
        <v>105</v>
      </c>
      <c r="G791" s="78" t="s">
        <v>25</v>
      </c>
      <c r="H791" s="79"/>
      <c r="I791" s="79"/>
      <c r="J791" s="79">
        <v>7333.33</v>
      </c>
      <c r="K791" s="79"/>
      <c r="L791" s="79"/>
      <c r="M791" s="79"/>
      <c r="N791" s="2">
        <f t="shared" si="42"/>
        <v>7333.33</v>
      </c>
      <c r="O791" s="80"/>
      <c r="P791" s="81"/>
      <c r="Q791" s="81"/>
      <c r="R791" s="81"/>
      <c r="S791" s="81"/>
      <c r="T791" s="81"/>
      <c r="U791" s="81"/>
    </row>
    <row r="792" spans="1:21" s="82" customFormat="1">
      <c r="A792" s="113" t="s">
        <v>596</v>
      </c>
      <c r="B792" s="113" t="s">
        <v>900</v>
      </c>
      <c r="C792" s="77" t="s">
        <v>935</v>
      </c>
      <c r="D792" s="78" t="s">
        <v>195</v>
      </c>
      <c r="E792" s="78" t="s">
        <v>17</v>
      </c>
      <c r="F792" s="115" t="s">
        <v>105</v>
      </c>
      <c r="G792" s="78" t="s">
        <v>25</v>
      </c>
      <c r="H792" s="79"/>
      <c r="I792" s="79"/>
      <c r="J792" s="79"/>
      <c r="K792" s="79">
        <v>5000</v>
      </c>
      <c r="L792" s="79"/>
      <c r="M792" s="79"/>
      <c r="N792" s="2">
        <f t="shared" si="42"/>
        <v>5000</v>
      </c>
      <c r="O792" s="80"/>
      <c r="P792" s="81"/>
      <c r="Q792" s="81"/>
      <c r="R792" s="81"/>
      <c r="S792" s="81"/>
      <c r="T792" s="81"/>
      <c r="U792" s="81"/>
    </row>
    <row r="793" spans="1:21" s="82" customFormat="1" ht="33">
      <c r="A793" s="113" t="s">
        <v>596</v>
      </c>
      <c r="B793" s="113" t="s">
        <v>900</v>
      </c>
      <c r="C793" s="77" t="s">
        <v>955</v>
      </c>
      <c r="D793" s="78" t="s">
        <v>195</v>
      </c>
      <c r="E793" s="78" t="s">
        <v>17</v>
      </c>
      <c r="F793" s="115" t="s">
        <v>105</v>
      </c>
      <c r="G793" s="78" t="s">
        <v>25</v>
      </c>
      <c r="H793" s="79"/>
      <c r="I793" s="79"/>
      <c r="J793" s="79"/>
      <c r="K793" s="79"/>
      <c r="L793" s="79">
        <v>30000</v>
      </c>
      <c r="M793" s="79"/>
      <c r="N793" s="2">
        <f t="shared" si="42"/>
        <v>30000</v>
      </c>
      <c r="O793" s="80"/>
      <c r="P793" s="81"/>
      <c r="Q793" s="81"/>
      <c r="R793" s="81"/>
      <c r="S793" s="81"/>
      <c r="T793" s="81"/>
      <c r="U793" s="81"/>
    </row>
    <row r="794" spans="1:21" s="82" customFormat="1" ht="66">
      <c r="A794" s="113" t="s">
        <v>596</v>
      </c>
      <c r="B794" s="113" t="s">
        <v>900</v>
      </c>
      <c r="C794" s="77" t="s">
        <v>956</v>
      </c>
      <c r="D794" s="78" t="s">
        <v>195</v>
      </c>
      <c r="E794" s="78" t="s">
        <v>17</v>
      </c>
      <c r="F794" s="115" t="s">
        <v>105</v>
      </c>
      <c r="G794" s="78" t="s">
        <v>25</v>
      </c>
      <c r="H794" s="79"/>
      <c r="I794" s="79"/>
      <c r="J794" s="79"/>
      <c r="K794" s="79"/>
      <c r="L794" s="79"/>
      <c r="M794" s="79">
        <v>45000</v>
      </c>
      <c r="N794" s="2">
        <f t="shared" si="42"/>
        <v>45000</v>
      </c>
      <c r="O794" s="80"/>
      <c r="P794" s="81"/>
      <c r="Q794" s="81"/>
      <c r="R794" s="81"/>
      <c r="S794" s="81"/>
      <c r="T794" s="81"/>
      <c r="U794" s="81"/>
    </row>
    <row r="795" spans="1:21" s="82" customFormat="1">
      <c r="A795" s="113" t="s">
        <v>596</v>
      </c>
      <c r="B795" s="113" t="s">
        <v>900</v>
      </c>
      <c r="C795" s="77" t="s">
        <v>957</v>
      </c>
      <c r="D795" s="78" t="s">
        <v>195</v>
      </c>
      <c r="E795" s="78" t="s">
        <v>17</v>
      </c>
      <c r="F795" s="115" t="s">
        <v>105</v>
      </c>
      <c r="G795" s="78" t="s">
        <v>25</v>
      </c>
      <c r="H795" s="79"/>
      <c r="I795" s="79"/>
      <c r="J795" s="79"/>
      <c r="K795" s="79"/>
      <c r="L795" s="79"/>
      <c r="M795" s="79">
        <v>45000</v>
      </c>
      <c r="N795" s="2">
        <f t="shared" si="42"/>
        <v>45000</v>
      </c>
      <c r="O795" s="80"/>
      <c r="P795" s="81"/>
      <c r="Q795" s="81"/>
      <c r="R795" s="81"/>
      <c r="S795" s="81"/>
      <c r="T795" s="81"/>
      <c r="U795" s="81"/>
    </row>
    <row r="796" spans="1:21" s="82" customFormat="1" ht="33">
      <c r="A796" s="113" t="s">
        <v>596</v>
      </c>
      <c r="B796" s="113" t="s">
        <v>900</v>
      </c>
      <c r="C796" s="77" t="s">
        <v>958</v>
      </c>
      <c r="D796" s="78" t="s">
        <v>195</v>
      </c>
      <c r="E796" s="78" t="s">
        <v>17</v>
      </c>
      <c r="F796" s="115" t="s">
        <v>105</v>
      </c>
      <c r="G796" s="78" t="s">
        <v>25</v>
      </c>
      <c r="H796" s="79"/>
      <c r="I796" s="79"/>
      <c r="J796" s="79"/>
      <c r="K796" s="79"/>
      <c r="L796" s="79">
        <v>20000</v>
      </c>
      <c r="M796" s="79"/>
      <c r="N796" s="2">
        <f t="shared" si="42"/>
        <v>20000</v>
      </c>
      <c r="O796" s="80"/>
      <c r="P796" s="81"/>
      <c r="Q796" s="81"/>
      <c r="R796" s="81"/>
      <c r="S796" s="81"/>
      <c r="T796" s="81"/>
      <c r="U796" s="81"/>
    </row>
    <row r="797" spans="1:21" s="82" customFormat="1" ht="49.5">
      <c r="A797" s="113" t="s">
        <v>596</v>
      </c>
      <c r="B797" s="113" t="s">
        <v>900</v>
      </c>
      <c r="C797" s="77" t="s">
        <v>959</v>
      </c>
      <c r="D797" s="78" t="s">
        <v>195</v>
      </c>
      <c r="E797" s="78" t="s">
        <v>17</v>
      </c>
      <c r="F797" s="115" t="s">
        <v>105</v>
      </c>
      <c r="G797" s="78" t="s">
        <v>25</v>
      </c>
      <c r="H797" s="79"/>
      <c r="I797" s="79"/>
      <c r="J797" s="79"/>
      <c r="K797" s="79"/>
      <c r="L797" s="79">
        <v>40000</v>
      </c>
      <c r="M797" s="79"/>
      <c r="N797" s="2">
        <f t="shared" si="42"/>
        <v>40000</v>
      </c>
      <c r="O797" s="80"/>
      <c r="P797" s="81"/>
      <c r="Q797" s="81"/>
      <c r="R797" s="81"/>
      <c r="S797" s="81"/>
      <c r="T797" s="81"/>
      <c r="U797" s="81"/>
    </row>
    <row r="798" spans="1:21" s="82" customFormat="1" ht="33">
      <c r="A798" s="113" t="s">
        <v>596</v>
      </c>
      <c r="B798" s="113" t="s">
        <v>900</v>
      </c>
      <c r="C798" s="77" t="s">
        <v>960</v>
      </c>
      <c r="D798" s="78" t="s">
        <v>195</v>
      </c>
      <c r="E798" s="78" t="s">
        <v>17</v>
      </c>
      <c r="F798" s="115" t="s">
        <v>105</v>
      </c>
      <c r="G798" s="78" t="s">
        <v>25</v>
      </c>
      <c r="H798" s="79"/>
      <c r="I798" s="79"/>
      <c r="J798" s="79"/>
      <c r="K798" s="79"/>
      <c r="L798" s="79">
        <v>5000</v>
      </c>
      <c r="M798" s="79"/>
      <c r="N798" s="2">
        <f t="shared" si="42"/>
        <v>5000</v>
      </c>
      <c r="O798" s="80"/>
      <c r="P798" s="81"/>
      <c r="Q798" s="81"/>
      <c r="R798" s="81"/>
      <c r="S798" s="81"/>
      <c r="T798" s="81"/>
      <c r="U798" s="81"/>
    </row>
    <row r="799" spans="1:21" s="82" customFormat="1" ht="33">
      <c r="A799" s="113" t="s">
        <v>596</v>
      </c>
      <c r="B799" s="113" t="s">
        <v>900</v>
      </c>
      <c r="C799" s="77" t="s">
        <v>961</v>
      </c>
      <c r="D799" s="78" t="s">
        <v>195</v>
      </c>
      <c r="E799" s="78" t="s">
        <v>17</v>
      </c>
      <c r="F799" s="115" t="s">
        <v>105</v>
      </c>
      <c r="G799" s="78" t="s">
        <v>25</v>
      </c>
      <c r="H799" s="79"/>
      <c r="I799" s="79"/>
      <c r="J799" s="79"/>
      <c r="K799" s="79"/>
      <c r="L799" s="79">
        <v>162000</v>
      </c>
      <c r="M799" s="79"/>
      <c r="N799" s="2">
        <f t="shared" si="42"/>
        <v>162000</v>
      </c>
      <c r="O799" s="80"/>
      <c r="P799" s="81"/>
      <c r="Q799" s="81"/>
      <c r="R799" s="81"/>
      <c r="S799" s="81"/>
      <c r="T799" s="81"/>
      <c r="U799" s="81"/>
    </row>
    <row r="800" spans="1:21" s="82" customFormat="1" ht="49.5">
      <c r="A800" s="113" t="s">
        <v>596</v>
      </c>
      <c r="B800" s="113" t="s">
        <v>900</v>
      </c>
      <c r="C800" s="77" t="s">
        <v>962</v>
      </c>
      <c r="D800" s="78" t="s">
        <v>195</v>
      </c>
      <c r="E800" s="78" t="s">
        <v>17</v>
      </c>
      <c r="F800" s="115" t="s">
        <v>105</v>
      </c>
      <c r="G800" s="78" t="s">
        <v>25</v>
      </c>
      <c r="H800" s="79"/>
      <c r="I800" s="79"/>
      <c r="J800" s="79">
        <v>18554</v>
      </c>
      <c r="K800" s="79">
        <v>36446</v>
      </c>
      <c r="L800" s="79">
        <v>50000</v>
      </c>
      <c r="M800" s="79"/>
      <c r="N800" s="2">
        <f t="shared" si="42"/>
        <v>105000</v>
      </c>
      <c r="O800" s="80"/>
      <c r="P800" s="81"/>
      <c r="Q800" s="81"/>
      <c r="R800" s="81"/>
      <c r="S800" s="81"/>
      <c r="T800" s="81"/>
      <c r="U800" s="81"/>
    </row>
    <row r="801" spans="1:21" s="82" customFormat="1" ht="33">
      <c r="A801" s="113" t="s">
        <v>596</v>
      </c>
      <c r="B801" s="113" t="s">
        <v>900</v>
      </c>
      <c r="C801" s="77" t="s">
        <v>963</v>
      </c>
      <c r="D801" s="78" t="s">
        <v>195</v>
      </c>
      <c r="E801" s="78" t="s">
        <v>17</v>
      </c>
      <c r="F801" s="115" t="s">
        <v>105</v>
      </c>
      <c r="G801" s="78" t="s">
        <v>25</v>
      </c>
      <c r="H801" s="79"/>
      <c r="I801" s="79"/>
      <c r="J801" s="79">
        <v>22750</v>
      </c>
      <c r="K801" s="79"/>
      <c r="L801" s="79"/>
      <c r="M801" s="79"/>
      <c r="N801" s="2">
        <f t="shared" si="42"/>
        <v>22750</v>
      </c>
      <c r="O801" s="80"/>
      <c r="P801" s="81"/>
      <c r="Q801" s="81"/>
      <c r="R801" s="81"/>
      <c r="S801" s="81"/>
      <c r="T801" s="81"/>
      <c r="U801" s="81"/>
    </row>
    <row r="802" spans="1:21" s="82" customFormat="1" ht="66">
      <c r="A802" s="113" t="s">
        <v>596</v>
      </c>
      <c r="B802" s="113" t="s">
        <v>900</v>
      </c>
      <c r="C802" s="77" t="s">
        <v>964</v>
      </c>
      <c r="D802" s="78" t="s">
        <v>195</v>
      </c>
      <c r="E802" s="78" t="s">
        <v>17</v>
      </c>
      <c r="F802" s="115" t="s">
        <v>105</v>
      </c>
      <c r="G802" s="78" t="s">
        <v>25</v>
      </c>
      <c r="H802" s="79"/>
      <c r="I802" s="79"/>
      <c r="J802" s="79"/>
      <c r="K802" s="79"/>
      <c r="L802" s="79">
        <v>27000</v>
      </c>
      <c r="M802" s="79"/>
      <c r="N802" s="2">
        <f t="shared" si="42"/>
        <v>27000</v>
      </c>
      <c r="O802" s="80"/>
      <c r="P802" s="81"/>
      <c r="Q802" s="81"/>
      <c r="R802" s="81"/>
      <c r="S802" s="81"/>
      <c r="T802" s="81"/>
      <c r="U802" s="81"/>
    </row>
    <row r="803" spans="1:21" s="82" customFormat="1" ht="82.5">
      <c r="A803" s="113" t="s">
        <v>596</v>
      </c>
      <c r="B803" s="113" t="s">
        <v>900</v>
      </c>
      <c r="C803" s="77" t="s">
        <v>965</v>
      </c>
      <c r="D803" s="78" t="s">
        <v>195</v>
      </c>
      <c r="E803" s="78" t="s">
        <v>17</v>
      </c>
      <c r="F803" s="115" t="s">
        <v>105</v>
      </c>
      <c r="G803" s="78" t="s">
        <v>25</v>
      </c>
      <c r="H803" s="79"/>
      <c r="I803" s="79"/>
      <c r="J803" s="79"/>
      <c r="K803" s="79"/>
      <c r="L803" s="79">
        <v>2000</v>
      </c>
      <c r="M803" s="79"/>
      <c r="N803" s="2">
        <f t="shared" si="42"/>
        <v>2000</v>
      </c>
      <c r="O803" s="80"/>
      <c r="P803" s="81"/>
      <c r="Q803" s="81"/>
      <c r="R803" s="81"/>
      <c r="S803" s="81"/>
      <c r="T803" s="81"/>
      <c r="U803" s="81"/>
    </row>
    <row r="804" spans="1:21" s="82" customFormat="1" ht="49.5">
      <c r="A804" s="113" t="s">
        <v>596</v>
      </c>
      <c r="B804" s="113" t="s">
        <v>900</v>
      </c>
      <c r="C804" s="77" t="s">
        <v>966</v>
      </c>
      <c r="D804" s="78" t="s">
        <v>195</v>
      </c>
      <c r="E804" s="78" t="s">
        <v>17</v>
      </c>
      <c r="F804" s="115" t="s">
        <v>105</v>
      </c>
      <c r="G804" s="78" t="s">
        <v>25</v>
      </c>
      <c r="H804" s="79"/>
      <c r="I804" s="79"/>
      <c r="J804" s="79">
        <v>16500</v>
      </c>
      <c r="K804" s="79"/>
      <c r="L804" s="79"/>
      <c r="M804" s="79"/>
      <c r="N804" s="2">
        <f t="shared" si="42"/>
        <v>16500</v>
      </c>
      <c r="O804" s="80"/>
      <c r="P804" s="81"/>
      <c r="Q804" s="81"/>
      <c r="R804" s="81"/>
      <c r="S804" s="81"/>
      <c r="T804" s="81"/>
      <c r="U804" s="81"/>
    </row>
    <row r="805" spans="1:21" s="82" customFormat="1" ht="49.5">
      <c r="A805" s="113" t="s">
        <v>596</v>
      </c>
      <c r="B805" s="113" t="s">
        <v>900</v>
      </c>
      <c r="C805" s="77" t="s">
        <v>953</v>
      </c>
      <c r="D805" s="78" t="s">
        <v>195</v>
      </c>
      <c r="E805" s="78" t="s">
        <v>17</v>
      </c>
      <c r="F805" s="115" t="s">
        <v>105</v>
      </c>
      <c r="G805" s="78" t="s">
        <v>25</v>
      </c>
      <c r="H805" s="79"/>
      <c r="I805" s="79"/>
      <c r="J805" s="79"/>
      <c r="K805" s="79">
        <v>16500</v>
      </c>
      <c r="L805" s="79"/>
      <c r="M805" s="79"/>
      <c r="N805" s="2">
        <f t="shared" si="42"/>
        <v>16500</v>
      </c>
      <c r="O805" s="80"/>
      <c r="P805" s="81"/>
      <c r="Q805" s="81"/>
      <c r="R805" s="81"/>
      <c r="S805" s="81"/>
      <c r="T805" s="81"/>
      <c r="U805" s="81"/>
    </row>
    <row r="806" spans="1:21" s="82" customFormat="1" ht="33">
      <c r="A806" s="113" t="s">
        <v>596</v>
      </c>
      <c r="B806" s="113" t="s">
        <v>900</v>
      </c>
      <c r="C806" s="77" t="s">
        <v>967</v>
      </c>
      <c r="D806" s="78" t="s">
        <v>195</v>
      </c>
      <c r="E806" s="78" t="s">
        <v>17</v>
      </c>
      <c r="F806" s="115" t="s">
        <v>105</v>
      </c>
      <c r="G806" s="78" t="s">
        <v>25</v>
      </c>
      <c r="H806" s="79"/>
      <c r="I806" s="79"/>
      <c r="J806" s="79">
        <v>7333.33</v>
      </c>
      <c r="K806" s="79"/>
      <c r="L806" s="79"/>
      <c r="M806" s="79"/>
      <c r="N806" s="2">
        <f t="shared" si="42"/>
        <v>7333.33</v>
      </c>
      <c r="O806" s="80"/>
      <c r="P806" s="81"/>
      <c r="Q806" s="81"/>
      <c r="R806" s="81"/>
      <c r="S806" s="81"/>
      <c r="T806" s="81"/>
      <c r="U806" s="81"/>
    </row>
    <row r="807" spans="1:21" s="82" customFormat="1" ht="33">
      <c r="A807" s="113" t="s">
        <v>596</v>
      </c>
      <c r="B807" s="113" t="s">
        <v>900</v>
      </c>
      <c r="C807" s="77" t="s">
        <v>968</v>
      </c>
      <c r="D807" s="78" t="s">
        <v>195</v>
      </c>
      <c r="E807" s="78" t="s">
        <v>17</v>
      </c>
      <c r="F807" s="115" t="s">
        <v>105</v>
      </c>
      <c r="G807" s="78" t="s">
        <v>25</v>
      </c>
      <c r="H807" s="79"/>
      <c r="I807" s="79"/>
      <c r="J807" s="79"/>
      <c r="K807" s="79">
        <v>52000</v>
      </c>
      <c r="L807" s="79"/>
      <c r="M807" s="79"/>
      <c r="N807" s="2">
        <f t="shared" si="42"/>
        <v>52000</v>
      </c>
      <c r="O807" s="80"/>
      <c r="P807" s="81"/>
      <c r="Q807" s="81"/>
      <c r="R807" s="81"/>
      <c r="S807" s="81"/>
      <c r="T807" s="81"/>
      <c r="U807" s="81"/>
    </row>
    <row r="808" spans="1:21" s="82" customFormat="1">
      <c r="A808" s="113" t="s">
        <v>596</v>
      </c>
      <c r="B808" s="113" t="s">
        <v>900</v>
      </c>
      <c r="C808" s="77" t="s">
        <v>969</v>
      </c>
      <c r="D808" s="78" t="s">
        <v>195</v>
      </c>
      <c r="E808" s="78" t="s">
        <v>17</v>
      </c>
      <c r="F808" s="115" t="s">
        <v>105</v>
      </c>
      <c r="G808" s="78" t="s">
        <v>25</v>
      </c>
      <c r="H808" s="79"/>
      <c r="I808" s="79"/>
      <c r="J808" s="79"/>
      <c r="K808" s="79">
        <v>5000</v>
      </c>
      <c r="L808" s="79"/>
      <c r="M808" s="79"/>
      <c r="N808" s="2">
        <f t="shared" si="42"/>
        <v>5000</v>
      </c>
      <c r="O808" s="80"/>
      <c r="P808" s="81"/>
      <c r="Q808" s="81"/>
      <c r="R808" s="81"/>
      <c r="S808" s="81"/>
      <c r="T808" s="81"/>
      <c r="U808" s="81"/>
    </row>
    <row r="809" spans="1:21" s="82" customFormat="1" ht="49.5">
      <c r="A809" s="113" t="s">
        <v>596</v>
      </c>
      <c r="B809" s="113" t="s">
        <v>900</v>
      </c>
      <c r="C809" s="77" t="s">
        <v>970</v>
      </c>
      <c r="D809" s="78" t="s">
        <v>195</v>
      </c>
      <c r="E809" s="78" t="s">
        <v>17</v>
      </c>
      <c r="F809" s="115" t="s">
        <v>105</v>
      </c>
      <c r="G809" s="78" t="s">
        <v>25</v>
      </c>
      <c r="H809" s="79"/>
      <c r="I809" s="79"/>
      <c r="J809" s="79">
        <v>15000</v>
      </c>
      <c r="K809" s="79"/>
      <c r="L809" s="79"/>
      <c r="M809" s="79"/>
      <c r="N809" s="2">
        <f t="shared" si="42"/>
        <v>15000</v>
      </c>
      <c r="O809" s="80"/>
      <c r="P809" s="81"/>
      <c r="Q809" s="81"/>
      <c r="R809" s="81"/>
      <c r="S809" s="81"/>
      <c r="T809" s="81"/>
      <c r="U809" s="81"/>
    </row>
    <row r="810" spans="1:21" s="82" customFormat="1">
      <c r="A810" s="113" t="s">
        <v>596</v>
      </c>
      <c r="B810" s="113" t="s">
        <v>900</v>
      </c>
      <c r="C810" s="77" t="s">
        <v>971</v>
      </c>
      <c r="D810" s="78" t="s">
        <v>195</v>
      </c>
      <c r="E810" s="78" t="s">
        <v>17</v>
      </c>
      <c r="F810" s="115" t="s">
        <v>105</v>
      </c>
      <c r="G810" s="78" t="s">
        <v>25</v>
      </c>
      <c r="H810" s="79"/>
      <c r="I810" s="79"/>
      <c r="J810" s="79"/>
      <c r="K810" s="79">
        <v>2000</v>
      </c>
      <c r="L810" s="79"/>
      <c r="M810" s="79"/>
      <c r="N810" s="2">
        <f t="shared" si="42"/>
        <v>2000</v>
      </c>
      <c r="O810" s="80"/>
      <c r="P810" s="81"/>
      <c r="Q810" s="81"/>
      <c r="R810" s="81"/>
      <c r="S810" s="81"/>
      <c r="T810" s="81"/>
      <c r="U810" s="81"/>
    </row>
    <row r="811" spans="1:21" s="82" customFormat="1" ht="33">
      <c r="A811" s="113" t="s">
        <v>596</v>
      </c>
      <c r="B811" s="113" t="s">
        <v>900</v>
      </c>
      <c r="C811" s="77" t="s">
        <v>972</v>
      </c>
      <c r="D811" s="78" t="s">
        <v>195</v>
      </c>
      <c r="E811" s="78" t="s">
        <v>17</v>
      </c>
      <c r="F811" s="115" t="s">
        <v>105</v>
      </c>
      <c r="G811" s="78" t="s">
        <v>25</v>
      </c>
      <c r="H811" s="79"/>
      <c r="I811" s="79"/>
      <c r="J811" s="79"/>
      <c r="K811" s="79">
        <v>20000</v>
      </c>
      <c r="L811" s="79"/>
      <c r="M811" s="79"/>
      <c r="N811" s="2">
        <f t="shared" si="42"/>
        <v>20000</v>
      </c>
      <c r="O811" s="80"/>
      <c r="P811" s="81"/>
      <c r="Q811" s="81"/>
      <c r="R811" s="81"/>
      <c r="S811" s="81"/>
      <c r="T811" s="81"/>
      <c r="U811" s="81"/>
    </row>
    <row r="812" spans="1:21" s="82" customFormat="1">
      <c r="A812" s="113" t="s">
        <v>596</v>
      </c>
      <c r="B812" s="113" t="s">
        <v>900</v>
      </c>
      <c r="C812" s="77" t="s">
        <v>973</v>
      </c>
      <c r="D812" s="78" t="s">
        <v>195</v>
      </c>
      <c r="E812" s="78" t="s">
        <v>17</v>
      </c>
      <c r="F812" s="115" t="s">
        <v>105</v>
      </c>
      <c r="G812" s="78" t="s">
        <v>25</v>
      </c>
      <c r="H812" s="79"/>
      <c r="I812" s="79"/>
      <c r="J812" s="79"/>
      <c r="K812" s="79"/>
      <c r="L812" s="79"/>
      <c r="M812" s="79">
        <v>10000</v>
      </c>
      <c r="N812" s="2">
        <f t="shared" si="42"/>
        <v>10000</v>
      </c>
      <c r="O812" s="80"/>
      <c r="P812" s="81"/>
      <c r="Q812" s="81"/>
      <c r="R812" s="81"/>
      <c r="S812" s="81"/>
      <c r="T812" s="81"/>
      <c r="U812" s="81"/>
    </row>
    <row r="813" spans="1:21" s="82" customFormat="1" ht="33">
      <c r="A813" s="113" t="s">
        <v>596</v>
      </c>
      <c r="B813" s="113" t="s">
        <v>900</v>
      </c>
      <c r="C813" s="77" t="s">
        <v>974</v>
      </c>
      <c r="D813" s="78" t="s">
        <v>195</v>
      </c>
      <c r="E813" s="78" t="s">
        <v>17</v>
      </c>
      <c r="F813" s="115" t="s">
        <v>105</v>
      </c>
      <c r="G813" s="78" t="s">
        <v>25</v>
      </c>
      <c r="H813" s="79"/>
      <c r="I813" s="79"/>
      <c r="J813" s="79"/>
      <c r="K813" s="79"/>
      <c r="L813" s="79"/>
      <c r="M813" s="79">
        <v>10000</v>
      </c>
      <c r="N813" s="2">
        <f t="shared" si="42"/>
        <v>10000</v>
      </c>
      <c r="O813" s="80"/>
      <c r="P813" s="81"/>
      <c r="Q813" s="81"/>
      <c r="R813" s="81"/>
      <c r="S813" s="81"/>
      <c r="T813" s="81"/>
      <c r="U813" s="81"/>
    </row>
    <row r="814" spans="1:21" s="82" customFormat="1" ht="33">
      <c r="A814" s="113" t="s">
        <v>596</v>
      </c>
      <c r="B814" s="113" t="s">
        <v>900</v>
      </c>
      <c r="C814" s="77" t="s">
        <v>975</v>
      </c>
      <c r="D814" s="78" t="s">
        <v>195</v>
      </c>
      <c r="E814" s="78" t="s">
        <v>17</v>
      </c>
      <c r="F814" s="115" t="s">
        <v>105</v>
      </c>
      <c r="G814" s="78" t="s">
        <v>25</v>
      </c>
      <c r="H814" s="79"/>
      <c r="I814" s="79"/>
      <c r="J814" s="79"/>
      <c r="K814" s="79"/>
      <c r="L814" s="79">
        <v>27000</v>
      </c>
      <c r="M814" s="79"/>
      <c r="N814" s="2">
        <f t="shared" si="42"/>
        <v>27000</v>
      </c>
      <c r="O814" s="80"/>
      <c r="P814" s="81"/>
      <c r="Q814" s="81"/>
      <c r="R814" s="81"/>
      <c r="S814" s="81"/>
      <c r="T814" s="81"/>
      <c r="U814" s="81"/>
    </row>
    <row r="815" spans="1:21" s="82" customFormat="1" ht="33">
      <c r="A815" s="113" t="s">
        <v>596</v>
      </c>
      <c r="B815" s="113" t="s">
        <v>900</v>
      </c>
      <c r="C815" s="77" t="s">
        <v>976</v>
      </c>
      <c r="D815" s="78" t="s">
        <v>195</v>
      </c>
      <c r="E815" s="78" t="s">
        <v>17</v>
      </c>
      <c r="F815" s="115" t="s">
        <v>105</v>
      </c>
      <c r="G815" s="78" t="s">
        <v>25</v>
      </c>
      <c r="H815" s="79"/>
      <c r="I815" s="79"/>
      <c r="J815" s="79"/>
      <c r="K815" s="79"/>
      <c r="L815" s="79"/>
      <c r="M815" s="79">
        <v>16000</v>
      </c>
      <c r="N815" s="2">
        <f t="shared" si="42"/>
        <v>16000</v>
      </c>
      <c r="O815" s="80"/>
      <c r="P815" s="81"/>
      <c r="Q815" s="81"/>
      <c r="R815" s="81"/>
      <c r="S815" s="81"/>
      <c r="T815" s="81"/>
      <c r="U815" s="81"/>
    </row>
    <row r="816" spans="1:21" s="82" customFormat="1" ht="49.5">
      <c r="A816" s="113" t="s">
        <v>596</v>
      </c>
      <c r="B816" s="113" t="s">
        <v>900</v>
      </c>
      <c r="C816" s="77" t="s">
        <v>950</v>
      </c>
      <c r="D816" s="78" t="s">
        <v>195</v>
      </c>
      <c r="E816" s="78" t="s">
        <v>17</v>
      </c>
      <c r="F816" s="115" t="s">
        <v>105</v>
      </c>
      <c r="G816" s="78" t="s">
        <v>25</v>
      </c>
      <c r="H816" s="79"/>
      <c r="I816" s="79"/>
      <c r="J816" s="79">
        <v>8000</v>
      </c>
      <c r="K816" s="79"/>
      <c r="L816" s="79"/>
      <c r="M816" s="79"/>
      <c r="N816" s="2">
        <f t="shared" si="42"/>
        <v>8000</v>
      </c>
      <c r="O816" s="80"/>
      <c r="P816" s="81"/>
      <c r="Q816" s="81"/>
      <c r="R816" s="81"/>
      <c r="S816" s="81"/>
      <c r="T816" s="81"/>
      <c r="U816" s="81"/>
    </row>
    <row r="817" spans="1:21" s="82" customFormat="1" ht="66">
      <c r="A817" s="113" t="s">
        <v>596</v>
      </c>
      <c r="B817" s="113" t="s">
        <v>900</v>
      </c>
      <c r="C817" s="77" t="s">
        <v>977</v>
      </c>
      <c r="D817" s="78" t="s">
        <v>195</v>
      </c>
      <c r="E817" s="78" t="s">
        <v>17</v>
      </c>
      <c r="F817" s="115" t="s">
        <v>105</v>
      </c>
      <c r="G817" s="78" t="s">
        <v>25</v>
      </c>
      <c r="H817" s="79"/>
      <c r="I817" s="79"/>
      <c r="J817" s="79"/>
      <c r="K817" s="79"/>
      <c r="L817" s="79"/>
      <c r="M817" s="79">
        <v>20000</v>
      </c>
      <c r="N817" s="2">
        <f t="shared" si="42"/>
        <v>20000</v>
      </c>
      <c r="O817" s="80"/>
      <c r="P817" s="81"/>
      <c r="Q817" s="81"/>
      <c r="R817" s="81"/>
      <c r="S817" s="81"/>
      <c r="T817" s="81"/>
      <c r="U817" s="81"/>
    </row>
    <row r="818" spans="1:21" s="82" customFormat="1" ht="82.5">
      <c r="A818" s="113" t="s">
        <v>596</v>
      </c>
      <c r="B818" s="113" t="s">
        <v>900</v>
      </c>
      <c r="C818" s="77" t="s">
        <v>978</v>
      </c>
      <c r="D818" s="78" t="s">
        <v>195</v>
      </c>
      <c r="E818" s="78" t="s">
        <v>17</v>
      </c>
      <c r="F818" s="115" t="s">
        <v>105</v>
      </c>
      <c r="G818" s="78" t="s">
        <v>25</v>
      </c>
      <c r="H818" s="79"/>
      <c r="I818" s="79"/>
      <c r="J818" s="79">
        <v>40000</v>
      </c>
      <c r="K818" s="79"/>
      <c r="L818" s="79"/>
      <c r="M818" s="79"/>
      <c r="N818" s="2">
        <f t="shared" si="42"/>
        <v>40000</v>
      </c>
      <c r="O818" s="80"/>
      <c r="P818" s="81"/>
      <c r="Q818" s="81"/>
      <c r="R818" s="81"/>
      <c r="S818" s="81"/>
      <c r="T818" s="81"/>
      <c r="U818" s="81"/>
    </row>
    <row r="819" spans="1:21" s="82" customFormat="1" ht="33">
      <c r="A819" s="113" t="s">
        <v>596</v>
      </c>
      <c r="B819" s="113" t="s">
        <v>900</v>
      </c>
      <c r="C819" s="77" t="s">
        <v>979</v>
      </c>
      <c r="D819" s="78" t="s">
        <v>195</v>
      </c>
      <c r="E819" s="78" t="s">
        <v>17</v>
      </c>
      <c r="F819" s="115" t="s">
        <v>105</v>
      </c>
      <c r="G819" s="78" t="s">
        <v>25</v>
      </c>
      <c r="H819" s="79"/>
      <c r="I819" s="79"/>
      <c r="J819" s="79"/>
      <c r="K819" s="79">
        <v>30000</v>
      </c>
      <c r="L819" s="79"/>
      <c r="M819" s="79"/>
      <c r="N819" s="2">
        <f t="shared" si="42"/>
        <v>30000</v>
      </c>
      <c r="O819" s="80"/>
      <c r="P819" s="81"/>
      <c r="Q819" s="81"/>
      <c r="R819" s="81"/>
      <c r="S819" s="81"/>
      <c r="T819" s="81"/>
      <c r="U819" s="81"/>
    </row>
    <row r="820" spans="1:21" s="82" customFormat="1" ht="66">
      <c r="A820" s="113" t="s">
        <v>596</v>
      </c>
      <c r="B820" s="113" t="s">
        <v>900</v>
      </c>
      <c r="C820" s="77" t="s">
        <v>980</v>
      </c>
      <c r="D820" s="78" t="s">
        <v>195</v>
      </c>
      <c r="E820" s="78" t="s">
        <v>17</v>
      </c>
      <c r="F820" s="115" t="s">
        <v>105</v>
      </c>
      <c r="G820" s="78" t="s">
        <v>25</v>
      </c>
      <c r="H820" s="79"/>
      <c r="I820" s="79"/>
      <c r="J820" s="79">
        <v>18554</v>
      </c>
      <c r="K820" s="79">
        <v>36446</v>
      </c>
      <c r="L820" s="79">
        <v>50000</v>
      </c>
      <c r="M820" s="79"/>
      <c r="N820" s="2">
        <f t="shared" si="42"/>
        <v>105000</v>
      </c>
      <c r="O820" s="80"/>
      <c r="P820" s="81"/>
      <c r="Q820" s="81"/>
      <c r="R820" s="81"/>
      <c r="S820" s="81"/>
      <c r="T820" s="81"/>
      <c r="U820" s="81"/>
    </row>
    <row r="821" spans="1:21" s="82" customFormat="1" ht="33">
      <c r="A821" s="113" t="s">
        <v>596</v>
      </c>
      <c r="B821" s="113" t="s">
        <v>900</v>
      </c>
      <c r="C821" s="77" t="s">
        <v>981</v>
      </c>
      <c r="D821" s="78" t="s">
        <v>195</v>
      </c>
      <c r="E821" s="78" t="s">
        <v>17</v>
      </c>
      <c r="F821" s="115" t="s">
        <v>105</v>
      </c>
      <c r="G821" s="78" t="s">
        <v>25</v>
      </c>
      <c r="H821" s="79"/>
      <c r="I821" s="79"/>
      <c r="J821" s="79"/>
      <c r="K821" s="79"/>
      <c r="L821" s="79"/>
      <c r="M821" s="79">
        <v>40000</v>
      </c>
      <c r="N821" s="2">
        <f t="shared" si="42"/>
        <v>40000</v>
      </c>
      <c r="O821" s="80"/>
      <c r="P821" s="81"/>
      <c r="Q821" s="81"/>
      <c r="R821" s="81"/>
      <c r="S821" s="81"/>
      <c r="T821" s="81"/>
      <c r="U821" s="81"/>
    </row>
    <row r="822" spans="1:21" s="82" customFormat="1" ht="33">
      <c r="A822" s="113" t="s">
        <v>596</v>
      </c>
      <c r="B822" s="113" t="s">
        <v>900</v>
      </c>
      <c r="C822" s="77" t="s">
        <v>982</v>
      </c>
      <c r="D822" s="78" t="s">
        <v>195</v>
      </c>
      <c r="E822" s="78" t="s">
        <v>17</v>
      </c>
      <c r="F822" s="115" t="s">
        <v>105</v>
      </c>
      <c r="G822" s="78" t="s">
        <v>25</v>
      </c>
      <c r="H822" s="79"/>
      <c r="I822" s="79"/>
      <c r="J822" s="79">
        <v>7333.33</v>
      </c>
      <c r="K822" s="79"/>
      <c r="L822" s="79"/>
      <c r="M822" s="79"/>
      <c r="N822" s="2">
        <f t="shared" si="42"/>
        <v>7333.33</v>
      </c>
      <c r="O822" s="80"/>
      <c r="P822" s="81"/>
      <c r="Q822" s="81"/>
      <c r="R822" s="81"/>
      <c r="S822" s="81"/>
      <c r="T822" s="81"/>
      <c r="U822" s="81"/>
    </row>
    <row r="823" spans="1:21" s="82" customFormat="1" ht="66">
      <c r="A823" s="113" t="s">
        <v>596</v>
      </c>
      <c r="B823" s="113" t="s">
        <v>900</v>
      </c>
      <c r="C823" s="77" t="s">
        <v>977</v>
      </c>
      <c r="D823" s="78" t="s">
        <v>195</v>
      </c>
      <c r="E823" s="78" t="s">
        <v>17</v>
      </c>
      <c r="F823" s="115" t="s">
        <v>105</v>
      </c>
      <c r="G823" s="78" t="s">
        <v>25</v>
      </c>
      <c r="H823" s="79"/>
      <c r="I823" s="79"/>
      <c r="J823" s="79"/>
      <c r="K823" s="79"/>
      <c r="L823" s="79"/>
      <c r="M823" s="79">
        <v>20000</v>
      </c>
      <c r="N823" s="2">
        <f t="shared" si="42"/>
        <v>20000</v>
      </c>
      <c r="O823" s="80"/>
      <c r="P823" s="81"/>
      <c r="Q823" s="81"/>
      <c r="R823" s="81"/>
      <c r="S823" s="81"/>
      <c r="T823" s="81"/>
      <c r="U823" s="81"/>
    </row>
    <row r="824" spans="1:21" s="82" customFormat="1">
      <c r="A824" s="113" t="s">
        <v>596</v>
      </c>
      <c r="B824" s="113" t="s">
        <v>900</v>
      </c>
      <c r="C824" s="77" t="s">
        <v>971</v>
      </c>
      <c r="D824" s="78" t="s">
        <v>195</v>
      </c>
      <c r="E824" s="78" t="s">
        <v>17</v>
      </c>
      <c r="F824" s="115" t="s">
        <v>105</v>
      </c>
      <c r="G824" s="78" t="s">
        <v>25</v>
      </c>
      <c r="H824" s="79"/>
      <c r="I824" s="79"/>
      <c r="J824" s="79"/>
      <c r="K824" s="79">
        <v>500</v>
      </c>
      <c r="L824" s="79"/>
      <c r="M824" s="79"/>
      <c r="N824" s="2">
        <f t="shared" si="42"/>
        <v>500</v>
      </c>
      <c r="O824" s="80"/>
      <c r="P824" s="81"/>
      <c r="Q824" s="81"/>
      <c r="R824" s="81"/>
      <c r="S824" s="81"/>
      <c r="T824" s="81"/>
      <c r="U824" s="81"/>
    </row>
    <row r="825" spans="1:21" s="82" customFormat="1" ht="33">
      <c r="A825" s="113" t="s">
        <v>596</v>
      </c>
      <c r="B825" s="113" t="s">
        <v>900</v>
      </c>
      <c r="C825" s="77" t="s">
        <v>983</v>
      </c>
      <c r="D825" s="78" t="s">
        <v>195</v>
      </c>
      <c r="E825" s="78" t="s">
        <v>17</v>
      </c>
      <c r="F825" s="115" t="s">
        <v>105</v>
      </c>
      <c r="G825" s="78" t="s">
        <v>25</v>
      </c>
      <c r="H825" s="79"/>
      <c r="I825" s="79"/>
      <c r="J825" s="79"/>
      <c r="K825" s="79"/>
      <c r="L825" s="79">
        <v>40000</v>
      </c>
      <c r="M825" s="79"/>
      <c r="N825" s="2">
        <f t="shared" si="42"/>
        <v>40000</v>
      </c>
      <c r="O825" s="80"/>
      <c r="P825" s="81"/>
      <c r="Q825" s="81"/>
      <c r="R825" s="81"/>
      <c r="S825" s="81"/>
      <c r="T825" s="81"/>
      <c r="U825" s="81"/>
    </row>
    <row r="826" spans="1:21" s="82" customFormat="1">
      <c r="A826" s="113" t="s">
        <v>596</v>
      </c>
      <c r="B826" s="113" t="s">
        <v>900</v>
      </c>
      <c r="C826" s="77" t="s">
        <v>969</v>
      </c>
      <c r="D826" s="78" t="s">
        <v>195</v>
      </c>
      <c r="E826" s="78" t="s">
        <v>17</v>
      </c>
      <c r="F826" s="115" t="s">
        <v>105</v>
      </c>
      <c r="G826" s="78" t="s">
        <v>25</v>
      </c>
      <c r="H826" s="79"/>
      <c r="I826" s="79"/>
      <c r="J826" s="79"/>
      <c r="K826" s="79">
        <v>5000</v>
      </c>
      <c r="L826" s="79"/>
      <c r="M826" s="79"/>
      <c r="N826" s="2">
        <f t="shared" si="42"/>
        <v>5000</v>
      </c>
      <c r="O826" s="80"/>
      <c r="P826" s="81"/>
      <c r="Q826" s="81"/>
      <c r="R826" s="81"/>
      <c r="S826" s="81"/>
      <c r="T826" s="81"/>
      <c r="U826" s="81"/>
    </row>
    <row r="827" spans="1:21" s="82" customFormat="1" ht="49.5">
      <c r="A827" s="113" t="s">
        <v>596</v>
      </c>
      <c r="B827" s="113" t="s">
        <v>900</v>
      </c>
      <c r="C827" s="77" t="s">
        <v>953</v>
      </c>
      <c r="D827" s="78" t="s">
        <v>195</v>
      </c>
      <c r="E827" s="78" t="s">
        <v>17</v>
      </c>
      <c r="F827" s="115" t="s">
        <v>105</v>
      </c>
      <c r="G827" s="78" t="s">
        <v>25</v>
      </c>
      <c r="H827" s="79"/>
      <c r="I827" s="79"/>
      <c r="J827" s="79"/>
      <c r="K827" s="79">
        <v>16500</v>
      </c>
      <c r="L827" s="79"/>
      <c r="M827" s="79"/>
      <c r="N827" s="2">
        <f t="shared" si="42"/>
        <v>16500</v>
      </c>
      <c r="O827" s="80"/>
      <c r="P827" s="81"/>
      <c r="Q827" s="81"/>
      <c r="R827" s="81"/>
      <c r="S827" s="81"/>
      <c r="T827" s="81"/>
      <c r="U827" s="81"/>
    </row>
    <row r="828" spans="1:21" s="82" customFormat="1" ht="49.5">
      <c r="A828" s="113" t="s">
        <v>596</v>
      </c>
      <c r="B828" s="113" t="s">
        <v>900</v>
      </c>
      <c r="C828" s="77" t="s">
        <v>950</v>
      </c>
      <c r="D828" s="78" t="s">
        <v>195</v>
      </c>
      <c r="E828" s="78" t="s">
        <v>17</v>
      </c>
      <c r="F828" s="115" t="s">
        <v>105</v>
      </c>
      <c r="G828" s="78" t="s">
        <v>25</v>
      </c>
      <c r="H828" s="79"/>
      <c r="I828" s="79"/>
      <c r="J828" s="79">
        <v>8000</v>
      </c>
      <c r="K828" s="79"/>
      <c r="L828" s="79"/>
      <c r="M828" s="79"/>
      <c r="N828" s="2">
        <f t="shared" si="42"/>
        <v>8000</v>
      </c>
      <c r="O828" s="80"/>
      <c r="P828" s="81"/>
      <c r="Q828" s="81"/>
      <c r="R828" s="81"/>
      <c r="S828" s="81"/>
      <c r="T828" s="81"/>
      <c r="U828" s="81"/>
    </row>
    <row r="829" spans="1:21" s="82" customFormat="1" ht="66">
      <c r="A829" s="113" t="s">
        <v>596</v>
      </c>
      <c r="B829" s="113" t="s">
        <v>900</v>
      </c>
      <c r="C829" s="77" t="s">
        <v>984</v>
      </c>
      <c r="D829" s="78" t="s">
        <v>195</v>
      </c>
      <c r="E829" s="78" t="s">
        <v>17</v>
      </c>
      <c r="F829" s="115" t="s">
        <v>105</v>
      </c>
      <c r="G829" s="78" t="s">
        <v>25</v>
      </c>
      <c r="H829" s="79"/>
      <c r="I829" s="79"/>
      <c r="J829" s="79"/>
      <c r="K829" s="79"/>
      <c r="L829" s="79">
        <v>27000</v>
      </c>
      <c r="M829" s="79"/>
      <c r="N829" s="2">
        <f t="shared" si="42"/>
        <v>27000</v>
      </c>
      <c r="O829" s="80"/>
      <c r="P829" s="81"/>
      <c r="Q829" s="81"/>
      <c r="R829" s="81"/>
      <c r="S829" s="81"/>
      <c r="T829" s="81"/>
      <c r="U829" s="81"/>
    </row>
    <row r="830" spans="1:21" s="82" customFormat="1" ht="33">
      <c r="A830" s="113" t="s">
        <v>596</v>
      </c>
      <c r="B830" s="113" t="s">
        <v>900</v>
      </c>
      <c r="C830" s="77" t="s">
        <v>983</v>
      </c>
      <c r="D830" s="78" t="s">
        <v>195</v>
      </c>
      <c r="E830" s="78" t="s">
        <v>17</v>
      </c>
      <c r="F830" s="115" t="s">
        <v>105</v>
      </c>
      <c r="G830" s="78" t="s">
        <v>25</v>
      </c>
      <c r="H830" s="79"/>
      <c r="I830" s="79"/>
      <c r="J830" s="79"/>
      <c r="K830" s="79">
        <v>40000</v>
      </c>
      <c r="L830" s="79"/>
      <c r="M830" s="79"/>
      <c r="N830" s="2">
        <f t="shared" si="42"/>
        <v>40000</v>
      </c>
      <c r="O830" s="80"/>
      <c r="P830" s="81"/>
      <c r="Q830" s="81"/>
      <c r="R830" s="81"/>
      <c r="S830" s="81"/>
      <c r="T830" s="81"/>
      <c r="U830" s="81"/>
    </row>
    <row r="831" spans="1:21" s="82" customFormat="1" ht="66">
      <c r="A831" s="113" t="s">
        <v>596</v>
      </c>
      <c r="B831" s="113" t="s">
        <v>900</v>
      </c>
      <c r="C831" s="77" t="s">
        <v>985</v>
      </c>
      <c r="D831" s="78" t="s">
        <v>195</v>
      </c>
      <c r="E831" s="78" t="s">
        <v>17</v>
      </c>
      <c r="F831" s="115" t="s">
        <v>105</v>
      </c>
      <c r="G831" s="78" t="s">
        <v>25</v>
      </c>
      <c r="H831" s="79"/>
      <c r="I831" s="79"/>
      <c r="J831" s="79"/>
      <c r="K831" s="79">
        <v>77000</v>
      </c>
      <c r="L831" s="79"/>
      <c r="M831" s="79"/>
      <c r="N831" s="2">
        <f t="shared" si="42"/>
        <v>77000</v>
      </c>
      <c r="O831" s="80"/>
      <c r="P831" s="81"/>
      <c r="Q831" s="81"/>
      <c r="R831" s="81"/>
      <c r="S831" s="81"/>
      <c r="T831" s="81"/>
      <c r="U831" s="81"/>
    </row>
    <row r="832" spans="1:21" s="82" customFormat="1" ht="49.5">
      <c r="A832" s="113" t="s">
        <v>596</v>
      </c>
      <c r="B832" s="113" t="s">
        <v>900</v>
      </c>
      <c r="C832" s="77" t="s">
        <v>986</v>
      </c>
      <c r="D832" s="78" t="s">
        <v>195</v>
      </c>
      <c r="E832" s="78" t="s">
        <v>17</v>
      </c>
      <c r="F832" s="115" t="s">
        <v>105</v>
      </c>
      <c r="G832" s="78" t="s">
        <v>25</v>
      </c>
      <c r="H832" s="79"/>
      <c r="I832" s="79"/>
      <c r="J832" s="79"/>
      <c r="K832" s="79"/>
      <c r="L832" s="79">
        <v>65000</v>
      </c>
      <c r="M832" s="79"/>
      <c r="N832" s="2">
        <f t="shared" si="42"/>
        <v>65000</v>
      </c>
      <c r="O832" s="80"/>
      <c r="P832" s="81"/>
      <c r="Q832" s="81"/>
      <c r="R832" s="81"/>
      <c r="S832" s="81"/>
      <c r="T832" s="81"/>
      <c r="U832" s="81"/>
    </row>
    <row r="833" spans="1:21" s="82" customFormat="1" ht="33">
      <c r="A833" s="113" t="s">
        <v>596</v>
      </c>
      <c r="B833" s="113" t="s">
        <v>900</v>
      </c>
      <c r="C833" s="77" t="s">
        <v>987</v>
      </c>
      <c r="D833" s="78" t="s">
        <v>195</v>
      </c>
      <c r="E833" s="78" t="s">
        <v>17</v>
      </c>
      <c r="F833" s="115" t="s">
        <v>105</v>
      </c>
      <c r="G833" s="78" t="s">
        <v>25</v>
      </c>
      <c r="H833" s="79"/>
      <c r="I833" s="79"/>
      <c r="J833" s="79">
        <v>7333.33</v>
      </c>
      <c r="K833" s="79"/>
      <c r="L833" s="79"/>
      <c r="M833" s="79"/>
      <c r="N833" s="2">
        <f t="shared" si="42"/>
        <v>7333.33</v>
      </c>
      <c r="O833" s="80"/>
      <c r="P833" s="81"/>
      <c r="Q833" s="81"/>
      <c r="R833" s="81"/>
      <c r="S833" s="81"/>
      <c r="T833" s="81"/>
      <c r="U833" s="81"/>
    </row>
    <row r="834" spans="1:21" s="82" customFormat="1" ht="49.5">
      <c r="A834" s="113" t="s">
        <v>596</v>
      </c>
      <c r="B834" s="113" t="s">
        <v>900</v>
      </c>
      <c r="C834" s="77" t="s">
        <v>953</v>
      </c>
      <c r="D834" s="78" t="s">
        <v>195</v>
      </c>
      <c r="E834" s="78" t="s">
        <v>17</v>
      </c>
      <c r="F834" s="115" t="s">
        <v>105</v>
      </c>
      <c r="G834" s="78" t="s">
        <v>25</v>
      </c>
      <c r="H834" s="79"/>
      <c r="I834" s="79"/>
      <c r="J834" s="79">
        <v>16500</v>
      </c>
      <c r="K834" s="79"/>
      <c r="L834" s="79"/>
      <c r="M834" s="79"/>
      <c r="N834" s="2">
        <f t="shared" si="42"/>
        <v>16500</v>
      </c>
      <c r="O834" s="80"/>
      <c r="P834" s="81"/>
      <c r="Q834" s="81"/>
      <c r="R834" s="81"/>
      <c r="S834" s="81"/>
      <c r="T834" s="81"/>
      <c r="U834" s="81"/>
    </row>
    <row r="835" spans="1:21" s="82" customFormat="1" ht="49.5">
      <c r="A835" s="113" t="s">
        <v>596</v>
      </c>
      <c r="B835" s="113" t="s">
        <v>900</v>
      </c>
      <c r="C835" s="77" t="s">
        <v>952</v>
      </c>
      <c r="D835" s="78" t="s">
        <v>195</v>
      </c>
      <c r="E835" s="78" t="s">
        <v>17</v>
      </c>
      <c r="F835" s="115" t="s">
        <v>105</v>
      </c>
      <c r="G835" s="78" t="s">
        <v>25</v>
      </c>
      <c r="H835" s="79"/>
      <c r="I835" s="79"/>
      <c r="J835" s="79"/>
      <c r="K835" s="79"/>
      <c r="L835" s="79"/>
      <c r="M835" s="79">
        <v>52000</v>
      </c>
      <c r="N835" s="2">
        <f t="shared" si="42"/>
        <v>52000</v>
      </c>
      <c r="O835" s="80"/>
      <c r="P835" s="81"/>
      <c r="Q835" s="81"/>
      <c r="R835" s="81"/>
      <c r="S835" s="81"/>
      <c r="T835" s="81"/>
      <c r="U835" s="81"/>
    </row>
    <row r="836" spans="1:21" s="82" customFormat="1" ht="66">
      <c r="A836" s="113" t="s">
        <v>596</v>
      </c>
      <c r="B836" s="113" t="s">
        <v>900</v>
      </c>
      <c r="C836" s="77" t="s">
        <v>988</v>
      </c>
      <c r="D836" s="78" t="s">
        <v>195</v>
      </c>
      <c r="E836" s="78" t="s">
        <v>17</v>
      </c>
      <c r="F836" s="115" t="s">
        <v>105</v>
      </c>
      <c r="G836" s="78" t="s">
        <v>25</v>
      </c>
      <c r="H836" s="79"/>
      <c r="I836" s="79"/>
      <c r="J836" s="79"/>
      <c r="K836" s="79">
        <v>117800</v>
      </c>
      <c r="L836" s="79"/>
      <c r="M836" s="79"/>
      <c r="N836" s="2">
        <f t="shared" ref="N836:N899" si="43">SUM(H836:M836)</f>
        <v>117800</v>
      </c>
      <c r="O836" s="80"/>
      <c r="P836" s="81"/>
      <c r="Q836" s="81"/>
      <c r="R836" s="81"/>
      <c r="S836" s="81"/>
      <c r="T836" s="81"/>
      <c r="U836" s="81"/>
    </row>
    <row r="837" spans="1:21" s="82" customFormat="1" ht="33">
      <c r="A837" s="113" t="s">
        <v>596</v>
      </c>
      <c r="B837" s="113" t="s">
        <v>900</v>
      </c>
      <c r="C837" s="77" t="s">
        <v>989</v>
      </c>
      <c r="D837" s="78" t="s">
        <v>195</v>
      </c>
      <c r="E837" s="78" t="s">
        <v>17</v>
      </c>
      <c r="F837" s="115" t="s">
        <v>105</v>
      </c>
      <c r="G837" s="78" t="s">
        <v>25</v>
      </c>
      <c r="H837" s="79"/>
      <c r="I837" s="79"/>
      <c r="J837" s="79"/>
      <c r="K837" s="79"/>
      <c r="L837" s="79"/>
      <c r="M837" s="79">
        <v>74100</v>
      </c>
      <c r="N837" s="2">
        <f t="shared" si="43"/>
        <v>74100</v>
      </c>
      <c r="O837" s="80"/>
      <c r="P837" s="81"/>
      <c r="Q837" s="81"/>
      <c r="R837" s="81"/>
      <c r="S837" s="81"/>
      <c r="T837" s="81"/>
      <c r="U837" s="81"/>
    </row>
    <row r="838" spans="1:21" s="82" customFormat="1" ht="49.5">
      <c r="A838" s="113" t="s">
        <v>596</v>
      </c>
      <c r="B838" s="113" t="s">
        <v>900</v>
      </c>
      <c r="C838" s="77" t="s">
        <v>990</v>
      </c>
      <c r="D838" s="78" t="s">
        <v>195</v>
      </c>
      <c r="E838" s="78" t="s">
        <v>17</v>
      </c>
      <c r="F838" s="115" t="s">
        <v>105</v>
      </c>
      <c r="G838" s="78" t="s">
        <v>25</v>
      </c>
      <c r="H838" s="79"/>
      <c r="I838" s="79"/>
      <c r="J838" s="79"/>
      <c r="K838" s="79"/>
      <c r="L838" s="79"/>
      <c r="M838" s="79">
        <v>40000</v>
      </c>
      <c r="N838" s="2">
        <f t="shared" si="43"/>
        <v>40000</v>
      </c>
      <c r="O838" s="80"/>
      <c r="P838" s="81"/>
      <c r="Q838" s="81"/>
      <c r="R838" s="81"/>
      <c r="S838" s="81"/>
      <c r="T838" s="81"/>
      <c r="U838" s="81"/>
    </row>
    <row r="839" spans="1:21" s="82" customFormat="1" ht="49.5">
      <c r="A839" s="113" t="s">
        <v>596</v>
      </c>
      <c r="B839" s="113" t="s">
        <v>900</v>
      </c>
      <c r="C839" s="77" t="s">
        <v>950</v>
      </c>
      <c r="D839" s="78" t="s">
        <v>195</v>
      </c>
      <c r="E839" s="78" t="s">
        <v>17</v>
      </c>
      <c r="F839" s="115" t="s">
        <v>105</v>
      </c>
      <c r="G839" s="78" t="s">
        <v>25</v>
      </c>
      <c r="H839" s="79"/>
      <c r="I839" s="79"/>
      <c r="J839" s="79">
        <v>8000</v>
      </c>
      <c r="K839" s="79"/>
      <c r="L839" s="79"/>
      <c r="M839" s="79"/>
      <c r="N839" s="2">
        <f t="shared" si="43"/>
        <v>8000</v>
      </c>
      <c r="O839" s="80"/>
      <c r="P839" s="81"/>
      <c r="Q839" s="81"/>
      <c r="R839" s="81"/>
      <c r="S839" s="81"/>
      <c r="T839" s="81"/>
      <c r="U839" s="81"/>
    </row>
    <row r="840" spans="1:21" s="82" customFormat="1">
      <c r="A840" s="113" t="s">
        <v>596</v>
      </c>
      <c r="B840" s="113" t="s">
        <v>900</v>
      </c>
      <c r="C840" s="77" t="s">
        <v>969</v>
      </c>
      <c r="D840" s="78" t="s">
        <v>195</v>
      </c>
      <c r="E840" s="78" t="s">
        <v>17</v>
      </c>
      <c r="F840" s="115" t="s">
        <v>105</v>
      </c>
      <c r="G840" s="78" t="s">
        <v>25</v>
      </c>
      <c r="H840" s="79"/>
      <c r="I840" s="79"/>
      <c r="J840" s="79"/>
      <c r="K840" s="79">
        <v>5000</v>
      </c>
      <c r="L840" s="79"/>
      <c r="M840" s="79"/>
      <c r="N840" s="2">
        <f t="shared" si="43"/>
        <v>5000</v>
      </c>
      <c r="O840" s="80"/>
      <c r="P840" s="81"/>
      <c r="Q840" s="81"/>
      <c r="R840" s="81"/>
      <c r="S840" s="81"/>
      <c r="T840" s="81"/>
      <c r="U840" s="81"/>
    </row>
    <row r="841" spans="1:21" s="82" customFormat="1" ht="49.5">
      <c r="A841" s="113" t="s">
        <v>596</v>
      </c>
      <c r="B841" s="113" t="s">
        <v>900</v>
      </c>
      <c r="C841" s="77" t="s">
        <v>991</v>
      </c>
      <c r="D841" s="78" t="s">
        <v>195</v>
      </c>
      <c r="E841" s="78" t="s">
        <v>17</v>
      </c>
      <c r="F841" s="115" t="s">
        <v>105</v>
      </c>
      <c r="G841" s="78" t="s">
        <v>25</v>
      </c>
      <c r="H841" s="79"/>
      <c r="I841" s="79"/>
      <c r="J841" s="79"/>
      <c r="K841" s="79"/>
      <c r="L841" s="79"/>
      <c r="M841" s="79">
        <v>20000</v>
      </c>
      <c r="N841" s="2">
        <f t="shared" si="43"/>
        <v>20000</v>
      </c>
      <c r="O841" s="80"/>
      <c r="P841" s="81"/>
      <c r="Q841" s="81"/>
      <c r="R841" s="81"/>
      <c r="S841" s="81"/>
      <c r="T841" s="81"/>
      <c r="U841" s="81"/>
    </row>
    <row r="842" spans="1:21" s="82" customFormat="1" ht="66">
      <c r="A842" s="113" t="s">
        <v>596</v>
      </c>
      <c r="B842" s="113" t="s">
        <v>900</v>
      </c>
      <c r="C842" s="77" t="s">
        <v>964</v>
      </c>
      <c r="D842" s="78" t="s">
        <v>195</v>
      </c>
      <c r="E842" s="78" t="s">
        <v>17</v>
      </c>
      <c r="F842" s="115" t="s">
        <v>105</v>
      </c>
      <c r="G842" s="78" t="s">
        <v>25</v>
      </c>
      <c r="H842" s="79"/>
      <c r="I842" s="79"/>
      <c r="J842" s="79"/>
      <c r="K842" s="79"/>
      <c r="L842" s="79">
        <v>27000</v>
      </c>
      <c r="M842" s="79"/>
      <c r="N842" s="2">
        <f t="shared" si="43"/>
        <v>27000</v>
      </c>
      <c r="O842" s="80"/>
      <c r="P842" s="81"/>
      <c r="Q842" s="81"/>
      <c r="R842" s="81"/>
      <c r="S842" s="81"/>
      <c r="T842" s="81"/>
      <c r="U842" s="81"/>
    </row>
    <row r="843" spans="1:21" s="117" customFormat="1" ht="49.5">
      <c r="A843" s="113" t="s">
        <v>596</v>
      </c>
      <c r="B843" s="113" t="s">
        <v>992</v>
      </c>
      <c r="C843" s="114" t="s">
        <v>993</v>
      </c>
      <c r="D843" s="115" t="s">
        <v>55</v>
      </c>
      <c r="E843" s="115" t="s">
        <v>17</v>
      </c>
      <c r="F843" s="115" t="s">
        <v>105</v>
      </c>
      <c r="G843" s="115" t="s">
        <v>25</v>
      </c>
      <c r="H843" s="1"/>
      <c r="I843" s="1"/>
      <c r="J843" s="156">
        <v>60000</v>
      </c>
      <c r="K843" s="156"/>
      <c r="L843" s="1"/>
      <c r="M843" s="1"/>
      <c r="N843" s="2">
        <f t="shared" si="43"/>
        <v>60000</v>
      </c>
      <c r="O843" s="116"/>
    </row>
    <row r="844" spans="1:21" s="117" customFormat="1" ht="49.5">
      <c r="A844" s="113" t="s">
        <v>596</v>
      </c>
      <c r="B844" s="113" t="s">
        <v>992</v>
      </c>
      <c r="C844" s="114" t="s">
        <v>994</v>
      </c>
      <c r="D844" s="115" t="s">
        <v>55</v>
      </c>
      <c r="E844" s="115" t="s">
        <v>17</v>
      </c>
      <c r="F844" s="115" t="s">
        <v>105</v>
      </c>
      <c r="G844" s="115" t="s">
        <v>25</v>
      </c>
      <c r="H844" s="1"/>
      <c r="I844" s="1"/>
      <c r="J844" s="156">
        <v>80000</v>
      </c>
      <c r="K844" s="156"/>
      <c r="L844" s="1"/>
      <c r="M844" s="1"/>
      <c r="N844" s="2">
        <f t="shared" si="43"/>
        <v>80000</v>
      </c>
      <c r="O844" s="116"/>
    </row>
    <row r="845" spans="1:21" s="117" customFormat="1" ht="49.5">
      <c r="A845" s="113" t="s">
        <v>596</v>
      </c>
      <c r="B845" s="113" t="s">
        <v>992</v>
      </c>
      <c r="C845" s="114" t="s">
        <v>995</v>
      </c>
      <c r="D845" s="115" t="s">
        <v>55</v>
      </c>
      <c r="E845" s="115" t="s">
        <v>17</v>
      </c>
      <c r="F845" s="115" t="s">
        <v>105</v>
      </c>
      <c r="G845" s="115" t="s">
        <v>25</v>
      </c>
      <c r="H845" s="1"/>
      <c r="I845" s="1"/>
      <c r="J845" s="1">
        <v>60000</v>
      </c>
      <c r="K845" s="1"/>
      <c r="L845" s="1"/>
      <c r="M845" s="1"/>
      <c r="N845" s="2">
        <f t="shared" si="43"/>
        <v>60000</v>
      </c>
      <c r="O845" s="116"/>
    </row>
    <row r="846" spans="1:21" s="123" customFormat="1" ht="33">
      <c r="A846" s="113" t="s">
        <v>596</v>
      </c>
      <c r="B846" s="113" t="s">
        <v>992</v>
      </c>
      <c r="C846" s="114" t="s">
        <v>996</v>
      </c>
      <c r="D846" s="115" t="s">
        <v>55</v>
      </c>
      <c r="E846" s="115" t="s">
        <v>17</v>
      </c>
      <c r="F846" s="115" t="s">
        <v>105</v>
      </c>
      <c r="G846" s="115" t="s">
        <v>25</v>
      </c>
      <c r="H846" s="1"/>
      <c r="I846" s="1"/>
      <c r="J846" s="1">
        <v>350</v>
      </c>
      <c r="K846" s="1">
        <v>350</v>
      </c>
      <c r="L846" s="1">
        <v>350</v>
      </c>
      <c r="M846" s="1">
        <v>350</v>
      </c>
      <c r="N846" s="2">
        <f t="shared" si="43"/>
        <v>1400</v>
      </c>
      <c r="O846" s="116"/>
    </row>
    <row r="847" spans="1:21" s="157" customFormat="1" ht="33">
      <c r="A847" s="113" t="s">
        <v>596</v>
      </c>
      <c r="B847" s="113" t="s">
        <v>992</v>
      </c>
      <c r="C847" s="114" t="s">
        <v>997</v>
      </c>
      <c r="D847" s="115" t="s">
        <v>55</v>
      </c>
      <c r="E847" s="115" t="s">
        <v>17</v>
      </c>
      <c r="F847" s="115" t="s">
        <v>105</v>
      </c>
      <c r="G847" s="115" t="s">
        <v>25</v>
      </c>
      <c r="H847" s="1"/>
      <c r="I847" s="1"/>
      <c r="J847" s="1">
        <v>20000</v>
      </c>
      <c r="K847" s="1"/>
      <c r="L847" s="1"/>
      <c r="M847" s="1"/>
      <c r="N847" s="2">
        <f t="shared" si="43"/>
        <v>20000</v>
      </c>
      <c r="O847" s="116"/>
    </row>
    <row r="848" spans="1:21" s="157" customFormat="1" ht="66">
      <c r="A848" s="113" t="s">
        <v>596</v>
      </c>
      <c r="B848" s="113" t="s">
        <v>992</v>
      </c>
      <c r="C848" s="114" t="s">
        <v>998</v>
      </c>
      <c r="D848" s="115" t="s">
        <v>55</v>
      </c>
      <c r="E848" s="115" t="s">
        <v>363</v>
      </c>
      <c r="F848" s="115" t="s">
        <v>105</v>
      </c>
      <c r="G848" s="115" t="s">
        <v>19</v>
      </c>
      <c r="H848" s="2">
        <v>15000</v>
      </c>
      <c r="I848" s="1"/>
      <c r="J848" s="1"/>
      <c r="K848" s="1"/>
      <c r="L848" s="1"/>
      <c r="M848" s="1"/>
      <c r="N848" s="2">
        <f t="shared" si="43"/>
        <v>15000</v>
      </c>
      <c r="O848" s="116" t="s">
        <v>999</v>
      </c>
    </row>
    <row r="849" spans="1:15" s="123" customFormat="1" ht="82.5">
      <c r="A849" s="113" t="s">
        <v>596</v>
      </c>
      <c r="B849" s="113" t="s">
        <v>992</v>
      </c>
      <c r="C849" s="114" t="s">
        <v>1000</v>
      </c>
      <c r="D849" s="115" t="s">
        <v>55</v>
      </c>
      <c r="E849" s="115" t="s">
        <v>363</v>
      </c>
      <c r="F849" s="115" t="s">
        <v>105</v>
      </c>
      <c r="G849" s="115" t="s">
        <v>19</v>
      </c>
      <c r="H849" s="2">
        <v>20000</v>
      </c>
      <c r="I849" s="1"/>
      <c r="J849" s="1"/>
      <c r="K849" s="1"/>
      <c r="L849" s="1"/>
      <c r="M849" s="1"/>
      <c r="N849" s="2">
        <f t="shared" si="43"/>
        <v>20000</v>
      </c>
      <c r="O849" s="116" t="s">
        <v>999</v>
      </c>
    </row>
    <row r="850" spans="1:15" s="123" customFormat="1" ht="66">
      <c r="A850" s="113" t="s">
        <v>596</v>
      </c>
      <c r="B850" s="113" t="s">
        <v>992</v>
      </c>
      <c r="C850" s="114" t="s">
        <v>1001</v>
      </c>
      <c r="D850" s="115" t="s">
        <v>55</v>
      </c>
      <c r="E850" s="115" t="s">
        <v>17</v>
      </c>
      <c r="F850" s="115" t="s">
        <v>105</v>
      </c>
      <c r="G850" s="115" t="s">
        <v>19</v>
      </c>
      <c r="H850" s="2">
        <v>25000</v>
      </c>
      <c r="I850" s="1"/>
      <c r="J850" s="1"/>
      <c r="K850" s="1"/>
      <c r="L850" s="1"/>
      <c r="M850" s="1"/>
      <c r="N850" s="2">
        <f t="shared" si="43"/>
        <v>25000</v>
      </c>
      <c r="O850" s="116"/>
    </row>
    <row r="851" spans="1:15" s="123" customFormat="1" ht="82.5">
      <c r="A851" s="113" t="s">
        <v>596</v>
      </c>
      <c r="B851" s="113" t="s">
        <v>992</v>
      </c>
      <c r="C851" s="114" t="s">
        <v>1002</v>
      </c>
      <c r="D851" s="115" t="s">
        <v>55</v>
      </c>
      <c r="E851" s="115" t="s">
        <v>17</v>
      </c>
      <c r="F851" s="115" t="s">
        <v>105</v>
      </c>
      <c r="G851" s="115" t="s">
        <v>21</v>
      </c>
      <c r="H851" s="2"/>
      <c r="I851" s="2">
        <v>15000</v>
      </c>
      <c r="J851" s="1"/>
      <c r="K851" s="1"/>
      <c r="L851" s="1"/>
      <c r="M851" s="1"/>
      <c r="N851" s="2">
        <f t="shared" si="43"/>
        <v>15000</v>
      </c>
      <c r="O851" s="116"/>
    </row>
    <row r="852" spans="1:15" s="123" customFormat="1" ht="99">
      <c r="A852" s="113" t="s">
        <v>596</v>
      </c>
      <c r="B852" s="113" t="s">
        <v>992</v>
      </c>
      <c r="C852" s="114" t="s">
        <v>1003</v>
      </c>
      <c r="D852" s="115" t="s">
        <v>55</v>
      </c>
      <c r="E852" s="115" t="s">
        <v>17</v>
      </c>
      <c r="F852" s="115" t="s">
        <v>105</v>
      </c>
      <c r="G852" s="115" t="s">
        <v>21</v>
      </c>
      <c r="H852" s="2"/>
      <c r="I852" s="2">
        <v>10500</v>
      </c>
      <c r="J852" s="1"/>
      <c r="K852" s="1"/>
      <c r="L852" s="1"/>
      <c r="M852" s="1"/>
      <c r="N852" s="2">
        <f t="shared" si="43"/>
        <v>10500</v>
      </c>
      <c r="O852" s="116"/>
    </row>
    <row r="853" spans="1:15" s="123" customFormat="1" ht="49.5">
      <c r="A853" s="113" t="s">
        <v>596</v>
      </c>
      <c r="B853" s="113" t="s">
        <v>992</v>
      </c>
      <c r="C853" s="114" t="s">
        <v>1004</v>
      </c>
      <c r="D853" s="115" t="s">
        <v>55</v>
      </c>
      <c r="E853" s="115" t="s">
        <v>17</v>
      </c>
      <c r="F853" s="115" t="s">
        <v>105</v>
      </c>
      <c r="G853" s="115" t="s">
        <v>21</v>
      </c>
      <c r="H853" s="2"/>
      <c r="I853" s="2">
        <v>5000</v>
      </c>
      <c r="J853" s="1"/>
      <c r="K853" s="1"/>
      <c r="L853" s="1"/>
      <c r="M853" s="1"/>
      <c r="N853" s="2">
        <f t="shared" si="43"/>
        <v>5000</v>
      </c>
      <c r="O853" s="116"/>
    </row>
    <row r="854" spans="1:15" s="123" customFormat="1" ht="49.5">
      <c r="A854" s="113" t="s">
        <v>596</v>
      </c>
      <c r="B854" s="113" t="s">
        <v>992</v>
      </c>
      <c r="C854" s="114" t="s">
        <v>1005</v>
      </c>
      <c r="D854" s="115" t="s">
        <v>55</v>
      </c>
      <c r="E854" s="115" t="s">
        <v>17</v>
      </c>
      <c r="F854" s="115" t="s">
        <v>105</v>
      </c>
      <c r="G854" s="115" t="s">
        <v>21</v>
      </c>
      <c r="H854" s="2"/>
      <c r="I854" s="2">
        <v>2000</v>
      </c>
      <c r="J854" s="1"/>
      <c r="K854" s="1"/>
      <c r="L854" s="1"/>
      <c r="M854" s="1"/>
      <c r="N854" s="2">
        <f t="shared" si="43"/>
        <v>2000</v>
      </c>
      <c r="O854" s="116"/>
    </row>
    <row r="855" spans="1:15" s="123" customFormat="1" ht="66">
      <c r="A855" s="113" t="s">
        <v>596</v>
      </c>
      <c r="B855" s="113" t="s">
        <v>992</v>
      </c>
      <c r="C855" s="114" t="s">
        <v>1006</v>
      </c>
      <c r="D855" s="115" t="s">
        <v>55</v>
      </c>
      <c r="E855" s="115" t="s">
        <v>17</v>
      </c>
      <c r="F855" s="115" t="s">
        <v>105</v>
      </c>
      <c r="G855" s="115" t="s">
        <v>25</v>
      </c>
      <c r="H855" s="2"/>
      <c r="I855" s="154"/>
      <c r="J855" s="2">
        <v>32000</v>
      </c>
      <c r="K855" s="1"/>
      <c r="L855" s="1"/>
      <c r="M855" s="1"/>
      <c r="N855" s="2">
        <f t="shared" si="43"/>
        <v>32000</v>
      </c>
      <c r="O855" s="116"/>
    </row>
    <row r="856" spans="1:15" s="123" customFormat="1" ht="49.5">
      <c r="A856" s="113" t="s">
        <v>596</v>
      </c>
      <c r="B856" s="113" t="s">
        <v>992</v>
      </c>
      <c r="C856" s="114" t="s">
        <v>1007</v>
      </c>
      <c r="D856" s="115" t="s">
        <v>55</v>
      </c>
      <c r="E856" s="115" t="s">
        <v>17</v>
      </c>
      <c r="F856" s="115" t="s">
        <v>105</v>
      </c>
      <c r="G856" s="115" t="s">
        <v>25</v>
      </c>
      <c r="H856" s="2"/>
      <c r="I856" s="154"/>
      <c r="J856" s="2">
        <v>31500</v>
      </c>
      <c r="K856" s="1"/>
      <c r="L856" s="1"/>
      <c r="M856" s="1"/>
      <c r="N856" s="2">
        <f t="shared" si="43"/>
        <v>31500</v>
      </c>
      <c r="O856" s="116"/>
    </row>
    <row r="857" spans="1:15" s="123" customFormat="1" ht="99">
      <c r="A857" s="113" t="s">
        <v>596</v>
      </c>
      <c r="B857" s="113" t="s">
        <v>992</v>
      </c>
      <c r="C857" s="114" t="s">
        <v>1008</v>
      </c>
      <c r="D857" s="115" t="s">
        <v>55</v>
      </c>
      <c r="E857" s="115" t="s">
        <v>17</v>
      </c>
      <c r="F857" s="115" t="s">
        <v>105</v>
      </c>
      <c r="G857" s="115" t="s">
        <v>25</v>
      </c>
      <c r="H857" s="2"/>
      <c r="I857" s="154"/>
      <c r="J857" s="2">
        <v>31500</v>
      </c>
      <c r="K857" s="1"/>
      <c r="L857" s="1"/>
      <c r="M857" s="1"/>
      <c r="N857" s="2">
        <f t="shared" si="43"/>
        <v>31500</v>
      </c>
      <c r="O857" s="116"/>
    </row>
    <row r="858" spans="1:15" s="123" customFormat="1" ht="33">
      <c r="A858" s="113" t="s">
        <v>596</v>
      </c>
      <c r="B858" s="113" t="s">
        <v>992</v>
      </c>
      <c r="C858" s="114" t="s">
        <v>1009</v>
      </c>
      <c r="D858" s="115" t="s">
        <v>55</v>
      </c>
      <c r="E858" s="115" t="s">
        <v>17</v>
      </c>
      <c r="F858" s="115" t="s">
        <v>105</v>
      </c>
      <c r="G858" s="115" t="s">
        <v>25</v>
      </c>
      <c r="H858" s="2"/>
      <c r="I858" s="154"/>
      <c r="J858" s="2">
        <v>8000</v>
      </c>
      <c r="K858" s="1"/>
      <c r="L858" s="1"/>
      <c r="M858" s="1"/>
      <c r="N858" s="2">
        <f t="shared" si="43"/>
        <v>8000</v>
      </c>
      <c r="O858" s="116"/>
    </row>
    <row r="859" spans="1:15" s="123" customFormat="1" ht="49.5">
      <c r="A859" s="113" t="s">
        <v>596</v>
      </c>
      <c r="B859" s="113" t="s">
        <v>992</v>
      </c>
      <c r="C859" s="114" t="s">
        <v>1007</v>
      </c>
      <c r="D859" s="115" t="s">
        <v>55</v>
      </c>
      <c r="E859" s="115" t="s">
        <v>17</v>
      </c>
      <c r="F859" s="115" t="s">
        <v>105</v>
      </c>
      <c r="G859" s="115" t="s">
        <v>25</v>
      </c>
      <c r="H859" s="2"/>
      <c r="I859" s="154"/>
      <c r="J859" s="2">
        <v>31500</v>
      </c>
      <c r="K859" s="1"/>
      <c r="L859" s="1"/>
      <c r="M859" s="1"/>
      <c r="N859" s="2">
        <f t="shared" si="43"/>
        <v>31500</v>
      </c>
      <c r="O859" s="116"/>
    </row>
    <row r="860" spans="1:15" s="123" customFormat="1" ht="66">
      <c r="A860" s="113" t="s">
        <v>596</v>
      </c>
      <c r="B860" s="113" t="s">
        <v>992</v>
      </c>
      <c r="C860" s="114" t="s">
        <v>1010</v>
      </c>
      <c r="D860" s="115" t="s">
        <v>55</v>
      </c>
      <c r="E860" s="115" t="s">
        <v>17</v>
      </c>
      <c r="F860" s="115" t="s">
        <v>105</v>
      </c>
      <c r="G860" s="115" t="s">
        <v>25</v>
      </c>
      <c r="H860" s="2"/>
      <c r="I860" s="154"/>
      <c r="J860" s="2">
        <v>31500</v>
      </c>
      <c r="K860" s="1"/>
      <c r="L860" s="1"/>
      <c r="M860" s="1"/>
      <c r="N860" s="2">
        <f t="shared" si="43"/>
        <v>31500</v>
      </c>
      <c r="O860" s="116"/>
    </row>
    <row r="861" spans="1:15" s="123" customFormat="1" ht="49.5">
      <c r="A861" s="113" t="s">
        <v>596</v>
      </c>
      <c r="B861" s="113" t="s">
        <v>992</v>
      </c>
      <c r="C861" s="114" t="s">
        <v>1011</v>
      </c>
      <c r="D861" s="115" t="s">
        <v>55</v>
      </c>
      <c r="E861" s="115" t="s">
        <v>17</v>
      </c>
      <c r="F861" s="115" t="s">
        <v>105</v>
      </c>
      <c r="G861" s="115" t="s">
        <v>25</v>
      </c>
      <c r="H861" s="2"/>
      <c r="I861" s="154"/>
      <c r="J861" s="2">
        <v>31500</v>
      </c>
      <c r="K861" s="1"/>
      <c r="L861" s="1"/>
      <c r="M861" s="1"/>
      <c r="N861" s="2">
        <f t="shared" si="43"/>
        <v>31500</v>
      </c>
      <c r="O861" s="116"/>
    </row>
    <row r="862" spans="1:15" s="123" customFormat="1" ht="49.5">
      <c r="A862" s="113" t="s">
        <v>596</v>
      </c>
      <c r="B862" s="113" t="s">
        <v>992</v>
      </c>
      <c r="C862" s="114" t="s">
        <v>1012</v>
      </c>
      <c r="D862" s="115" t="s">
        <v>55</v>
      </c>
      <c r="E862" s="115" t="s">
        <v>17</v>
      </c>
      <c r="F862" s="115" t="s">
        <v>105</v>
      </c>
      <c r="G862" s="115" t="s">
        <v>25</v>
      </c>
      <c r="H862" s="2"/>
      <c r="I862" s="154"/>
      <c r="J862" s="2">
        <v>22000</v>
      </c>
      <c r="K862" s="1"/>
      <c r="L862" s="1"/>
      <c r="M862" s="1"/>
      <c r="N862" s="2">
        <f t="shared" si="43"/>
        <v>22000</v>
      </c>
      <c r="O862" s="116"/>
    </row>
    <row r="863" spans="1:15" s="123" customFormat="1" ht="66">
      <c r="A863" s="113" t="s">
        <v>596</v>
      </c>
      <c r="B863" s="113" t="s">
        <v>992</v>
      </c>
      <c r="C863" s="114" t="s">
        <v>1013</v>
      </c>
      <c r="D863" s="115" t="s">
        <v>55</v>
      </c>
      <c r="E863" s="115" t="s">
        <v>17</v>
      </c>
      <c r="F863" s="115" t="s">
        <v>105</v>
      </c>
      <c r="G863" s="115" t="s">
        <v>25</v>
      </c>
      <c r="H863" s="2"/>
      <c r="I863" s="154"/>
      <c r="J863" s="2">
        <v>49500</v>
      </c>
      <c r="K863" s="1"/>
      <c r="L863" s="1"/>
      <c r="M863" s="1"/>
      <c r="N863" s="2">
        <f t="shared" si="43"/>
        <v>49500</v>
      </c>
      <c r="O863" s="116"/>
    </row>
    <row r="864" spans="1:15" s="123" customFormat="1" ht="66">
      <c r="A864" s="113" t="s">
        <v>596</v>
      </c>
      <c r="B864" s="113" t="s">
        <v>992</v>
      </c>
      <c r="C864" s="114" t="s">
        <v>1014</v>
      </c>
      <c r="D864" s="115" t="s">
        <v>55</v>
      </c>
      <c r="E864" s="115" t="s">
        <v>17</v>
      </c>
      <c r="F864" s="115" t="s">
        <v>105</v>
      </c>
      <c r="G864" s="115" t="s">
        <v>25</v>
      </c>
      <c r="H864" s="2"/>
      <c r="I864" s="154"/>
      <c r="J864" s="2">
        <v>16500</v>
      </c>
      <c r="K864" s="1"/>
      <c r="L864" s="1"/>
      <c r="M864" s="1"/>
      <c r="N864" s="2">
        <f t="shared" si="43"/>
        <v>16500</v>
      </c>
      <c r="O864" s="116"/>
    </row>
    <row r="865" spans="1:15" s="123" customFormat="1" ht="49.5">
      <c r="A865" s="113" t="s">
        <v>596</v>
      </c>
      <c r="B865" s="113" t="s">
        <v>992</v>
      </c>
      <c r="C865" s="114" t="s">
        <v>1015</v>
      </c>
      <c r="D865" s="115" t="s">
        <v>55</v>
      </c>
      <c r="E865" s="115" t="s">
        <v>17</v>
      </c>
      <c r="F865" s="115" t="s">
        <v>105</v>
      </c>
      <c r="G865" s="115" t="s">
        <v>25</v>
      </c>
      <c r="H865" s="2"/>
      <c r="I865" s="154"/>
      <c r="J865" s="2">
        <v>49500</v>
      </c>
      <c r="K865" s="1"/>
      <c r="L865" s="1"/>
      <c r="M865" s="1"/>
      <c r="N865" s="2">
        <f t="shared" si="43"/>
        <v>49500</v>
      </c>
      <c r="O865" s="116"/>
    </row>
    <row r="866" spans="1:15" s="123" customFormat="1" ht="49.5">
      <c r="A866" s="113" t="s">
        <v>596</v>
      </c>
      <c r="B866" s="113" t="s">
        <v>992</v>
      </c>
      <c r="C866" s="114" t="s">
        <v>1016</v>
      </c>
      <c r="D866" s="115" t="s">
        <v>55</v>
      </c>
      <c r="E866" s="115" t="s">
        <v>17</v>
      </c>
      <c r="F866" s="115" t="s">
        <v>105</v>
      </c>
      <c r="G866" s="115" t="s">
        <v>25</v>
      </c>
      <c r="H866" s="2"/>
      <c r="I866" s="154"/>
      <c r="J866" s="2">
        <v>31500</v>
      </c>
      <c r="K866" s="1"/>
      <c r="L866" s="1"/>
      <c r="M866" s="1"/>
      <c r="N866" s="2">
        <f t="shared" si="43"/>
        <v>31500</v>
      </c>
      <c r="O866" s="116"/>
    </row>
    <row r="867" spans="1:15" s="123" customFormat="1" ht="33">
      <c r="A867" s="113" t="s">
        <v>596</v>
      </c>
      <c r="B867" s="113" t="s">
        <v>992</v>
      </c>
      <c r="C867" s="114" t="s">
        <v>1017</v>
      </c>
      <c r="D867" s="115" t="s">
        <v>55</v>
      </c>
      <c r="E867" s="115" t="s">
        <v>17</v>
      </c>
      <c r="F867" s="115" t="s">
        <v>105</v>
      </c>
      <c r="G867" s="115" t="s">
        <v>25</v>
      </c>
      <c r="H867" s="2"/>
      <c r="I867" s="154"/>
      <c r="J867" s="2">
        <v>3300</v>
      </c>
      <c r="K867" s="1"/>
      <c r="L867" s="1"/>
      <c r="M867" s="1"/>
      <c r="N867" s="2">
        <f t="shared" si="43"/>
        <v>3300</v>
      </c>
      <c r="O867" s="116"/>
    </row>
    <row r="868" spans="1:15" s="123" customFormat="1" ht="49.5">
      <c r="A868" s="113" t="s">
        <v>596</v>
      </c>
      <c r="B868" s="113" t="s">
        <v>992</v>
      </c>
      <c r="C868" s="114" t="s">
        <v>1018</v>
      </c>
      <c r="D868" s="115" t="s">
        <v>55</v>
      </c>
      <c r="E868" s="115" t="s">
        <v>17</v>
      </c>
      <c r="F868" s="115" t="s">
        <v>105</v>
      </c>
      <c r="G868" s="115" t="s">
        <v>25</v>
      </c>
      <c r="H868" s="2"/>
      <c r="I868" s="154"/>
      <c r="J868" s="2">
        <v>5500</v>
      </c>
      <c r="K868" s="1"/>
      <c r="L868" s="1"/>
      <c r="M868" s="1"/>
      <c r="N868" s="2">
        <f t="shared" si="43"/>
        <v>5500</v>
      </c>
      <c r="O868" s="116"/>
    </row>
    <row r="869" spans="1:15" s="123" customFormat="1" ht="49.5">
      <c r="A869" s="113" t="s">
        <v>596</v>
      </c>
      <c r="B869" s="113" t="s">
        <v>992</v>
      </c>
      <c r="C869" s="114" t="s">
        <v>1019</v>
      </c>
      <c r="D869" s="115" t="s">
        <v>55</v>
      </c>
      <c r="E869" s="115" t="s">
        <v>17</v>
      </c>
      <c r="F869" s="115" t="s">
        <v>105</v>
      </c>
      <c r="G869" s="115" t="s">
        <v>25</v>
      </c>
      <c r="H869" s="2"/>
      <c r="I869" s="154"/>
      <c r="J869" s="2">
        <v>5500</v>
      </c>
      <c r="K869" s="1"/>
      <c r="L869" s="1"/>
      <c r="M869" s="1"/>
      <c r="N869" s="2">
        <f t="shared" si="43"/>
        <v>5500</v>
      </c>
      <c r="O869" s="116"/>
    </row>
    <row r="870" spans="1:15" s="123" customFormat="1" ht="49.5">
      <c r="A870" s="113" t="s">
        <v>596</v>
      </c>
      <c r="B870" s="113" t="s">
        <v>992</v>
      </c>
      <c r="C870" s="114" t="s">
        <v>1020</v>
      </c>
      <c r="D870" s="115" t="s">
        <v>55</v>
      </c>
      <c r="E870" s="115" t="s">
        <v>17</v>
      </c>
      <c r="F870" s="115" t="s">
        <v>105</v>
      </c>
      <c r="G870" s="115" t="s">
        <v>25</v>
      </c>
      <c r="H870" s="2"/>
      <c r="I870" s="154"/>
      <c r="J870" s="2">
        <v>3661</v>
      </c>
      <c r="K870" s="1"/>
      <c r="L870" s="1"/>
      <c r="M870" s="1"/>
      <c r="N870" s="2">
        <f t="shared" si="43"/>
        <v>3661</v>
      </c>
      <c r="O870" s="116"/>
    </row>
    <row r="871" spans="1:15" s="123" customFormat="1" ht="49.5">
      <c r="A871" s="113" t="s">
        <v>596</v>
      </c>
      <c r="B871" s="113" t="s">
        <v>992</v>
      </c>
      <c r="C871" s="114" t="s">
        <v>1021</v>
      </c>
      <c r="D871" s="115" t="s">
        <v>55</v>
      </c>
      <c r="E871" s="115" t="s">
        <v>17</v>
      </c>
      <c r="F871" s="115" t="s">
        <v>105</v>
      </c>
      <c r="G871" s="115" t="s">
        <v>25</v>
      </c>
      <c r="H871" s="2"/>
      <c r="I871" s="154"/>
      <c r="J871" s="2">
        <v>31500</v>
      </c>
      <c r="K871" s="1"/>
      <c r="L871" s="1"/>
      <c r="M871" s="1"/>
      <c r="N871" s="2">
        <f t="shared" si="43"/>
        <v>31500</v>
      </c>
      <c r="O871" s="116"/>
    </row>
    <row r="872" spans="1:15" s="123" customFormat="1" ht="49.5">
      <c r="A872" s="113" t="s">
        <v>596</v>
      </c>
      <c r="B872" s="113" t="s">
        <v>992</v>
      </c>
      <c r="C872" s="114" t="s">
        <v>1022</v>
      </c>
      <c r="D872" s="115" t="s">
        <v>55</v>
      </c>
      <c r="E872" s="115" t="s">
        <v>17</v>
      </c>
      <c r="F872" s="115" t="s">
        <v>105</v>
      </c>
      <c r="G872" s="115" t="s">
        <v>25</v>
      </c>
      <c r="H872" s="2"/>
      <c r="I872" s="154"/>
      <c r="J872" s="2">
        <v>20821</v>
      </c>
      <c r="K872" s="1"/>
      <c r="L872" s="1"/>
      <c r="M872" s="1"/>
      <c r="N872" s="2">
        <f t="shared" si="43"/>
        <v>20821</v>
      </c>
      <c r="O872" s="116"/>
    </row>
    <row r="873" spans="1:15" s="123" customFormat="1" ht="66">
      <c r="A873" s="113" t="s">
        <v>596</v>
      </c>
      <c r="B873" s="113" t="s">
        <v>992</v>
      </c>
      <c r="C873" s="114" t="s">
        <v>1023</v>
      </c>
      <c r="D873" s="115" t="s">
        <v>55</v>
      </c>
      <c r="E873" s="115" t="s">
        <v>17</v>
      </c>
      <c r="F873" s="115" t="s">
        <v>105</v>
      </c>
      <c r="G873" s="115" t="s">
        <v>25</v>
      </c>
      <c r="H873" s="2"/>
      <c r="I873" s="154"/>
      <c r="J873" s="2">
        <v>31000</v>
      </c>
      <c r="K873" s="1"/>
      <c r="L873" s="1"/>
      <c r="M873" s="1"/>
      <c r="N873" s="2">
        <f t="shared" si="43"/>
        <v>31000</v>
      </c>
      <c r="O873" s="116"/>
    </row>
    <row r="874" spans="1:15" s="123" customFormat="1" ht="66">
      <c r="A874" s="113" t="s">
        <v>596</v>
      </c>
      <c r="B874" s="113" t="s">
        <v>992</v>
      </c>
      <c r="C874" s="114" t="s">
        <v>1024</v>
      </c>
      <c r="D874" s="115" t="s">
        <v>55</v>
      </c>
      <c r="E874" s="115" t="s">
        <v>17</v>
      </c>
      <c r="F874" s="115" t="s">
        <v>105</v>
      </c>
      <c r="G874" s="115" t="s">
        <v>25</v>
      </c>
      <c r="H874" s="2"/>
      <c r="I874" s="154"/>
      <c r="J874" s="2">
        <v>94500</v>
      </c>
      <c r="K874" s="1"/>
      <c r="L874" s="1"/>
      <c r="M874" s="1"/>
      <c r="N874" s="2">
        <f t="shared" si="43"/>
        <v>94500</v>
      </c>
      <c r="O874" s="116"/>
    </row>
    <row r="875" spans="1:15" s="123" customFormat="1" ht="66">
      <c r="A875" s="113" t="s">
        <v>596</v>
      </c>
      <c r="B875" s="113" t="s">
        <v>992</v>
      </c>
      <c r="C875" s="114" t="s">
        <v>1025</v>
      </c>
      <c r="D875" s="115" t="s">
        <v>55</v>
      </c>
      <c r="E875" s="115" t="s">
        <v>17</v>
      </c>
      <c r="F875" s="115" t="s">
        <v>105</v>
      </c>
      <c r="G875" s="115" t="s">
        <v>25</v>
      </c>
      <c r="H875" s="2"/>
      <c r="I875" s="154"/>
      <c r="J875" s="2">
        <v>36300</v>
      </c>
      <c r="K875" s="1"/>
      <c r="L875" s="1"/>
      <c r="M875" s="1"/>
      <c r="N875" s="2">
        <f t="shared" si="43"/>
        <v>36300</v>
      </c>
      <c r="O875" s="116"/>
    </row>
    <row r="876" spans="1:15" s="123" customFormat="1" ht="66">
      <c r="A876" s="113" t="s">
        <v>596</v>
      </c>
      <c r="B876" s="113" t="s">
        <v>992</v>
      </c>
      <c r="C876" s="114" t="s">
        <v>1026</v>
      </c>
      <c r="D876" s="115" t="s">
        <v>55</v>
      </c>
      <c r="E876" s="115" t="s">
        <v>17</v>
      </c>
      <c r="F876" s="115" t="s">
        <v>105</v>
      </c>
      <c r="G876" s="115" t="s">
        <v>25</v>
      </c>
      <c r="H876" s="2"/>
      <c r="I876" s="154"/>
      <c r="J876" s="2">
        <v>45000</v>
      </c>
      <c r="K876" s="1"/>
      <c r="L876" s="1"/>
      <c r="M876" s="1"/>
      <c r="N876" s="2">
        <f t="shared" si="43"/>
        <v>45000</v>
      </c>
      <c r="O876" s="116"/>
    </row>
    <row r="877" spans="1:15" s="123" customFormat="1" ht="99">
      <c r="A877" s="113" t="s">
        <v>596</v>
      </c>
      <c r="B877" s="113" t="s">
        <v>992</v>
      </c>
      <c r="C877" s="114" t="s">
        <v>1027</v>
      </c>
      <c r="D877" s="115" t="s">
        <v>55</v>
      </c>
      <c r="E877" s="115" t="s">
        <v>17</v>
      </c>
      <c r="F877" s="115" t="s">
        <v>105</v>
      </c>
      <c r="G877" s="115" t="s">
        <v>25</v>
      </c>
      <c r="H877" s="2"/>
      <c r="I877" s="154"/>
      <c r="J877" s="2">
        <v>180600</v>
      </c>
      <c r="K877" s="1"/>
      <c r="L877" s="1"/>
      <c r="M877" s="1"/>
      <c r="N877" s="2">
        <f t="shared" si="43"/>
        <v>180600</v>
      </c>
      <c r="O877" s="116"/>
    </row>
    <row r="878" spans="1:15" s="123" customFormat="1" ht="66">
      <c r="A878" s="113" t="s">
        <v>596</v>
      </c>
      <c r="B878" s="113" t="s">
        <v>992</v>
      </c>
      <c r="C878" s="114" t="s">
        <v>1028</v>
      </c>
      <c r="D878" s="115" t="s">
        <v>55</v>
      </c>
      <c r="E878" s="115" t="s">
        <v>17</v>
      </c>
      <c r="F878" s="115" t="s">
        <v>105</v>
      </c>
      <c r="G878" s="115" t="s">
        <v>25</v>
      </c>
      <c r="H878" s="2"/>
      <c r="I878" s="2"/>
      <c r="J878" s="2">
        <v>1816.6</v>
      </c>
      <c r="K878" s="2">
        <v>1816.6</v>
      </c>
      <c r="L878" s="2">
        <v>1816.6</v>
      </c>
      <c r="M878" s="2">
        <v>1816.6</v>
      </c>
      <c r="N878" s="2">
        <f t="shared" si="43"/>
        <v>7266.4</v>
      </c>
      <c r="O878" s="116"/>
    </row>
    <row r="879" spans="1:15" s="123" customFormat="1" ht="66">
      <c r="A879" s="113" t="s">
        <v>596</v>
      </c>
      <c r="B879" s="113" t="s">
        <v>992</v>
      </c>
      <c r="C879" s="114" t="s">
        <v>1029</v>
      </c>
      <c r="D879" s="115" t="s">
        <v>55</v>
      </c>
      <c r="E879" s="115" t="s">
        <v>17</v>
      </c>
      <c r="F879" s="115" t="s">
        <v>105</v>
      </c>
      <c r="G879" s="115" t="s">
        <v>25</v>
      </c>
      <c r="H879" s="2"/>
      <c r="I879" s="2"/>
      <c r="J879" s="2">
        <v>420</v>
      </c>
      <c r="K879" s="2">
        <v>420</v>
      </c>
      <c r="L879" s="2">
        <v>420</v>
      </c>
      <c r="M879" s="2">
        <v>420</v>
      </c>
      <c r="N879" s="2">
        <f t="shared" si="43"/>
        <v>1680</v>
      </c>
      <c r="O879" s="116"/>
    </row>
    <row r="880" spans="1:15" s="123" customFormat="1" ht="49.5">
      <c r="A880" s="113" t="s">
        <v>596</v>
      </c>
      <c r="B880" s="113" t="s">
        <v>992</v>
      </c>
      <c r="C880" s="114" t="s">
        <v>1030</v>
      </c>
      <c r="D880" s="115" t="s">
        <v>55</v>
      </c>
      <c r="E880" s="115" t="s">
        <v>17</v>
      </c>
      <c r="F880" s="115" t="s">
        <v>105</v>
      </c>
      <c r="G880" s="115" t="s">
        <v>25</v>
      </c>
      <c r="H880" s="154"/>
      <c r="I880" s="2"/>
      <c r="J880" s="2">
        <v>5250</v>
      </c>
      <c r="K880" s="2"/>
      <c r="L880" s="2"/>
      <c r="M880" s="2"/>
      <c r="N880" s="2">
        <f t="shared" si="43"/>
        <v>5250</v>
      </c>
      <c r="O880" s="116"/>
    </row>
    <row r="881" spans="1:15" s="123" customFormat="1" ht="66">
      <c r="A881" s="113" t="s">
        <v>596</v>
      </c>
      <c r="B881" s="113" t="s">
        <v>992</v>
      </c>
      <c r="C881" s="114" t="s">
        <v>1031</v>
      </c>
      <c r="D881" s="115" t="s">
        <v>55</v>
      </c>
      <c r="E881" s="115" t="s">
        <v>17</v>
      </c>
      <c r="F881" s="115" t="s">
        <v>105</v>
      </c>
      <c r="G881" s="115" t="s">
        <v>25</v>
      </c>
      <c r="H881" s="2"/>
      <c r="I881" s="154"/>
      <c r="J881" s="2">
        <v>31500</v>
      </c>
      <c r="K881" s="2"/>
      <c r="L881" s="2"/>
      <c r="M881" s="2"/>
      <c r="N881" s="2">
        <f t="shared" si="43"/>
        <v>31500</v>
      </c>
      <c r="O881" s="116"/>
    </row>
    <row r="882" spans="1:15" s="123" customFormat="1" ht="82.5">
      <c r="A882" s="113" t="s">
        <v>596</v>
      </c>
      <c r="B882" s="113" t="s">
        <v>992</v>
      </c>
      <c r="C882" s="114" t="s">
        <v>1032</v>
      </c>
      <c r="D882" s="115" t="s">
        <v>55</v>
      </c>
      <c r="E882" s="115" t="s">
        <v>17</v>
      </c>
      <c r="F882" s="115" t="s">
        <v>105</v>
      </c>
      <c r="G882" s="115" t="s">
        <v>25</v>
      </c>
      <c r="H882" s="2"/>
      <c r="I882" s="154"/>
      <c r="J882" s="2">
        <v>31500</v>
      </c>
      <c r="K882" s="2"/>
      <c r="L882" s="2"/>
      <c r="M882" s="2"/>
      <c r="N882" s="2">
        <f t="shared" si="43"/>
        <v>31500</v>
      </c>
      <c r="O882" s="116"/>
    </row>
    <row r="883" spans="1:15" s="123" customFormat="1" ht="49.5">
      <c r="A883" s="113" t="s">
        <v>596</v>
      </c>
      <c r="B883" s="113" t="s">
        <v>992</v>
      </c>
      <c r="C883" s="114" t="s">
        <v>1033</v>
      </c>
      <c r="D883" s="115" t="s">
        <v>55</v>
      </c>
      <c r="E883" s="115" t="s">
        <v>17</v>
      </c>
      <c r="F883" s="115" t="s">
        <v>105</v>
      </c>
      <c r="G883" s="115" t="s">
        <v>25</v>
      </c>
      <c r="H883" s="2"/>
      <c r="I883" s="154"/>
      <c r="J883" s="2">
        <v>11000</v>
      </c>
      <c r="K883" s="2"/>
      <c r="L883" s="2"/>
      <c r="M883" s="2"/>
      <c r="N883" s="2">
        <f t="shared" si="43"/>
        <v>11000</v>
      </c>
      <c r="O883" s="116"/>
    </row>
    <row r="884" spans="1:15" s="123" customFormat="1" ht="49.5">
      <c r="A884" s="113" t="s">
        <v>596</v>
      </c>
      <c r="B884" s="113" t="s">
        <v>992</v>
      </c>
      <c r="C884" s="114" t="s">
        <v>1034</v>
      </c>
      <c r="D884" s="115" t="s">
        <v>55</v>
      </c>
      <c r="E884" s="115" t="s">
        <v>17</v>
      </c>
      <c r="F884" s="115" t="s">
        <v>105</v>
      </c>
      <c r="G884" s="115" t="s">
        <v>25</v>
      </c>
      <c r="H884" s="2"/>
      <c r="I884" s="154"/>
      <c r="J884" s="2">
        <v>2112</v>
      </c>
      <c r="K884" s="2"/>
      <c r="L884" s="2"/>
      <c r="M884" s="2"/>
      <c r="N884" s="2">
        <f t="shared" si="43"/>
        <v>2112</v>
      </c>
      <c r="O884" s="116"/>
    </row>
    <row r="885" spans="1:15" s="123" customFormat="1" ht="49.5">
      <c r="A885" s="113" t="s">
        <v>596</v>
      </c>
      <c r="B885" s="113" t="s">
        <v>992</v>
      </c>
      <c r="C885" s="114" t="s">
        <v>1035</v>
      </c>
      <c r="D885" s="115" t="s">
        <v>55</v>
      </c>
      <c r="E885" s="115" t="s">
        <v>17</v>
      </c>
      <c r="F885" s="115" t="s">
        <v>105</v>
      </c>
      <c r="G885" s="115" t="s">
        <v>25</v>
      </c>
      <c r="H885" s="2"/>
      <c r="I885" s="154"/>
      <c r="J885" s="2">
        <v>3661</v>
      </c>
      <c r="K885" s="2"/>
      <c r="L885" s="2"/>
      <c r="M885" s="2"/>
      <c r="N885" s="2">
        <f t="shared" si="43"/>
        <v>3661</v>
      </c>
      <c r="O885" s="116"/>
    </row>
    <row r="886" spans="1:15" s="123" customFormat="1" ht="49.5">
      <c r="A886" s="113" t="s">
        <v>596</v>
      </c>
      <c r="B886" s="113" t="s">
        <v>992</v>
      </c>
      <c r="C886" s="114" t="s">
        <v>1036</v>
      </c>
      <c r="D886" s="115" t="s">
        <v>55</v>
      </c>
      <c r="E886" s="115" t="s">
        <v>17</v>
      </c>
      <c r="F886" s="115" t="s">
        <v>105</v>
      </c>
      <c r="G886" s="115" t="s">
        <v>25</v>
      </c>
      <c r="H886" s="2"/>
      <c r="I886" s="154"/>
      <c r="J886" s="2">
        <v>3300</v>
      </c>
      <c r="K886" s="2"/>
      <c r="L886" s="2"/>
      <c r="M886" s="2"/>
      <c r="N886" s="2">
        <f t="shared" si="43"/>
        <v>3300</v>
      </c>
      <c r="O886" s="116"/>
    </row>
    <row r="887" spans="1:15" s="123" customFormat="1" ht="66">
      <c r="A887" s="113" t="s">
        <v>596</v>
      </c>
      <c r="B887" s="113" t="s">
        <v>992</v>
      </c>
      <c r="C887" s="114" t="s">
        <v>1037</v>
      </c>
      <c r="D887" s="115" t="s">
        <v>55</v>
      </c>
      <c r="E887" s="115" t="s">
        <v>17</v>
      </c>
      <c r="F887" s="115" t="s">
        <v>105</v>
      </c>
      <c r="G887" s="115" t="s">
        <v>25</v>
      </c>
      <c r="H887" s="2"/>
      <c r="I887" s="154"/>
      <c r="J887" s="2">
        <v>33000</v>
      </c>
      <c r="K887" s="2"/>
      <c r="L887" s="2"/>
      <c r="M887" s="2"/>
      <c r="N887" s="2">
        <f t="shared" si="43"/>
        <v>33000</v>
      </c>
      <c r="O887" s="116"/>
    </row>
    <row r="888" spans="1:15" s="123" customFormat="1" ht="49.5">
      <c r="A888" s="113" t="s">
        <v>596</v>
      </c>
      <c r="B888" s="113" t="s">
        <v>992</v>
      </c>
      <c r="C888" s="114" t="s">
        <v>1038</v>
      </c>
      <c r="D888" s="115" t="s">
        <v>55</v>
      </c>
      <c r="E888" s="115" t="s">
        <v>17</v>
      </c>
      <c r="F888" s="115" t="s">
        <v>105</v>
      </c>
      <c r="G888" s="115" t="s">
        <v>25</v>
      </c>
      <c r="H888" s="2"/>
      <c r="I888" s="154"/>
      <c r="J888" s="2">
        <v>1100</v>
      </c>
      <c r="K888" s="2"/>
      <c r="L888" s="2"/>
      <c r="M888" s="2"/>
      <c r="N888" s="2">
        <f t="shared" si="43"/>
        <v>1100</v>
      </c>
      <c r="O888" s="116"/>
    </row>
    <row r="889" spans="1:15" s="123" customFormat="1" ht="82.5">
      <c r="A889" s="113" t="s">
        <v>596</v>
      </c>
      <c r="B889" s="113" t="s">
        <v>992</v>
      </c>
      <c r="C889" s="114" t="s">
        <v>1039</v>
      </c>
      <c r="D889" s="115" t="s">
        <v>55</v>
      </c>
      <c r="E889" s="115" t="s">
        <v>17</v>
      </c>
      <c r="F889" s="115" t="s">
        <v>105</v>
      </c>
      <c r="G889" s="115" t="s">
        <v>25</v>
      </c>
      <c r="H889" s="2"/>
      <c r="I889" s="154"/>
      <c r="J889" s="1">
        <v>1000</v>
      </c>
      <c r="K889" s="2"/>
      <c r="L889" s="2"/>
      <c r="M889" s="2"/>
      <c r="N889" s="2">
        <f t="shared" si="43"/>
        <v>1000</v>
      </c>
      <c r="O889" s="116"/>
    </row>
    <row r="890" spans="1:15" s="123" customFormat="1" ht="115.5">
      <c r="A890" s="113" t="s">
        <v>596</v>
      </c>
      <c r="B890" s="113" t="s">
        <v>992</v>
      </c>
      <c r="C890" s="114" t="s">
        <v>1040</v>
      </c>
      <c r="D890" s="115" t="s">
        <v>55</v>
      </c>
      <c r="E890" s="115" t="s">
        <v>17</v>
      </c>
      <c r="F890" s="115" t="s">
        <v>105</v>
      </c>
      <c r="G890" s="115" t="s">
        <v>25</v>
      </c>
      <c r="H890" s="2"/>
      <c r="I890" s="1"/>
      <c r="J890" s="2">
        <v>60000</v>
      </c>
      <c r="K890" s="2"/>
      <c r="L890" s="2"/>
      <c r="M890" s="2"/>
      <c r="N890" s="2">
        <f t="shared" si="43"/>
        <v>60000</v>
      </c>
      <c r="O890" s="116"/>
    </row>
    <row r="891" spans="1:15" s="123" customFormat="1" ht="66">
      <c r="A891" s="113" t="s">
        <v>596</v>
      </c>
      <c r="B891" s="113" t="s">
        <v>992</v>
      </c>
      <c r="C891" s="114" t="s">
        <v>1041</v>
      </c>
      <c r="D891" s="115" t="s">
        <v>55</v>
      </c>
      <c r="E891" s="115" t="s">
        <v>17</v>
      </c>
      <c r="F891" s="115" t="s">
        <v>105</v>
      </c>
      <c r="G891" s="115" t="s">
        <v>25</v>
      </c>
      <c r="H891" s="2"/>
      <c r="I891" s="1"/>
      <c r="J891" s="2">
        <v>5500</v>
      </c>
      <c r="K891" s="2"/>
      <c r="L891" s="2"/>
      <c r="M891" s="2"/>
      <c r="N891" s="2">
        <f t="shared" si="43"/>
        <v>5500</v>
      </c>
      <c r="O891" s="116"/>
    </row>
    <row r="892" spans="1:15" s="123" customFormat="1" ht="49.5">
      <c r="A892" s="113" t="s">
        <v>596</v>
      </c>
      <c r="B892" s="113" t="s">
        <v>992</v>
      </c>
      <c r="C892" s="114" t="s">
        <v>1042</v>
      </c>
      <c r="D892" s="115" t="s">
        <v>55</v>
      </c>
      <c r="E892" s="115" t="s">
        <v>17</v>
      </c>
      <c r="F892" s="115" t="s">
        <v>105</v>
      </c>
      <c r="G892" s="115" t="s">
        <v>25</v>
      </c>
      <c r="H892" s="2"/>
      <c r="I892" s="1"/>
      <c r="J892" s="2">
        <v>5000</v>
      </c>
      <c r="K892" s="2"/>
      <c r="L892" s="2"/>
      <c r="M892" s="2"/>
      <c r="N892" s="2">
        <f t="shared" si="43"/>
        <v>5000</v>
      </c>
      <c r="O892" s="116"/>
    </row>
    <row r="893" spans="1:15" s="123" customFormat="1" ht="66">
      <c r="A893" s="113" t="s">
        <v>596</v>
      </c>
      <c r="B893" s="113" t="s">
        <v>992</v>
      </c>
      <c r="C893" s="114" t="s">
        <v>1043</v>
      </c>
      <c r="D893" s="115" t="s">
        <v>55</v>
      </c>
      <c r="E893" s="115" t="s">
        <v>17</v>
      </c>
      <c r="F893" s="115" t="s">
        <v>105</v>
      </c>
      <c r="G893" s="115" t="s">
        <v>25</v>
      </c>
      <c r="H893" s="2"/>
      <c r="I893" s="1"/>
      <c r="J893" s="2">
        <v>60000</v>
      </c>
      <c r="K893" s="2"/>
      <c r="L893" s="2"/>
      <c r="M893" s="2"/>
      <c r="N893" s="2">
        <f t="shared" si="43"/>
        <v>60000</v>
      </c>
      <c r="O893" s="116"/>
    </row>
    <row r="894" spans="1:15" s="123" customFormat="1" ht="49.5">
      <c r="A894" s="113" t="s">
        <v>596</v>
      </c>
      <c r="B894" s="113" t="s">
        <v>992</v>
      </c>
      <c r="C894" s="114" t="s">
        <v>1044</v>
      </c>
      <c r="D894" s="115" t="s">
        <v>55</v>
      </c>
      <c r="E894" s="115" t="s">
        <v>17</v>
      </c>
      <c r="F894" s="115" t="s">
        <v>105</v>
      </c>
      <c r="G894" s="115" t="s">
        <v>25</v>
      </c>
      <c r="H894" s="2"/>
      <c r="I894" s="1"/>
      <c r="J894" s="1">
        <v>10000</v>
      </c>
      <c r="K894" s="2"/>
      <c r="L894" s="2"/>
      <c r="M894" s="2"/>
      <c r="N894" s="2">
        <f t="shared" si="43"/>
        <v>10000</v>
      </c>
      <c r="O894" s="116"/>
    </row>
    <row r="895" spans="1:15" s="123" customFormat="1" ht="33">
      <c r="A895" s="113" t="s">
        <v>596</v>
      </c>
      <c r="B895" s="113" t="s">
        <v>992</v>
      </c>
      <c r="C895" s="114" t="s">
        <v>1045</v>
      </c>
      <c r="D895" s="115" t="s">
        <v>55</v>
      </c>
      <c r="E895" s="115" t="s">
        <v>17</v>
      </c>
      <c r="F895" s="115" t="s">
        <v>105</v>
      </c>
      <c r="G895" s="115" t="s">
        <v>25</v>
      </c>
      <c r="H895" s="2"/>
      <c r="I895" s="1"/>
      <c r="J895" s="1">
        <v>10000</v>
      </c>
      <c r="K895" s="2"/>
      <c r="L895" s="2"/>
      <c r="M895" s="2"/>
      <c r="N895" s="2">
        <f t="shared" si="43"/>
        <v>10000</v>
      </c>
      <c r="O895" s="116"/>
    </row>
    <row r="896" spans="1:15" s="123" customFormat="1" ht="49.5">
      <c r="A896" s="113" t="s">
        <v>596</v>
      </c>
      <c r="B896" s="113" t="s">
        <v>992</v>
      </c>
      <c r="C896" s="114" t="s">
        <v>1046</v>
      </c>
      <c r="D896" s="115" t="s">
        <v>55</v>
      </c>
      <c r="E896" s="115" t="s">
        <v>17</v>
      </c>
      <c r="F896" s="115" t="s">
        <v>105</v>
      </c>
      <c r="G896" s="115" t="s">
        <v>25</v>
      </c>
      <c r="H896" s="2"/>
      <c r="I896" s="1"/>
      <c r="J896" s="1">
        <v>10000</v>
      </c>
      <c r="K896" s="2"/>
      <c r="L896" s="2"/>
      <c r="M896" s="2"/>
      <c r="N896" s="2">
        <f t="shared" si="43"/>
        <v>10000</v>
      </c>
      <c r="O896" s="116"/>
    </row>
    <row r="897" spans="1:15" s="123" customFormat="1" ht="66">
      <c r="A897" s="113" t="s">
        <v>596</v>
      </c>
      <c r="B897" s="113" t="s">
        <v>992</v>
      </c>
      <c r="C897" s="114" t="s">
        <v>1047</v>
      </c>
      <c r="D897" s="115" t="s">
        <v>55</v>
      </c>
      <c r="E897" s="115" t="s">
        <v>17</v>
      </c>
      <c r="F897" s="115" t="s">
        <v>105</v>
      </c>
      <c r="G897" s="115" t="s">
        <v>25</v>
      </c>
      <c r="H897" s="2"/>
      <c r="I897" s="1"/>
      <c r="J897" s="2">
        <v>31500</v>
      </c>
      <c r="K897" s="2"/>
      <c r="L897" s="2"/>
      <c r="M897" s="2"/>
      <c r="N897" s="2">
        <f t="shared" si="43"/>
        <v>31500</v>
      </c>
      <c r="O897" s="116"/>
    </row>
    <row r="898" spans="1:15" s="123" customFormat="1" ht="49.5">
      <c r="A898" s="113" t="s">
        <v>596</v>
      </c>
      <c r="B898" s="113" t="s">
        <v>992</v>
      </c>
      <c r="C898" s="114" t="s">
        <v>1048</v>
      </c>
      <c r="D898" s="115" t="s">
        <v>55</v>
      </c>
      <c r="E898" s="115" t="s">
        <v>17</v>
      </c>
      <c r="F898" s="115" t="s">
        <v>105</v>
      </c>
      <c r="G898" s="115" t="s">
        <v>25</v>
      </c>
      <c r="H898" s="2"/>
      <c r="I898" s="1"/>
      <c r="J898" s="1">
        <v>200</v>
      </c>
      <c r="K898" s="2"/>
      <c r="L898" s="2"/>
      <c r="M898" s="2"/>
      <c r="N898" s="2">
        <f t="shared" si="43"/>
        <v>200</v>
      </c>
      <c r="O898" s="116"/>
    </row>
    <row r="899" spans="1:15" s="123" customFormat="1" ht="49.5">
      <c r="A899" s="113" t="s">
        <v>596</v>
      </c>
      <c r="B899" s="113" t="s">
        <v>992</v>
      </c>
      <c r="C899" s="114" t="s">
        <v>1049</v>
      </c>
      <c r="D899" s="115" t="s">
        <v>55</v>
      </c>
      <c r="E899" s="115" t="s">
        <v>17</v>
      </c>
      <c r="F899" s="115" t="s">
        <v>105</v>
      </c>
      <c r="G899" s="115" t="s">
        <v>25</v>
      </c>
      <c r="H899" s="2"/>
      <c r="I899" s="1"/>
      <c r="J899" s="1">
        <v>2000</v>
      </c>
      <c r="K899" s="2"/>
      <c r="L899" s="2"/>
      <c r="M899" s="2"/>
      <c r="N899" s="2">
        <f t="shared" si="43"/>
        <v>2000</v>
      </c>
      <c r="O899" s="116"/>
    </row>
    <row r="900" spans="1:15" s="123" customFormat="1" ht="66">
      <c r="A900" s="113" t="s">
        <v>596</v>
      </c>
      <c r="B900" s="113" t="s">
        <v>992</v>
      </c>
      <c r="C900" s="114" t="s">
        <v>1050</v>
      </c>
      <c r="D900" s="115" t="s">
        <v>55</v>
      </c>
      <c r="E900" s="115" t="s">
        <v>17</v>
      </c>
      <c r="F900" s="115" t="s">
        <v>105</v>
      </c>
      <c r="G900" s="115" t="s">
        <v>25</v>
      </c>
      <c r="H900" s="2"/>
      <c r="I900" s="1"/>
      <c r="J900" s="1">
        <v>31500</v>
      </c>
      <c r="K900" s="2"/>
      <c r="L900" s="2"/>
      <c r="M900" s="2"/>
      <c r="N900" s="2">
        <f t="shared" ref="N900:N963" si="44">SUM(H900:M900)</f>
        <v>31500</v>
      </c>
      <c r="O900" s="116"/>
    </row>
    <row r="901" spans="1:15" s="123" customFormat="1" ht="49.5">
      <c r="A901" s="113" t="s">
        <v>596</v>
      </c>
      <c r="B901" s="113" t="s">
        <v>992</v>
      </c>
      <c r="C901" s="114" t="s">
        <v>1051</v>
      </c>
      <c r="D901" s="115" t="s">
        <v>55</v>
      </c>
      <c r="E901" s="115" t="s">
        <v>17</v>
      </c>
      <c r="F901" s="115" t="s">
        <v>105</v>
      </c>
      <c r="G901" s="115" t="s">
        <v>25</v>
      </c>
      <c r="H901" s="2"/>
      <c r="I901" s="1"/>
      <c r="J901" s="2">
        <v>5000</v>
      </c>
      <c r="K901" s="2"/>
      <c r="L901" s="2"/>
      <c r="M901" s="2"/>
      <c r="N901" s="2">
        <f t="shared" si="44"/>
        <v>5000</v>
      </c>
      <c r="O901" s="116"/>
    </row>
    <row r="902" spans="1:15" s="123" customFormat="1" ht="66">
      <c r="A902" s="113" t="s">
        <v>596</v>
      </c>
      <c r="B902" s="113" t="s">
        <v>992</v>
      </c>
      <c r="C902" s="114" t="s">
        <v>1052</v>
      </c>
      <c r="D902" s="115" t="s">
        <v>55</v>
      </c>
      <c r="E902" s="115" t="s">
        <v>17</v>
      </c>
      <c r="F902" s="115" t="s">
        <v>105</v>
      </c>
      <c r="G902" s="115" t="s">
        <v>25</v>
      </c>
      <c r="H902" s="2"/>
      <c r="I902" s="1"/>
      <c r="J902" s="2">
        <v>5000</v>
      </c>
      <c r="K902" s="2"/>
      <c r="L902" s="2"/>
      <c r="M902" s="2"/>
      <c r="N902" s="2">
        <f t="shared" si="44"/>
        <v>5000</v>
      </c>
      <c r="O902" s="116"/>
    </row>
    <row r="903" spans="1:15" s="123" customFormat="1" ht="66">
      <c r="A903" s="113" t="s">
        <v>596</v>
      </c>
      <c r="B903" s="113" t="s">
        <v>992</v>
      </c>
      <c r="C903" s="114" t="s">
        <v>1053</v>
      </c>
      <c r="D903" s="115" t="s">
        <v>55</v>
      </c>
      <c r="E903" s="115" t="s">
        <v>17</v>
      </c>
      <c r="F903" s="115" t="s">
        <v>105</v>
      </c>
      <c r="G903" s="115" t="s">
        <v>25</v>
      </c>
      <c r="H903" s="2"/>
      <c r="I903" s="1"/>
      <c r="J903" s="1">
        <v>31500</v>
      </c>
      <c r="K903" s="2"/>
      <c r="L903" s="2"/>
      <c r="M903" s="2"/>
      <c r="N903" s="2">
        <f t="shared" si="44"/>
        <v>31500</v>
      </c>
      <c r="O903" s="116"/>
    </row>
    <row r="904" spans="1:15" s="123" customFormat="1" ht="49.5">
      <c r="A904" s="113" t="s">
        <v>596</v>
      </c>
      <c r="B904" s="113" t="s">
        <v>992</v>
      </c>
      <c r="C904" s="114" t="s">
        <v>1054</v>
      </c>
      <c r="D904" s="115" t="s">
        <v>55</v>
      </c>
      <c r="E904" s="115" t="s">
        <v>17</v>
      </c>
      <c r="F904" s="115" t="s">
        <v>105</v>
      </c>
      <c r="G904" s="115" t="s">
        <v>25</v>
      </c>
      <c r="H904" s="2"/>
      <c r="I904" s="1"/>
      <c r="J904" s="1">
        <v>20000</v>
      </c>
      <c r="K904" s="2"/>
      <c r="L904" s="2"/>
      <c r="M904" s="2"/>
      <c r="N904" s="2">
        <f t="shared" si="44"/>
        <v>20000</v>
      </c>
      <c r="O904" s="116"/>
    </row>
    <row r="905" spans="1:15" s="123" customFormat="1" ht="66">
      <c r="A905" s="113" t="s">
        <v>596</v>
      </c>
      <c r="B905" s="113" t="s">
        <v>992</v>
      </c>
      <c r="C905" s="114" t="s">
        <v>1055</v>
      </c>
      <c r="D905" s="115" t="s">
        <v>55</v>
      </c>
      <c r="E905" s="115" t="s">
        <v>17</v>
      </c>
      <c r="F905" s="115" t="s">
        <v>105</v>
      </c>
      <c r="G905" s="115" t="s">
        <v>25</v>
      </c>
      <c r="H905" s="2"/>
      <c r="I905" s="1"/>
      <c r="J905" s="2">
        <v>5000</v>
      </c>
      <c r="K905" s="2"/>
      <c r="L905" s="2"/>
      <c r="M905" s="2"/>
      <c r="N905" s="2">
        <f t="shared" si="44"/>
        <v>5000</v>
      </c>
      <c r="O905" s="116"/>
    </row>
    <row r="906" spans="1:15" s="123" customFormat="1" ht="49.5">
      <c r="A906" s="113" t="s">
        <v>596</v>
      </c>
      <c r="B906" s="113" t="s">
        <v>992</v>
      </c>
      <c r="C906" s="114" t="s">
        <v>1056</v>
      </c>
      <c r="D906" s="115" t="s">
        <v>55</v>
      </c>
      <c r="E906" s="115" t="s">
        <v>17</v>
      </c>
      <c r="F906" s="115" t="s">
        <v>105</v>
      </c>
      <c r="G906" s="115" t="s">
        <v>25</v>
      </c>
      <c r="H906" s="2"/>
      <c r="I906" s="1"/>
      <c r="J906" s="1">
        <v>500</v>
      </c>
      <c r="K906" s="2"/>
      <c r="L906" s="2"/>
      <c r="M906" s="2"/>
      <c r="N906" s="2">
        <f t="shared" si="44"/>
        <v>500</v>
      </c>
      <c r="O906" s="116"/>
    </row>
    <row r="907" spans="1:15" s="123" customFormat="1" ht="49.5">
      <c r="A907" s="113" t="s">
        <v>596</v>
      </c>
      <c r="B907" s="113" t="s">
        <v>992</v>
      </c>
      <c r="C907" s="114" t="s">
        <v>1057</v>
      </c>
      <c r="D907" s="115" t="s">
        <v>55</v>
      </c>
      <c r="E907" s="115" t="s">
        <v>17</v>
      </c>
      <c r="F907" s="115" t="s">
        <v>105</v>
      </c>
      <c r="G907" s="115" t="s">
        <v>25</v>
      </c>
      <c r="H907" s="2"/>
      <c r="I907" s="1"/>
      <c r="J907" s="1">
        <v>15000</v>
      </c>
      <c r="K907" s="2"/>
      <c r="L907" s="2"/>
      <c r="M907" s="2"/>
      <c r="N907" s="2">
        <f t="shared" si="44"/>
        <v>15000</v>
      </c>
      <c r="O907" s="116"/>
    </row>
    <row r="908" spans="1:15" s="123" customFormat="1" ht="49.5">
      <c r="A908" s="113" t="s">
        <v>596</v>
      </c>
      <c r="B908" s="113" t="s">
        <v>992</v>
      </c>
      <c r="C908" s="114" t="s">
        <v>1058</v>
      </c>
      <c r="D908" s="115" t="s">
        <v>55</v>
      </c>
      <c r="E908" s="115" t="s">
        <v>17</v>
      </c>
      <c r="F908" s="115" t="s">
        <v>105</v>
      </c>
      <c r="G908" s="115" t="s">
        <v>25</v>
      </c>
      <c r="H908" s="2"/>
      <c r="I908" s="1"/>
      <c r="J908" s="1">
        <v>31500</v>
      </c>
      <c r="K908" s="2"/>
      <c r="L908" s="2"/>
      <c r="M908" s="2"/>
      <c r="N908" s="2">
        <f t="shared" si="44"/>
        <v>31500</v>
      </c>
      <c r="O908" s="116"/>
    </row>
    <row r="909" spans="1:15" s="123" customFormat="1" ht="66">
      <c r="A909" s="113" t="s">
        <v>596</v>
      </c>
      <c r="B909" s="113" t="s">
        <v>992</v>
      </c>
      <c r="C909" s="114" t="s">
        <v>1059</v>
      </c>
      <c r="D909" s="115" t="s">
        <v>55</v>
      </c>
      <c r="E909" s="115" t="s">
        <v>17</v>
      </c>
      <c r="F909" s="115" t="s">
        <v>105</v>
      </c>
      <c r="G909" s="115" t="s">
        <v>25</v>
      </c>
      <c r="H909" s="2"/>
      <c r="I909" s="1"/>
      <c r="J909" s="1">
        <v>2500</v>
      </c>
      <c r="K909" s="2"/>
      <c r="L909" s="2"/>
      <c r="M909" s="2"/>
      <c r="N909" s="2">
        <f t="shared" si="44"/>
        <v>2500</v>
      </c>
      <c r="O909" s="116"/>
    </row>
    <row r="910" spans="1:15" s="123" customFormat="1" ht="49.5">
      <c r="A910" s="113" t="s">
        <v>596</v>
      </c>
      <c r="B910" s="113" t="s">
        <v>992</v>
      </c>
      <c r="C910" s="114" t="s">
        <v>1060</v>
      </c>
      <c r="D910" s="115" t="s">
        <v>55</v>
      </c>
      <c r="E910" s="115" t="s">
        <v>17</v>
      </c>
      <c r="F910" s="115" t="s">
        <v>105</v>
      </c>
      <c r="G910" s="115" t="s">
        <v>25</v>
      </c>
      <c r="H910" s="2"/>
      <c r="I910" s="1"/>
      <c r="J910" s="2">
        <v>5000</v>
      </c>
      <c r="K910" s="2"/>
      <c r="L910" s="2"/>
      <c r="M910" s="2"/>
      <c r="N910" s="2">
        <f t="shared" si="44"/>
        <v>5000</v>
      </c>
      <c r="O910" s="116"/>
    </row>
    <row r="911" spans="1:15" s="123" customFormat="1" ht="33">
      <c r="A911" s="113" t="s">
        <v>596</v>
      </c>
      <c r="B911" s="113" t="s">
        <v>992</v>
      </c>
      <c r="C911" s="114" t="s">
        <v>1061</v>
      </c>
      <c r="D911" s="115" t="s">
        <v>55</v>
      </c>
      <c r="E911" s="115" t="s">
        <v>17</v>
      </c>
      <c r="F911" s="115" t="s">
        <v>105</v>
      </c>
      <c r="G911" s="115" t="s">
        <v>25</v>
      </c>
      <c r="H911" s="2"/>
      <c r="I911" s="1"/>
      <c r="J911" s="2">
        <v>5500</v>
      </c>
      <c r="K911" s="2"/>
      <c r="L911" s="2"/>
      <c r="M911" s="2"/>
      <c r="N911" s="2">
        <f t="shared" si="44"/>
        <v>5500</v>
      </c>
      <c r="O911" s="116"/>
    </row>
    <row r="912" spans="1:15" s="123" customFormat="1" ht="66">
      <c r="A912" s="113" t="s">
        <v>596</v>
      </c>
      <c r="B912" s="113" t="s">
        <v>992</v>
      </c>
      <c r="C912" s="114" t="s">
        <v>1062</v>
      </c>
      <c r="D912" s="115" t="s">
        <v>55</v>
      </c>
      <c r="E912" s="115" t="s">
        <v>17</v>
      </c>
      <c r="F912" s="115" t="s">
        <v>105</v>
      </c>
      <c r="G912" s="115" t="s">
        <v>25</v>
      </c>
      <c r="H912" s="2"/>
      <c r="I912" s="1"/>
      <c r="J912" s="2">
        <v>15500</v>
      </c>
      <c r="K912" s="2"/>
      <c r="L912" s="2"/>
      <c r="M912" s="2"/>
      <c r="N912" s="2">
        <f t="shared" si="44"/>
        <v>15500</v>
      </c>
      <c r="O912" s="116"/>
    </row>
    <row r="913" spans="1:15" s="123" customFormat="1" ht="66">
      <c r="A913" s="113" t="s">
        <v>596</v>
      </c>
      <c r="B913" s="113" t="s">
        <v>992</v>
      </c>
      <c r="C913" s="114" t="s">
        <v>1062</v>
      </c>
      <c r="D913" s="115" t="s">
        <v>55</v>
      </c>
      <c r="E913" s="115" t="s">
        <v>17</v>
      </c>
      <c r="F913" s="115" t="s">
        <v>105</v>
      </c>
      <c r="G913" s="115" t="s">
        <v>25</v>
      </c>
      <c r="H913" s="2"/>
      <c r="I913" s="1"/>
      <c r="J913" s="2">
        <v>15500</v>
      </c>
      <c r="K913" s="2"/>
      <c r="L913" s="2"/>
      <c r="M913" s="2"/>
      <c r="N913" s="2">
        <f t="shared" si="44"/>
        <v>15500</v>
      </c>
      <c r="O913" s="116"/>
    </row>
    <row r="914" spans="1:15" s="123" customFormat="1" ht="66">
      <c r="A914" s="113" t="s">
        <v>596</v>
      </c>
      <c r="B914" s="113" t="s">
        <v>992</v>
      </c>
      <c r="C914" s="114" t="s">
        <v>1063</v>
      </c>
      <c r="D914" s="115" t="s">
        <v>55</v>
      </c>
      <c r="E914" s="115" t="s">
        <v>17</v>
      </c>
      <c r="F914" s="115" t="s">
        <v>105</v>
      </c>
      <c r="G914" s="115" t="s">
        <v>25</v>
      </c>
      <c r="H914" s="2"/>
      <c r="I914" s="1"/>
      <c r="J914" s="2">
        <v>18150</v>
      </c>
      <c r="K914" s="2"/>
      <c r="L914" s="2"/>
      <c r="M914" s="2"/>
      <c r="N914" s="2">
        <f t="shared" si="44"/>
        <v>18150</v>
      </c>
      <c r="O914" s="116"/>
    </row>
    <row r="915" spans="1:15" s="123" customFormat="1" ht="49.5">
      <c r="A915" s="113" t="s">
        <v>596</v>
      </c>
      <c r="B915" s="113" t="s">
        <v>992</v>
      </c>
      <c r="C915" s="114" t="s">
        <v>1064</v>
      </c>
      <c r="D915" s="115" t="s">
        <v>55</v>
      </c>
      <c r="E915" s="115" t="s">
        <v>17</v>
      </c>
      <c r="F915" s="115" t="s">
        <v>105</v>
      </c>
      <c r="G915" s="115" t="s">
        <v>25</v>
      </c>
      <c r="H915" s="1"/>
      <c r="I915" s="1"/>
      <c r="J915" s="1">
        <v>31500</v>
      </c>
      <c r="K915" s="1"/>
      <c r="L915" s="1"/>
      <c r="M915" s="1"/>
      <c r="N915" s="2">
        <f t="shared" si="44"/>
        <v>31500</v>
      </c>
      <c r="O915" s="116"/>
    </row>
    <row r="916" spans="1:15" s="123" customFormat="1" ht="49.5">
      <c r="A916" s="113" t="s">
        <v>596</v>
      </c>
      <c r="B916" s="113" t="s">
        <v>992</v>
      </c>
      <c r="C916" s="114" t="s">
        <v>1065</v>
      </c>
      <c r="D916" s="115" t="s">
        <v>55</v>
      </c>
      <c r="E916" s="115" t="s">
        <v>17</v>
      </c>
      <c r="F916" s="115" t="s">
        <v>105</v>
      </c>
      <c r="G916" s="115" t="s">
        <v>25</v>
      </c>
      <c r="H916" s="1"/>
      <c r="I916" s="1"/>
      <c r="J916" s="1">
        <v>48316</v>
      </c>
      <c r="K916" s="1"/>
      <c r="L916" s="1"/>
      <c r="M916" s="1"/>
      <c r="N916" s="2">
        <f t="shared" si="44"/>
        <v>48316</v>
      </c>
      <c r="O916" s="116"/>
    </row>
    <row r="917" spans="1:15" s="123" customFormat="1" ht="49.5">
      <c r="A917" s="113" t="s">
        <v>596</v>
      </c>
      <c r="B917" s="113" t="s">
        <v>992</v>
      </c>
      <c r="C917" s="114" t="s">
        <v>995</v>
      </c>
      <c r="D917" s="115" t="s">
        <v>55</v>
      </c>
      <c r="E917" s="115" t="s">
        <v>17</v>
      </c>
      <c r="F917" s="115" t="s">
        <v>105</v>
      </c>
      <c r="G917" s="115" t="s">
        <v>25</v>
      </c>
      <c r="H917" s="1"/>
      <c r="I917" s="1"/>
      <c r="J917" s="1">
        <v>60000</v>
      </c>
      <c r="K917" s="1"/>
      <c r="L917" s="1"/>
      <c r="M917" s="1"/>
      <c r="N917" s="2">
        <f t="shared" si="44"/>
        <v>60000</v>
      </c>
      <c r="O917" s="116"/>
    </row>
    <row r="918" spans="1:15" s="123" customFormat="1" ht="49.5">
      <c r="A918" s="113" t="s">
        <v>596</v>
      </c>
      <c r="B918" s="113" t="s">
        <v>992</v>
      </c>
      <c r="C918" s="114" t="s">
        <v>1066</v>
      </c>
      <c r="D918" s="115" t="s">
        <v>55</v>
      </c>
      <c r="E918" s="115" t="s">
        <v>17</v>
      </c>
      <c r="F918" s="115" t="s">
        <v>105</v>
      </c>
      <c r="G918" s="115" t="s">
        <v>25</v>
      </c>
      <c r="H918" s="1"/>
      <c r="I918" s="1"/>
      <c r="J918" s="1">
        <v>15000</v>
      </c>
      <c r="K918" s="1"/>
      <c r="L918" s="1"/>
      <c r="M918" s="1"/>
      <c r="N918" s="2">
        <f t="shared" si="44"/>
        <v>15000</v>
      </c>
      <c r="O918" s="116"/>
    </row>
    <row r="919" spans="1:15" s="123" customFormat="1" ht="49.5">
      <c r="A919" s="113" t="s">
        <v>596</v>
      </c>
      <c r="B919" s="113" t="s">
        <v>992</v>
      </c>
      <c r="C919" s="114" t="s">
        <v>1067</v>
      </c>
      <c r="D919" s="115" t="s">
        <v>55</v>
      </c>
      <c r="E919" s="115" t="s">
        <v>17</v>
      </c>
      <c r="F919" s="115" t="s">
        <v>105</v>
      </c>
      <c r="G919" s="115" t="s">
        <v>25</v>
      </c>
      <c r="H919" s="1"/>
      <c r="I919" s="1"/>
      <c r="J919" s="1">
        <v>5000</v>
      </c>
      <c r="K919" s="1"/>
      <c r="L919" s="1"/>
      <c r="M919" s="1"/>
      <c r="N919" s="2">
        <f t="shared" si="44"/>
        <v>5000</v>
      </c>
      <c r="O919" s="116"/>
    </row>
    <row r="920" spans="1:15" s="123" customFormat="1" ht="49.5">
      <c r="A920" s="113" t="s">
        <v>596</v>
      </c>
      <c r="B920" s="113" t="s">
        <v>992</v>
      </c>
      <c r="C920" s="114" t="s">
        <v>1068</v>
      </c>
      <c r="D920" s="115" t="s">
        <v>55</v>
      </c>
      <c r="E920" s="115" t="s">
        <v>17</v>
      </c>
      <c r="F920" s="115" t="s">
        <v>105</v>
      </c>
      <c r="G920" s="115" t="s">
        <v>25</v>
      </c>
      <c r="H920" s="1"/>
      <c r="I920" s="1"/>
      <c r="J920" s="1">
        <v>1200</v>
      </c>
      <c r="K920" s="1">
        <v>1200</v>
      </c>
      <c r="L920" s="1">
        <v>1200</v>
      </c>
      <c r="M920" s="1">
        <v>1200</v>
      </c>
      <c r="N920" s="2">
        <f t="shared" si="44"/>
        <v>4800</v>
      </c>
      <c r="O920" s="116"/>
    </row>
    <row r="921" spans="1:15" s="123" customFormat="1" ht="115.5">
      <c r="A921" s="113" t="s">
        <v>596</v>
      </c>
      <c r="B921" s="113" t="s">
        <v>992</v>
      </c>
      <c r="C921" s="114" t="s">
        <v>1069</v>
      </c>
      <c r="D921" s="115" t="s">
        <v>55</v>
      </c>
      <c r="E921" s="115" t="s">
        <v>17</v>
      </c>
      <c r="F921" s="115" t="s">
        <v>105</v>
      </c>
      <c r="G921" s="115" t="s">
        <v>25</v>
      </c>
      <c r="H921" s="1"/>
      <c r="I921" s="1"/>
      <c r="J921" s="1">
        <v>31500</v>
      </c>
      <c r="K921" s="1"/>
      <c r="L921" s="1"/>
      <c r="M921" s="1"/>
      <c r="N921" s="2">
        <f t="shared" si="44"/>
        <v>31500</v>
      </c>
      <c r="O921" s="116"/>
    </row>
    <row r="922" spans="1:15" s="123" customFormat="1" ht="33">
      <c r="A922" s="113" t="s">
        <v>596</v>
      </c>
      <c r="B922" s="113" t="s">
        <v>992</v>
      </c>
      <c r="C922" s="114" t="s">
        <v>1070</v>
      </c>
      <c r="D922" s="115" t="s">
        <v>55</v>
      </c>
      <c r="E922" s="115" t="s">
        <v>17</v>
      </c>
      <c r="F922" s="115" t="s">
        <v>105</v>
      </c>
      <c r="G922" s="115" t="s">
        <v>25</v>
      </c>
      <c r="H922" s="1"/>
      <c r="I922" s="1"/>
      <c r="J922" s="1">
        <v>5000</v>
      </c>
      <c r="K922" s="1"/>
      <c r="L922" s="1"/>
      <c r="M922" s="1"/>
      <c r="N922" s="2">
        <f t="shared" si="44"/>
        <v>5000</v>
      </c>
      <c r="O922" s="116"/>
    </row>
    <row r="923" spans="1:15" s="123" customFormat="1" ht="49.5">
      <c r="A923" s="113" t="s">
        <v>596</v>
      </c>
      <c r="B923" s="113" t="s">
        <v>992</v>
      </c>
      <c r="C923" s="114" t="s">
        <v>1071</v>
      </c>
      <c r="D923" s="115" t="s">
        <v>55</v>
      </c>
      <c r="E923" s="115" t="s">
        <v>17</v>
      </c>
      <c r="F923" s="115" t="s">
        <v>105</v>
      </c>
      <c r="G923" s="115" t="s">
        <v>25</v>
      </c>
      <c r="H923" s="1"/>
      <c r="I923" s="1"/>
      <c r="J923" s="1">
        <v>6000</v>
      </c>
      <c r="K923" s="1">
        <v>6000</v>
      </c>
      <c r="L923" s="1">
        <v>6000</v>
      </c>
      <c r="M923" s="1">
        <v>6000</v>
      </c>
      <c r="N923" s="2">
        <f t="shared" si="44"/>
        <v>24000</v>
      </c>
      <c r="O923" s="116"/>
    </row>
    <row r="924" spans="1:15" s="123" customFormat="1" ht="66">
      <c r="A924" s="113" t="s">
        <v>596</v>
      </c>
      <c r="B924" s="113" t="s">
        <v>992</v>
      </c>
      <c r="C924" s="114" t="s">
        <v>1072</v>
      </c>
      <c r="D924" s="115" t="s">
        <v>55</v>
      </c>
      <c r="E924" s="115" t="s">
        <v>17</v>
      </c>
      <c r="F924" s="115" t="s">
        <v>105</v>
      </c>
      <c r="G924" s="115" t="s">
        <v>25</v>
      </c>
      <c r="H924" s="1"/>
      <c r="I924" s="1"/>
      <c r="J924" s="1">
        <v>36300</v>
      </c>
      <c r="K924" s="1"/>
      <c r="L924" s="1"/>
      <c r="M924" s="1"/>
      <c r="N924" s="2">
        <f t="shared" si="44"/>
        <v>36300</v>
      </c>
      <c r="O924" s="116"/>
    </row>
    <row r="925" spans="1:15" s="123" customFormat="1" ht="66">
      <c r="A925" s="113" t="s">
        <v>596</v>
      </c>
      <c r="B925" s="113" t="s">
        <v>992</v>
      </c>
      <c r="C925" s="114" t="s">
        <v>1073</v>
      </c>
      <c r="D925" s="115" t="s">
        <v>55</v>
      </c>
      <c r="E925" s="115" t="s">
        <v>17</v>
      </c>
      <c r="F925" s="115" t="s">
        <v>105</v>
      </c>
      <c r="G925" s="115" t="s">
        <v>25</v>
      </c>
      <c r="H925" s="1"/>
      <c r="I925" s="1"/>
      <c r="J925" s="1">
        <v>30000</v>
      </c>
      <c r="K925" s="1"/>
      <c r="L925" s="1"/>
      <c r="M925" s="1"/>
      <c r="N925" s="2">
        <f t="shared" si="44"/>
        <v>30000</v>
      </c>
      <c r="O925" s="116"/>
    </row>
    <row r="926" spans="1:15" s="123" customFormat="1" ht="49.5">
      <c r="A926" s="113" t="s">
        <v>596</v>
      </c>
      <c r="B926" s="113" t="s">
        <v>992</v>
      </c>
      <c r="C926" s="114" t="s">
        <v>1074</v>
      </c>
      <c r="D926" s="115" t="s">
        <v>55</v>
      </c>
      <c r="E926" s="115" t="s">
        <v>17</v>
      </c>
      <c r="F926" s="115" t="s">
        <v>105</v>
      </c>
      <c r="G926" s="115" t="s">
        <v>25</v>
      </c>
      <c r="H926" s="1"/>
      <c r="I926" s="1"/>
      <c r="J926" s="1">
        <v>31500</v>
      </c>
      <c r="K926" s="1"/>
      <c r="L926" s="1"/>
      <c r="M926" s="1"/>
      <c r="N926" s="2">
        <f t="shared" si="44"/>
        <v>31500</v>
      </c>
      <c r="O926" s="116"/>
    </row>
    <row r="927" spans="1:15" s="123" customFormat="1" ht="49.5">
      <c r="A927" s="113" t="s">
        <v>596</v>
      </c>
      <c r="B927" s="113" t="s">
        <v>1075</v>
      </c>
      <c r="C927" s="114" t="s">
        <v>1076</v>
      </c>
      <c r="D927" s="115" t="s">
        <v>134</v>
      </c>
      <c r="E927" s="115" t="s">
        <v>17</v>
      </c>
      <c r="F927" s="115" t="s">
        <v>105</v>
      </c>
      <c r="G927" s="115" t="s">
        <v>19</v>
      </c>
      <c r="H927" s="1">
        <v>25000</v>
      </c>
      <c r="I927" s="1"/>
      <c r="J927" s="1">
        <v>25000</v>
      </c>
      <c r="K927" s="1">
        <v>25000</v>
      </c>
      <c r="L927" s="1"/>
      <c r="M927" s="1"/>
      <c r="N927" s="2">
        <f t="shared" si="44"/>
        <v>75000</v>
      </c>
      <c r="O927" s="116"/>
    </row>
    <row r="928" spans="1:15" s="123" customFormat="1" ht="99">
      <c r="A928" s="113" t="s">
        <v>596</v>
      </c>
      <c r="B928" s="113" t="s">
        <v>1075</v>
      </c>
      <c r="C928" s="114" t="s">
        <v>1077</v>
      </c>
      <c r="D928" s="115" t="s">
        <v>134</v>
      </c>
      <c r="E928" s="115" t="s">
        <v>17</v>
      </c>
      <c r="F928" s="115" t="s">
        <v>105</v>
      </c>
      <c r="G928" s="115" t="s">
        <v>25</v>
      </c>
      <c r="H928" s="1"/>
      <c r="I928" s="1"/>
      <c r="J928" s="1">
        <v>25000</v>
      </c>
      <c r="K928" s="1">
        <v>25000</v>
      </c>
      <c r="L928" s="1">
        <v>25000</v>
      </c>
      <c r="M928" s="1"/>
      <c r="N928" s="2">
        <f t="shared" si="44"/>
        <v>75000</v>
      </c>
      <c r="O928" s="114" t="s">
        <v>1078</v>
      </c>
    </row>
    <row r="929" spans="1:15" s="123" customFormat="1" ht="99">
      <c r="A929" s="113" t="s">
        <v>596</v>
      </c>
      <c r="B929" s="113" t="s">
        <v>1075</v>
      </c>
      <c r="C929" s="114" t="s">
        <v>1079</v>
      </c>
      <c r="D929" s="115" t="s">
        <v>134</v>
      </c>
      <c r="E929" s="115" t="s">
        <v>17</v>
      </c>
      <c r="F929" s="115" t="s">
        <v>105</v>
      </c>
      <c r="G929" s="115" t="s">
        <v>25</v>
      </c>
      <c r="H929" s="1"/>
      <c r="I929" s="1"/>
      <c r="J929" s="1">
        <v>12000</v>
      </c>
      <c r="K929" s="1"/>
      <c r="L929" s="1"/>
      <c r="M929" s="1"/>
      <c r="N929" s="2">
        <f t="shared" si="44"/>
        <v>12000</v>
      </c>
      <c r="O929" s="114" t="s">
        <v>1078</v>
      </c>
    </row>
    <row r="930" spans="1:15" s="123" customFormat="1" ht="99">
      <c r="A930" s="113" t="s">
        <v>596</v>
      </c>
      <c r="B930" s="113" t="s">
        <v>1075</v>
      </c>
      <c r="C930" s="114" t="s">
        <v>1080</v>
      </c>
      <c r="D930" s="115" t="s">
        <v>134</v>
      </c>
      <c r="E930" s="115" t="s">
        <v>17</v>
      </c>
      <c r="F930" s="115" t="s">
        <v>105</v>
      </c>
      <c r="G930" s="115" t="s">
        <v>25</v>
      </c>
      <c r="H930" s="1"/>
      <c r="I930" s="1"/>
      <c r="J930" s="1">
        <v>80000</v>
      </c>
      <c r="K930" s="1"/>
      <c r="L930" s="1"/>
      <c r="M930" s="1"/>
      <c r="N930" s="2">
        <f t="shared" si="44"/>
        <v>80000</v>
      </c>
      <c r="O930" s="114" t="s">
        <v>1078</v>
      </c>
    </row>
    <row r="931" spans="1:15" s="123" customFormat="1" ht="99">
      <c r="A931" s="113" t="s">
        <v>596</v>
      </c>
      <c r="B931" s="113" t="s">
        <v>1075</v>
      </c>
      <c r="C931" s="114" t="s">
        <v>1080</v>
      </c>
      <c r="D931" s="115" t="s">
        <v>134</v>
      </c>
      <c r="E931" s="115" t="s">
        <v>17</v>
      </c>
      <c r="F931" s="115" t="s">
        <v>105</v>
      </c>
      <c r="G931" s="115" t="s">
        <v>25</v>
      </c>
      <c r="H931" s="1"/>
      <c r="I931" s="1"/>
      <c r="J931" s="1">
        <v>80000</v>
      </c>
      <c r="K931" s="1"/>
      <c r="L931" s="1"/>
      <c r="M931" s="1"/>
      <c r="N931" s="2">
        <f t="shared" si="44"/>
        <v>80000</v>
      </c>
      <c r="O931" s="114" t="s">
        <v>1078</v>
      </c>
    </row>
    <row r="932" spans="1:15" s="123" customFormat="1" ht="33">
      <c r="A932" s="113" t="s">
        <v>596</v>
      </c>
      <c r="B932" s="113" t="s">
        <v>1075</v>
      </c>
      <c r="C932" s="114" t="s">
        <v>1080</v>
      </c>
      <c r="D932" s="115" t="s">
        <v>134</v>
      </c>
      <c r="E932" s="115" t="s">
        <v>17</v>
      </c>
      <c r="F932" s="115" t="s">
        <v>105</v>
      </c>
      <c r="G932" s="115" t="s">
        <v>25</v>
      </c>
      <c r="H932" s="1"/>
      <c r="I932" s="1"/>
      <c r="J932" s="1"/>
      <c r="K932" s="1">
        <v>80000</v>
      </c>
      <c r="L932" s="1"/>
      <c r="M932" s="1"/>
      <c r="N932" s="2">
        <f t="shared" si="44"/>
        <v>80000</v>
      </c>
      <c r="O932" s="116"/>
    </row>
    <row r="933" spans="1:15" s="123" customFormat="1" ht="33">
      <c r="A933" s="113" t="s">
        <v>596</v>
      </c>
      <c r="B933" s="113" t="s">
        <v>1075</v>
      </c>
      <c r="C933" s="114" t="s">
        <v>1080</v>
      </c>
      <c r="D933" s="115" t="s">
        <v>134</v>
      </c>
      <c r="E933" s="115" t="s">
        <v>17</v>
      </c>
      <c r="F933" s="115" t="s">
        <v>105</v>
      </c>
      <c r="G933" s="115" t="s">
        <v>25</v>
      </c>
      <c r="H933" s="1"/>
      <c r="I933" s="1"/>
      <c r="J933" s="1"/>
      <c r="K933" s="1">
        <v>80000</v>
      </c>
      <c r="L933" s="1"/>
      <c r="M933" s="1"/>
      <c r="N933" s="2">
        <f t="shared" si="44"/>
        <v>80000</v>
      </c>
      <c r="O933" s="116"/>
    </row>
    <row r="934" spans="1:15" s="123" customFormat="1" ht="99">
      <c r="A934" s="113" t="s">
        <v>596</v>
      </c>
      <c r="B934" s="113" t="s">
        <v>1075</v>
      </c>
      <c r="C934" s="114" t="s">
        <v>1081</v>
      </c>
      <c r="D934" s="115" t="s">
        <v>134</v>
      </c>
      <c r="E934" s="115" t="s">
        <v>17</v>
      </c>
      <c r="F934" s="115" t="s">
        <v>105</v>
      </c>
      <c r="G934" s="115" t="s">
        <v>25</v>
      </c>
      <c r="H934" s="1"/>
      <c r="I934" s="1"/>
      <c r="J934" s="1">
        <v>40000</v>
      </c>
      <c r="K934" s="1">
        <v>40000</v>
      </c>
      <c r="L934" s="1"/>
      <c r="M934" s="1"/>
      <c r="N934" s="2">
        <f t="shared" si="44"/>
        <v>80000</v>
      </c>
      <c r="O934" s="114" t="s">
        <v>1078</v>
      </c>
    </row>
    <row r="935" spans="1:15" s="123" customFormat="1" ht="99">
      <c r="A935" s="113" t="s">
        <v>596</v>
      </c>
      <c r="B935" s="113" t="s">
        <v>1075</v>
      </c>
      <c r="C935" s="114" t="s">
        <v>1082</v>
      </c>
      <c r="D935" s="115" t="s">
        <v>134</v>
      </c>
      <c r="E935" s="115" t="s">
        <v>17</v>
      </c>
      <c r="F935" s="115" t="s">
        <v>105</v>
      </c>
      <c r="G935" s="115" t="s">
        <v>25</v>
      </c>
      <c r="H935" s="1"/>
      <c r="I935" s="1"/>
      <c r="J935" s="1">
        <v>40000</v>
      </c>
      <c r="K935" s="1"/>
      <c r="L935" s="1"/>
      <c r="M935" s="1"/>
      <c r="N935" s="2">
        <f t="shared" si="44"/>
        <v>40000</v>
      </c>
      <c r="O935" s="114" t="s">
        <v>1078</v>
      </c>
    </row>
    <row r="936" spans="1:15" s="123" customFormat="1" ht="99">
      <c r="A936" s="113" t="s">
        <v>596</v>
      </c>
      <c r="B936" s="113" t="s">
        <v>1075</v>
      </c>
      <c r="C936" s="114" t="s">
        <v>1083</v>
      </c>
      <c r="D936" s="115" t="s">
        <v>134</v>
      </c>
      <c r="E936" s="115" t="s">
        <v>17</v>
      </c>
      <c r="F936" s="115" t="s">
        <v>105</v>
      </c>
      <c r="G936" s="115" t="s">
        <v>25</v>
      </c>
      <c r="H936" s="1"/>
      <c r="I936" s="1"/>
      <c r="J936" s="1">
        <v>35000</v>
      </c>
      <c r="K936" s="1"/>
      <c r="L936" s="1"/>
      <c r="M936" s="1"/>
      <c r="N936" s="2">
        <f t="shared" si="44"/>
        <v>35000</v>
      </c>
      <c r="O936" s="114" t="s">
        <v>1078</v>
      </c>
    </row>
    <row r="937" spans="1:15" s="123" customFormat="1" ht="49.5">
      <c r="A937" s="113" t="s">
        <v>596</v>
      </c>
      <c r="B937" s="113" t="s">
        <v>1075</v>
      </c>
      <c r="C937" s="114" t="s">
        <v>1084</v>
      </c>
      <c r="D937" s="115" t="s">
        <v>134</v>
      </c>
      <c r="E937" s="115" t="s">
        <v>17</v>
      </c>
      <c r="F937" s="115" t="s">
        <v>105</v>
      </c>
      <c r="G937" s="115" t="s">
        <v>25</v>
      </c>
      <c r="H937" s="1"/>
      <c r="I937" s="1"/>
      <c r="J937" s="1"/>
      <c r="K937" s="1">
        <v>80000</v>
      </c>
      <c r="L937" s="1"/>
      <c r="M937" s="1"/>
      <c r="N937" s="2">
        <f t="shared" si="44"/>
        <v>80000</v>
      </c>
      <c r="O937" s="116"/>
    </row>
    <row r="938" spans="1:15" s="123" customFormat="1" ht="99">
      <c r="A938" s="113" t="s">
        <v>596</v>
      </c>
      <c r="B938" s="113" t="s">
        <v>1075</v>
      </c>
      <c r="C938" s="114" t="s">
        <v>1085</v>
      </c>
      <c r="D938" s="115" t="s">
        <v>134</v>
      </c>
      <c r="E938" s="115" t="s">
        <v>17</v>
      </c>
      <c r="F938" s="115" t="s">
        <v>105</v>
      </c>
      <c r="G938" s="115" t="s">
        <v>25</v>
      </c>
      <c r="H938" s="1"/>
      <c r="I938" s="1"/>
      <c r="J938" s="1">
        <v>80000</v>
      </c>
      <c r="K938" s="1"/>
      <c r="L938" s="1"/>
      <c r="M938" s="1"/>
      <c r="N938" s="2">
        <f t="shared" si="44"/>
        <v>80000</v>
      </c>
      <c r="O938" s="114" t="s">
        <v>1078</v>
      </c>
    </row>
    <row r="939" spans="1:15" s="123" customFormat="1" ht="99">
      <c r="A939" s="113" t="s">
        <v>596</v>
      </c>
      <c r="B939" s="113" t="s">
        <v>1075</v>
      </c>
      <c r="C939" s="114" t="s">
        <v>1086</v>
      </c>
      <c r="D939" s="115" t="s">
        <v>134</v>
      </c>
      <c r="E939" s="115" t="s">
        <v>17</v>
      </c>
      <c r="F939" s="115" t="s">
        <v>105</v>
      </c>
      <c r="G939" s="115" t="s">
        <v>25</v>
      </c>
      <c r="H939" s="1"/>
      <c r="I939" s="1"/>
      <c r="J939" s="1">
        <v>35000</v>
      </c>
      <c r="K939" s="1"/>
      <c r="L939" s="1"/>
      <c r="M939" s="1"/>
      <c r="N939" s="2">
        <f t="shared" si="44"/>
        <v>35000</v>
      </c>
      <c r="O939" s="114" t="s">
        <v>1078</v>
      </c>
    </row>
    <row r="940" spans="1:15" s="123" customFormat="1" ht="99">
      <c r="A940" s="113" t="s">
        <v>596</v>
      </c>
      <c r="B940" s="113" t="s">
        <v>1075</v>
      </c>
      <c r="C940" s="114" t="s">
        <v>1087</v>
      </c>
      <c r="D940" s="115" t="s">
        <v>134</v>
      </c>
      <c r="E940" s="115" t="s">
        <v>17</v>
      </c>
      <c r="F940" s="115" t="s">
        <v>105</v>
      </c>
      <c r="G940" s="115" t="s">
        <v>25</v>
      </c>
      <c r="H940" s="1"/>
      <c r="I940" s="1"/>
      <c r="J940" s="1">
        <v>10000</v>
      </c>
      <c r="K940" s="1"/>
      <c r="L940" s="1"/>
      <c r="M940" s="1"/>
      <c r="N940" s="2">
        <f t="shared" si="44"/>
        <v>10000</v>
      </c>
      <c r="O940" s="114" t="s">
        <v>1078</v>
      </c>
    </row>
    <row r="941" spans="1:15" s="123" customFormat="1" ht="33">
      <c r="A941" s="113" t="s">
        <v>596</v>
      </c>
      <c r="B941" s="113" t="s">
        <v>1088</v>
      </c>
      <c r="C941" s="114" t="s">
        <v>1089</v>
      </c>
      <c r="D941" s="115" t="s">
        <v>58</v>
      </c>
      <c r="E941" s="115" t="s">
        <v>17</v>
      </c>
      <c r="F941" s="115" t="s">
        <v>105</v>
      </c>
      <c r="G941" s="115" t="s">
        <v>19</v>
      </c>
      <c r="H941" s="1">
        <v>208600</v>
      </c>
      <c r="I941" s="1">
        <v>372000</v>
      </c>
      <c r="J941" s="1">
        <v>400000</v>
      </c>
      <c r="K941" s="1">
        <v>450000</v>
      </c>
      <c r="L941" s="1">
        <v>500000</v>
      </c>
      <c r="M941" s="1">
        <v>550000</v>
      </c>
      <c r="N941" s="2">
        <f t="shared" si="44"/>
        <v>2480600</v>
      </c>
      <c r="O941" s="114" t="s">
        <v>1090</v>
      </c>
    </row>
    <row r="942" spans="1:15" s="117" customFormat="1" ht="33">
      <c r="A942" s="113" t="s">
        <v>596</v>
      </c>
      <c r="B942" s="113" t="s">
        <v>1088</v>
      </c>
      <c r="C942" s="114" t="s">
        <v>1091</v>
      </c>
      <c r="D942" s="115" t="s">
        <v>58</v>
      </c>
      <c r="E942" s="115" t="s">
        <v>17</v>
      </c>
      <c r="F942" s="115" t="s">
        <v>105</v>
      </c>
      <c r="G942" s="115" t="s">
        <v>19</v>
      </c>
      <c r="H942" s="1">
        <v>894</v>
      </c>
      <c r="I942" s="1">
        <v>909</v>
      </c>
      <c r="J942" s="1">
        <v>1000</v>
      </c>
      <c r="K942" s="1">
        <v>1500</v>
      </c>
      <c r="L942" s="1">
        <v>2000</v>
      </c>
      <c r="M942" s="1">
        <v>2500</v>
      </c>
      <c r="N942" s="2">
        <f t="shared" si="44"/>
        <v>8803</v>
      </c>
      <c r="O942" s="114" t="s">
        <v>1092</v>
      </c>
    </row>
    <row r="943" spans="1:15" s="123" customFormat="1" ht="33">
      <c r="A943" s="113" t="s">
        <v>596</v>
      </c>
      <c r="B943" s="113" t="s">
        <v>1088</v>
      </c>
      <c r="C943" s="114" t="s">
        <v>1093</v>
      </c>
      <c r="D943" s="115" t="s">
        <v>58</v>
      </c>
      <c r="E943" s="115" t="s">
        <v>17</v>
      </c>
      <c r="F943" s="57" t="s">
        <v>327</v>
      </c>
      <c r="G943" s="115" t="s">
        <v>19</v>
      </c>
      <c r="H943" s="1">
        <v>1600</v>
      </c>
      <c r="I943" s="1">
        <v>1650</v>
      </c>
      <c r="J943" s="1">
        <v>5000</v>
      </c>
      <c r="K943" s="1">
        <v>6000</v>
      </c>
      <c r="L943" s="1">
        <v>7000</v>
      </c>
      <c r="M943" s="1">
        <v>8000</v>
      </c>
      <c r="N943" s="2">
        <f t="shared" si="44"/>
        <v>29250</v>
      </c>
      <c r="O943" s="114" t="s">
        <v>1092</v>
      </c>
    </row>
    <row r="944" spans="1:15" s="123" customFormat="1" ht="33">
      <c r="A944" s="113" t="s">
        <v>596</v>
      </c>
      <c r="B944" s="113" t="s">
        <v>1088</v>
      </c>
      <c r="C944" s="114" t="s">
        <v>1094</v>
      </c>
      <c r="D944" s="115" t="s">
        <v>58</v>
      </c>
      <c r="E944" s="115" t="s">
        <v>17</v>
      </c>
      <c r="F944" s="115" t="s">
        <v>204</v>
      </c>
      <c r="G944" s="115" t="s">
        <v>19</v>
      </c>
      <c r="H944" s="1">
        <v>1500</v>
      </c>
      <c r="I944" s="1">
        <v>1550</v>
      </c>
      <c r="J944" s="1">
        <v>3000</v>
      </c>
      <c r="K944" s="1">
        <v>4000</v>
      </c>
      <c r="L944" s="1">
        <v>5000</v>
      </c>
      <c r="M944" s="1">
        <v>6000</v>
      </c>
      <c r="N944" s="2">
        <f t="shared" si="44"/>
        <v>21050</v>
      </c>
      <c r="O944" s="114" t="s">
        <v>1092</v>
      </c>
    </row>
    <row r="945" spans="1:15" s="123" customFormat="1" ht="66">
      <c r="A945" s="113" t="s">
        <v>596</v>
      </c>
      <c r="B945" s="113" t="s">
        <v>1088</v>
      </c>
      <c r="C945" s="114" t="s">
        <v>1095</v>
      </c>
      <c r="D945" s="115" t="s">
        <v>58</v>
      </c>
      <c r="E945" s="115" t="s">
        <v>17</v>
      </c>
      <c r="F945" s="57" t="s">
        <v>327</v>
      </c>
      <c r="G945" s="115" t="s">
        <v>19</v>
      </c>
      <c r="H945" s="1">
        <v>20000</v>
      </c>
      <c r="I945" s="1"/>
      <c r="J945" s="1"/>
      <c r="K945" s="1"/>
      <c r="L945" s="1"/>
      <c r="M945" s="1"/>
      <c r="N945" s="2">
        <f t="shared" si="44"/>
        <v>20000</v>
      </c>
      <c r="O945" s="114" t="s">
        <v>1096</v>
      </c>
    </row>
    <row r="946" spans="1:15" s="123" customFormat="1" ht="49.5">
      <c r="A946" s="113" t="s">
        <v>596</v>
      </c>
      <c r="B946" s="113" t="s">
        <v>1088</v>
      </c>
      <c r="C946" s="114" t="s">
        <v>1097</v>
      </c>
      <c r="D946" s="115" t="s">
        <v>58</v>
      </c>
      <c r="E946" s="115" t="s">
        <v>17</v>
      </c>
      <c r="F946" s="115" t="s">
        <v>204</v>
      </c>
      <c r="G946" s="115" t="s">
        <v>19</v>
      </c>
      <c r="H946" s="1">
        <v>5000</v>
      </c>
      <c r="I946" s="1"/>
      <c r="J946" s="1"/>
      <c r="K946" s="1"/>
      <c r="L946" s="1"/>
      <c r="M946" s="1"/>
      <c r="N946" s="2">
        <f t="shared" si="44"/>
        <v>5000</v>
      </c>
      <c r="O946" s="114" t="s">
        <v>1096</v>
      </c>
    </row>
    <row r="947" spans="1:15" s="123" customFormat="1" ht="33">
      <c r="A947" s="113" t="s">
        <v>596</v>
      </c>
      <c r="B947" s="113" t="s">
        <v>1088</v>
      </c>
      <c r="C947" s="114" t="s">
        <v>1098</v>
      </c>
      <c r="D947" s="115" t="s">
        <v>58</v>
      </c>
      <c r="E947" s="115" t="s">
        <v>17</v>
      </c>
      <c r="F947" s="115" t="s">
        <v>605</v>
      </c>
      <c r="G947" s="115" t="s">
        <v>21</v>
      </c>
      <c r="H947" s="1"/>
      <c r="I947" s="1">
        <v>15000</v>
      </c>
      <c r="J947" s="1">
        <v>25000</v>
      </c>
      <c r="K947" s="1">
        <v>50000</v>
      </c>
      <c r="L947" s="1"/>
      <c r="M947" s="1"/>
      <c r="N947" s="2">
        <f t="shared" si="44"/>
        <v>90000</v>
      </c>
      <c r="O947" s="114" t="s">
        <v>1099</v>
      </c>
    </row>
    <row r="948" spans="1:15" s="123" customFormat="1" ht="33">
      <c r="A948" s="113" t="s">
        <v>596</v>
      </c>
      <c r="B948" s="113" t="s">
        <v>1088</v>
      </c>
      <c r="C948" s="114" t="s">
        <v>1100</v>
      </c>
      <c r="D948" s="115" t="s">
        <v>58</v>
      </c>
      <c r="E948" s="115" t="s">
        <v>17</v>
      </c>
      <c r="F948" s="115" t="s">
        <v>105</v>
      </c>
      <c r="G948" s="115" t="s">
        <v>21</v>
      </c>
      <c r="H948" s="1"/>
      <c r="I948" s="1">
        <v>10000</v>
      </c>
      <c r="J948" s="1">
        <v>40000</v>
      </c>
      <c r="K948" s="1">
        <v>50000</v>
      </c>
      <c r="L948" s="1"/>
      <c r="M948" s="1"/>
      <c r="N948" s="2">
        <f t="shared" si="44"/>
        <v>100000</v>
      </c>
      <c r="O948" s="114" t="s">
        <v>1099</v>
      </c>
    </row>
    <row r="949" spans="1:15" s="123" customFormat="1" ht="66">
      <c r="A949" s="113" t="s">
        <v>596</v>
      </c>
      <c r="B949" s="113" t="s">
        <v>1088</v>
      </c>
      <c r="C949" s="114" t="s">
        <v>1101</v>
      </c>
      <c r="D949" s="115" t="s">
        <v>58</v>
      </c>
      <c r="E949" s="115" t="s">
        <v>17</v>
      </c>
      <c r="F949" s="115" t="s">
        <v>105</v>
      </c>
      <c r="G949" s="115" t="s">
        <v>25</v>
      </c>
      <c r="H949" s="1"/>
      <c r="I949" s="1"/>
      <c r="J949" s="1">
        <v>50000</v>
      </c>
      <c r="K949" s="1">
        <v>50000</v>
      </c>
      <c r="L949" s="1">
        <v>20000</v>
      </c>
      <c r="M949" s="1"/>
      <c r="N949" s="2">
        <f t="shared" si="44"/>
        <v>120000</v>
      </c>
      <c r="O949" s="114" t="s">
        <v>1099</v>
      </c>
    </row>
    <row r="950" spans="1:15" s="123" customFormat="1" ht="49.5">
      <c r="A950" s="113" t="s">
        <v>596</v>
      </c>
      <c r="B950" s="113" t="s">
        <v>1088</v>
      </c>
      <c r="C950" s="114" t="s">
        <v>1102</v>
      </c>
      <c r="D950" s="115" t="s">
        <v>58</v>
      </c>
      <c r="E950" s="115" t="s">
        <v>17</v>
      </c>
      <c r="F950" s="115" t="s">
        <v>105</v>
      </c>
      <c r="G950" s="115" t="s">
        <v>25</v>
      </c>
      <c r="H950" s="1"/>
      <c r="I950" s="1"/>
      <c r="J950" s="1">
        <v>50000</v>
      </c>
      <c r="K950" s="1">
        <v>100000</v>
      </c>
      <c r="L950" s="1">
        <v>100000</v>
      </c>
      <c r="M950" s="1">
        <v>50000</v>
      </c>
      <c r="N950" s="2">
        <f t="shared" si="44"/>
        <v>300000</v>
      </c>
      <c r="O950" s="114" t="s">
        <v>1099</v>
      </c>
    </row>
    <row r="951" spans="1:15" s="123" customFormat="1" ht="33">
      <c r="A951" s="113" t="s">
        <v>596</v>
      </c>
      <c r="B951" s="113" t="s">
        <v>1088</v>
      </c>
      <c r="C951" s="114" t="s">
        <v>1103</v>
      </c>
      <c r="D951" s="115" t="s">
        <v>58</v>
      </c>
      <c r="E951" s="115" t="s">
        <v>17</v>
      </c>
      <c r="F951" s="115" t="s">
        <v>18</v>
      </c>
      <c r="G951" s="115" t="s">
        <v>25</v>
      </c>
      <c r="H951" s="1"/>
      <c r="I951" s="1"/>
      <c r="J951" s="1">
        <v>100000</v>
      </c>
      <c r="K951" s="1">
        <v>100000</v>
      </c>
      <c r="L951" s="1">
        <v>100000</v>
      </c>
      <c r="M951" s="1"/>
      <c r="N951" s="2">
        <f t="shared" si="44"/>
        <v>300000</v>
      </c>
      <c r="O951" s="114" t="s">
        <v>1099</v>
      </c>
    </row>
    <row r="952" spans="1:15" s="123" customFormat="1" ht="66">
      <c r="A952" s="113" t="s">
        <v>596</v>
      </c>
      <c r="B952" s="113" t="s">
        <v>1088</v>
      </c>
      <c r="C952" s="114" t="s">
        <v>1104</v>
      </c>
      <c r="D952" s="115" t="s">
        <v>58</v>
      </c>
      <c r="E952" s="115" t="s">
        <v>17</v>
      </c>
      <c r="F952" s="115" t="s">
        <v>105</v>
      </c>
      <c r="G952" s="115" t="s">
        <v>25</v>
      </c>
      <c r="H952" s="1"/>
      <c r="I952" s="1"/>
      <c r="J952" s="1">
        <v>50000</v>
      </c>
      <c r="K952" s="1">
        <v>50000</v>
      </c>
      <c r="L952" s="1">
        <v>32000</v>
      </c>
      <c r="M952" s="1"/>
      <c r="N952" s="2">
        <f t="shared" si="44"/>
        <v>132000</v>
      </c>
      <c r="O952" s="114" t="s">
        <v>1099</v>
      </c>
    </row>
    <row r="953" spans="1:15" s="123" customFormat="1" ht="49.5">
      <c r="A953" s="113" t="s">
        <v>596</v>
      </c>
      <c r="B953" s="113" t="s">
        <v>1088</v>
      </c>
      <c r="C953" s="114" t="s">
        <v>1105</v>
      </c>
      <c r="D953" s="115" t="s">
        <v>58</v>
      </c>
      <c r="E953" s="115" t="s">
        <v>17</v>
      </c>
      <c r="F953" s="115" t="s">
        <v>105</v>
      </c>
      <c r="G953" s="115" t="s">
        <v>25</v>
      </c>
      <c r="H953" s="1"/>
      <c r="I953" s="1"/>
      <c r="J953" s="1">
        <v>50000</v>
      </c>
      <c r="K953" s="1">
        <v>100000</v>
      </c>
      <c r="L953" s="1">
        <v>79000</v>
      </c>
      <c r="M953" s="1"/>
      <c r="N953" s="2">
        <f t="shared" si="44"/>
        <v>229000</v>
      </c>
      <c r="O953" s="114" t="s">
        <v>1099</v>
      </c>
    </row>
    <row r="954" spans="1:15" s="123" customFormat="1" ht="49.5">
      <c r="A954" s="113" t="s">
        <v>596</v>
      </c>
      <c r="B954" s="113" t="s">
        <v>1088</v>
      </c>
      <c r="C954" s="114" t="s">
        <v>1106</v>
      </c>
      <c r="D954" s="115" t="s">
        <v>58</v>
      </c>
      <c r="E954" s="115" t="s">
        <v>17</v>
      </c>
      <c r="F954" s="115" t="s">
        <v>105</v>
      </c>
      <c r="G954" s="115" t="s">
        <v>25</v>
      </c>
      <c r="H954" s="1"/>
      <c r="I954" s="1"/>
      <c r="J954" s="1">
        <v>50000</v>
      </c>
      <c r="K954" s="1">
        <v>50000</v>
      </c>
      <c r="L954" s="1">
        <v>50000</v>
      </c>
      <c r="M954" s="1">
        <v>50000</v>
      </c>
      <c r="N954" s="2">
        <f t="shared" si="44"/>
        <v>200000</v>
      </c>
      <c r="O954" s="114" t="s">
        <v>1099</v>
      </c>
    </row>
    <row r="955" spans="1:15" s="123" customFormat="1" ht="66">
      <c r="A955" s="113" t="s">
        <v>596</v>
      </c>
      <c r="B955" s="113" t="s">
        <v>1088</v>
      </c>
      <c r="C955" s="114" t="s">
        <v>1107</v>
      </c>
      <c r="D955" s="115" t="s">
        <v>58</v>
      </c>
      <c r="E955" s="115" t="s">
        <v>17</v>
      </c>
      <c r="F955" s="115" t="s">
        <v>105</v>
      </c>
      <c r="G955" s="115" t="s">
        <v>25</v>
      </c>
      <c r="H955" s="1"/>
      <c r="I955" s="1"/>
      <c r="J955" s="1">
        <v>50000</v>
      </c>
      <c r="K955" s="1">
        <v>50000</v>
      </c>
      <c r="L955" s="1"/>
      <c r="M955" s="1"/>
      <c r="N955" s="2">
        <f t="shared" si="44"/>
        <v>100000</v>
      </c>
      <c r="O955" s="114" t="s">
        <v>1099</v>
      </c>
    </row>
    <row r="956" spans="1:15" s="123" customFormat="1" ht="49.5">
      <c r="A956" s="113" t="s">
        <v>596</v>
      </c>
      <c r="B956" s="113" t="s">
        <v>1088</v>
      </c>
      <c r="C956" s="114" t="s">
        <v>1108</v>
      </c>
      <c r="D956" s="115" t="s">
        <v>58</v>
      </c>
      <c r="E956" s="115" t="s">
        <v>17</v>
      </c>
      <c r="F956" s="115" t="s">
        <v>105</v>
      </c>
      <c r="G956" s="115" t="s">
        <v>25</v>
      </c>
      <c r="H956" s="1"/>
      <c r="I956" s="1"/>
      <c r="J956" s="1">
        <v>50000</v>
      </c>
      <c r="K956" s="1">
        <v>50000</v>
      </c>
      <c r="L956" s="1"/>
      <c r="M956" s="1"/>
      <c r="N956" s="2">
        <f t="shared" si="44"/>
        <v>100000</v>
      </c>
      <c r="O956" s="114" t="s">
        <v>1099</v>
      </c>
    </row>
    <row r="957" spans="1:15" s="123" customFormat="1" ht="33">
      <c r="A957" s="113" t="s">
        <v>596</v>
      </c>
      <c r="B957" s="113" t="s">
        <v>1088</v>
      </c>
      <c r="C957" s="114" t="s">
        <v>1109</v>
      </c>
      <c r="D957" s="115" t="s">
        <v>58</v>
      </c>
      <c r="E957" s="115" t="s">
        <v>17</v>
      </c>
      <c r="F957" s="115" t="s">
        <v>105</v>
      </c>
      <c r="G957" s="115" t="s">
        <v>25</v>
      </c>
      <c r="H957" s="1"/>
      <c r="I957" s="1"/>
      <c r="J957" s="1">
        <v>50000</v>
      </c>
      <c r="K957" s="1">
        <v>50000</v>
      </c>
      <c r="L957" s="1"/>
      <c r="M957" s="1"/>
      <c r="N957" s="2">
        <f t="shared" si="44"/>
        <v>100000</v>
      </c>
      <c r="O957" s="114" t="s">
        <v>1099</v>
      </c>
    </row>
    <row r="958" spans="1:15" s="123" customFormat="1" ht="66">
      <c r="A958" s="113" t="s">
        <v>596</v>
      </c>
      <c r="B958" s="113" t="s">
        <v>1088</v>
      </c>
      <c r="C958" s="114" t="s">
        <v>1110</v>
      </c>
      <c r="D958" s="115" t="s">
        <v>58</v>
      </c>
      <c r="E958" s="115" t="s">
        <v>17</v>
      </c>
      <c r="F958" s="115" t="s">
        <v>105</v>
      </c>
      <c r="G958" s="115" t="s">
        <v>25</v>
      </c>
      <c r="H958" s="1"/>
      <c r="I958" s="1"/>
      <c r="J958" s="1">
        <v>1000000</v>
      </c>
      <c r="K958" s="1"/>
      <c r="L958" s="1"/>
      <c r="M958" s="1"/>
      <c r="N958" s="2">
        <f t="shared" si="44"/>
        <v>1000000</v>
      </c>
      <c r="O958" s="114" t="s">
        <v>1111</v>
      </c>
    </row>
    <row r="959" spans="1:15" s="123" customFormat="1" ht="49.5">
      <c r="A959" s="113" t="s">
        <v>596</v>
      </c>
      <c r="B959" s="113" t="s">
        <v>1088</v>
      </c>
      <c r="C959" s="114" t="s">
        <v>1112</v>
      </c>
      <c r="D959" s="115" t="s">
        <v>58</v>
      </c>
      <c r="E959" s="115" t="s">
        <v>17</v>
      </c>
      <c r="F959" s="115" t="s">
        <v>204</v>
      </c>
      <c r="G959" s="115" t="s">
        <v>25</v>
      </c>
      <c r="H959" s="1"/>
      <c r="I959" s="1"/>
      <c r="J959" s="1">
        <v>50000</v>
      </c>
      <c r="K959" s="1">
        <v>50000</v>
      </c>
      <c r="L959" s="1">
        <v>20000</v>
      </c>
      <c r="M959" s="1"/>
      <c r="N959" s="2">
        <f t="shared" si="44"/>
        <v>120000</v>
      </c>
      <c r="O959" s="114" t="s">
        <v>1099</v>
      </c>
    </row>
    <row r="960" spans="1:15" s="123" customFormat="1" ht="49.5">
      <c r="A960" s="113" t="s">
        <v>596</v>
      </c>
      <c r="B960" s="113" t="s">
        <v>1088</v>
      </c>
      <c r="C960" s="114" t="s">
        <v>1113</v>
      </c>
      <c r="D960" s="115" t="s">
        <v>58</v>
      </c>
      <c r="E960" s="115" t="s">
        <v>17</v>
      </c>
      <c r="F960" s="115" t="s">
        <v>105</v>
      </c>
      <c r="G960" s="115" t="s">
        <v>25</v>
      </c>
      <c r="H960" s="1"/>
      <c r="I960" s="1"/>
      <c r="J960" s="1">
        <v>45000</v>
      </c>
      <c r="K960" s="1"/>
      <c r="L960" s="1"/>
      <c r="M960" s="1"/>
      <c r="N960" s="2">
        <f t="shared" si="44"/>
        <v>45000</v>
      </c>
      <c r="O960" s="116"/>
    </row>
    <row r="961" spans="1:15" s="123" customFormat="1" ht="33">
      <c r="A961" s="113" t="s">
        <v>596</v>
      </c>
      <c r="B961" s="113" t="s">
        <v>1088</v>
      </c>
      <c r="C961" s="114" t="s">
        <v>1114</v>
      </c>
      <c r="D961" s="115" t="s">
        <v>58</v>
      </c>
      <c r="E961" s="115" t="s">
        <v>17</v>
      </c>
      <c r="F961" s="115" t="s">
        <v>105</v>
      </c>
      <c r="G961" s="115" t="s">
        <v>25</v>
      </c>
      <c r="H961" s="1"/>
      <c r="I961" s="1"/>
      <c r="J961" s="1"/>
      <c r="K961" s="1">
        <v>50000</v>
      </c>
      <c r="L961" s="1">
        <v>50000</v>
      </c>
      <c r="M961" s="1"/>
      <c r="N961" s="2">
        <f t="shared" si="44"/>
        <v>100000</v>
      </c>
      <c r="O961" s="114" t="s">
        <v>1099</v>
      </c>
    </row>
    <row r="962" spans="1:15" s="123" customFormat="1" ht="33">
      <c r="A962" s="113" t="s">
        <v>596</v>
      </c>
      <c r="B962" s="113" t="s">
        <v>1088</v>
      </c>
      <c r="C962" s="114" t="s">
        <v>1115</v>
      </c>
      <c r="D962" s="115" t="s">
        <v>58</v>
      </c>
      <c r="E962" s="115" t="s">
        <v>17</v>
      </c>
      <c r="F962" s="115" t="s">
        <v>105</v>
      </c>
      <c r="G962" s="115" t="s">
        <v>25</v>
      </c>
      <c r="H962" s="1"/>
      <c r="I962" s="1"/>
      <c r="J962" s="1"/>
      <c r="K962" s="1">
        <v>50000</v>
      </c>
      <c r="L962" s="1">
        <v>50000</v>
      </c>
      <c r="M962" s="1"/>
      <c r="N962" s="2">
        <f t="shared" si="44"/>
        <v>100000</v>
      </c>
      <c r="O962" s="114" t="s">
        <v>1099</v>
      </c>
    </row>
    <row r="963" spans="1:15" s="123" customFormat="1" ht="49.5">
      <c r="A963" s="113" t="s">
        <v>596</v>
      </c>
      <c r="B963" s="113" t="s">
        <v>1088</v>
      </c>
      <c r="C963" s="114" t="s">
        <v>1116</v>
      </c>
      <c r="D963" s="115" t="s">
        <v>58</v>
      </c>
      <c r="E963" s="115" t="s">
        <v>17</v>
      </c>
      <c r="F963" s="115" t="s">
        <v>105</v>
      </c>
      <c r="G963" s="115" t="s">
        <v>25</v>
      </c>
      <c r="H963" s="1"/>
      <c r="I963" s="1"/>
      <c r="J963" s="1"/>
      <c r="K963" s="1">
        <v>50000</v>
      </c>
      <c r="L963" s="1">
        <v>50000</v>
      </c>
      <c r="M963" s="1"/>
      <c r="N963" s="2">
        <f t="shared" si="44"/>
        <v>100000</v>
      </c>
      <c r="O963" s="114" t="s">
        <v>1099</v>
      </c>
    </row>
    <row r="964" spans="1:15" s="123" customFormat="1" ht="66">
      <c r="A964" s="113" t="s">
        <v>596</v>
      </c>
      <c r="B964" s="113" t="s">
        <v>1088</v>
      </c>
      <c r="C964" s="114" t="s">
        <v>1117</v>
      </c>
      <c r="D964" s="115" t="s">
        <v>58</v>
      </c>
      <c r="E964" s="115" t="s">
        <v>17</v>
      </c>
      <c r="F964" s="115" t="s">
        <v>105</v>
      </c>
      <c r="G964" s="115" t="s">
        <v>25</v>
      </c>
      <c r="H964" s="1"/>
      <c r="I964" s="1"/>
      <c r="J964" s="1"/>
      <c r="K964" s="1">
        <v>50000</v>
      </c>
      <c r="L964" s="1">
        <v>50000</v>
      </c>
      <c r="M964" s="1"/>
      <c r="N964" s="2">
        <f t="shared" ref="N964:N1027" si="45">SUM(H964:M964)</f>
        <v>100000</v>
      </c>
      <c r="O964" s="114" t="s">
        <v>1099</v>
      </c>
    </row>
    <row r="965" spans="1:15" s="123" customFormat="1" ht="49.5">
      <c r="A965" s="113" t="s">
        <v>596</v>
      </c>
      <c r="B965" s="113" t="s">
        <v>1088</v>
      </c>
      <c r="C965" s="114" t="s">
        <v>1118</v>
      </c>
      <c r="D965" s="115" t="s">
        <v>58</v>
      </c>
      <c r="E965" s="115" t="s">
        <v>17</v>
      </c>
      <c r="F965" s="115" t="s">
        <v>105</v>
      </c>
      <c r="G965" s="115" t="s">
        <v>25</v>
      </c>
      <c r="H965" s="1"/>
      <c r="I965" s="1"/>
      <c r="J965" s="1"/>
      <c r="K965" s="1">
        <v>50000</v>
      </c>
      <c r="L965" s="1">
        <v>50000</v>
      </c>
      <c r="M965" s="1"/>
      <c r="N965" s="2">
        <f t="shared" si="45"/>
        <v>100000</v>
      </c>
      <c r="O965" s="114" t="s">
        <v>1099</v>
      </c>
    </row>
    <row r="966" spans="1:15" s="123" customFormat="1" ht="49.5">
      <c r="A966" s="113" t="s">
        <v>596</v>
      </c>
      <c r="B966" s="113" t="s">
        <v>1088</v>
      </c>
      <c r="C966" s="114" t="s">
        <v>1119</v>
      </c>
      <c r="D966" s="115" t="s">
        <v>58</v>
      </c>
      <c r="E966" s="115" t="s">
        <v>17</v>
      </c>
      <c r="F966" s="115" t="s">
        <v>105</v>
      </c>
      <c r="G966" s="115" t="s">
        <v>25</v>
      </c>
      <c r="H966" s="1"/>
      <c r="I966" s="1"/>
      <c r="J966" s="1"/>
      <c r="K966" s="1">
        <v>50000</v>
      </c>
      <c r="L966" s="1">
        <v>50000</v>
      </c>
      <c r="M966" s="1"/>
      <c r="N966" s="2">
        <f t="shared" si="45"/>
        <v>100000</v>
      </c>
      <c r="O966" s="114" t="s">
        <v>1099</v>
      </c>
    </row>
    <row r="967" spans="1:15" s="123" customFormat="1" ht="49.5">
      <c r="A967" s="113" t="s">
        <v>596</v>
      </c>
      <c r="B967" s="113" t="s">
        <v>1088</v>
      </c>
      <c r="C967" s="114" t="s">
        <v>1120</v>
      </c>
      <c r="D967" s="115" t="s">
        <v>58</v>
      </c>
      <c r="E967" s="115" t="s">
        <v>17</v>
      </c>
      <c r="F967" s="115" t="s">
        <v>105</v>
      </c>
      <c r="G967" s="115" t="s">
        <v>25</v>
      </c>
      <c r="H967" s="1"/>
      <c r="I967" s="1"/>
      <c r="J967" s="1"/>
      <c r="K967" s="1">
        <v>30000</v>
      </c>
      <c r="L967" s="1">
        <v>20000</v>
      </c>
      <c r="M967" s="1"/>
      <c r="N967" s="2">
        <f t="shared" si="45"/>
        <v>50000</v>
      </c>
      <c r="O967" s="114" t="s">
        <v>1099</v>
      </c>
    </row>
    <row r="968" spans="1:15" s="123" customFormat="1" ht="33">
      <c r="A968" s="113" t="s">
        <v>596</v>
      </c>
      <c r="B968" s="113" t="s">
        <v>1088</v>
      </c>
      <c r="C968" s="114" t="s">
        <v>1121</v>
      </c>
      <c r="D968" s="115" t="s">
        <v>58</v>
      </c>
      <c r="E968" s="115" t="s">
        <v>17</v>
      </c>
      <c r="F968" s="115" t="s">
        <v>105</v>
      </c>
      <c r="G968" s="115" t="s">
        <v>25</v>
      </c>
      <c r="H968" s="1"/>
      <c r="I968" s="1"/>
      <c r="J968" s="1"/>
      <c r="K968" s="1">
        <v>30000</v>
      </c>
      <c r="L968" s="1">
        <v>20000</v>
      </c>
      <c r="M968" s="1"/>
      <c r="N968" s="2">
        <f t="shared" si="45"/>
        <v>50000</v>
      </c>
      <c r="O968" s="114" t="s">
        <v>1099</v>
      </c>
    </row>
    <row r="969" spans="1:15" s="123" customFormat="1" ht="33">
      <c r="A969" s="113" t="s">
        <v>596</v>
      </c>
      <c r="B969" s="113" t="s">
        <v>1088</v>
      </c>
      <c r="C969" s="114" t="s">
        <v>1122</v>
      </c>
      <c r="D969" s="115" t="s">
        <v>58</v>
      </c>
      <c r="E969" s="115" t="s">
        <v>17</v>
      </c>
      <c r="F969" s="115" t="s">
        <v>105</v>
      </c>
      <c r="G969" s="115" t="s">
        <v>25</v>
      </c>
      <c r="H969" s="1"/>
      <c r="I969" s="1"/>
      <c r="J969" s="1"/>
      <c r="K969" s="1">
        <v>30000</v>
      </c>
      <c r="L969" s="1">
        <v>20000</v>
      </c>
      <c r="M969" s="1"/>
      <c r="N969" s="2">
        <f t="shared" si="45"/>
        <v>50000</v>
      </c>
      <c r="O969" s="114" t="s">
        <v>1099</v>
      </c>
    </row>
    <row r="970" spans="1:15" s="123" customFormat="1" ht="33">
      <c r="A970" s="113" t="s">
        <v>596</v>
      </c>
      <c r="B970" s="113" t="s">
        <v>1088</v>
      </c>
      <c r="C970" s="114" t="s">
        <v>1123</v>
      </c>
      <c r="D970" s="115" t="s">
        <v>58</v>
      </c>
      <c r="E970" s="115" t="s">
        <v>17</v>
      </c>
      <c r="F970" s="115" t="s">
        <v>105</v>
      </c>
      <c r="G970" s="115" t="s">
        <v>25</v>
      </c>
      <c r="H970" s="1"/>
      <c r="I970" s="1"/>
      <c r="J970" s="1"/>
      <c r="K970" s="1"/>
      <c r="L970" s="1">
        <v>50000</v>
      </c>
      <c r="M970" s="1">
        <v>50000</v>
      </c>
      <c r="N970" s="2">
        <f t="shared" si="45"/>
        <v>100000</v>
      </c>
      <c r="O970" s="114" t="s">
        <v>1099</v>
      </c>
    </row>
    <row r="971" spans="1:15" s="123" customFormat="1" ht="49.5">
      <c r="A971" s="113" t="s">
        <v>596</v>
      </c>
      <c r="B971" s="113" t="s">
        <v>1088</v>
      </c>
      <c r="C971" s="114" t="s">
        <v>1124</v>
      </c>
      <c r="D971" s="115" t="s">
        <v>58</v>
      </c>
      <c r="E971" s="115" t="s">
        <v>17</v>
      </c>
      <c r="F971" s="115" t="s">
        <v>105</v>
      </c>
      <c r="G971" s="115" t="s">
        <v>25</v>
      </c>
      <c r="H971" s="1"/>
      <c r="I971" s="1"/>
      <c r="J971" s="1"/>
      <c r="K971" s="1"/>
      <c r="L971" s="1">
        <v>50000</v>
      </c>
      <c r="M971" s="1">
        <v>50000</v>
      </c>
      <c r="N971" s="2">
        <f t="shared" si="45"/>
        <v>100000</v>
      </c>
      <c r="O971" s="114" t="s">
        <v>1099</v>
      </c>
    </row>
    <row r="972" spans="1:15" s="123" customFormat="1" ht="49.5">
      <c r="A972" s="113" t="s">
        <v>596</v>
      </c>
      <c r="B972" s="113" t="s">
        <v>1088</v>
      </c>
      <c r="C972" s="114" t="s">
        <v>1125</v>
      </c>
      <c r="D972" s="115" t="s">
        <v>58</v>
      </c>
      <c r="E972" s="115" t="s">
        <v>17</v>
      </c>
      <c r="F972" s="115" t="s">
        <v>105</v>
      </c>
      <c r="G972" s="115" t="s">
        <v>25</v>
      </c>
      <c r="H972" s="1"/>
      <c r="I972" s="1"/>
      <c r="J972" s="1"/>
      <c r="K972" s="1"/>
      <c r="L972" s="1">
        <v>30000</v>
      </c>
      <c r="M972" s="1">
        <v>20000</v>
      </c>
      <c r="N972" s="2">
        <f t="shared" si="45"/>
        <v>50000</v>
      </c>
      <c r="O972" s="114" t="s">
        <v>1099</v>
      </c>
    </row>
    <row r="973" spans="1:15" s="123" customFormat="1" ht="49.5">
      <c r="A973" s="113" t="s">
        <v>596</v>
      </c>
      <c r="B973" s="113" t="s">
        <v>1088</v>
      </c>
      <c r="C973" s="114" t="s">
        <v>1126</v>
      </c>
      <c r="D973" s="115" t="s">
        <v>58</v>
      </c>
      <c r="E973" s="115" t="s">
        <v>17</v>
      </c>
      <c r="F973" s="115" t="s">
        <v>105</v>
      </c>
      <c r="G973" s="115" t="s">
        <v>25</v>
      </c>
      <c r="H973" s="1"/>
      <c r="I973" s="1"/>
      <c r="J973" s="1"/>
      <c r="K973" s="1"/>
      <c r="L973" s="1">
        <v>30000</v>
      </c>
      <c r="M973" s="1">
        <v>20000</v>
      </c>
      <c r="N973" s="2">
        <f t="shared" si="45"/>
        <v>50000</v>
      </c>
      <c r="O973" s="114" t="s">
        <v>1099</v>
      </c>
    </row>
    <row r="974" spans="1:15" s="123" customFormat="1" ht="49.5">
      <c r="A974" s="113" t="s">
        <v>596</v>
      </c>
      <c r="B974" s="113" t="s">
        <v>1088</v>
      </c>
      <c r="C974" s="114" t="s">
        <v>1127</v>
      </c>
      <c r="D974" s="115" t="s">
        <v>58</v>
      </c>
      <c r="E974" s="115" t="s">
        <v>17</v>
      </c>
      <c r="F974" s="115" t="s">
        <v>105</v>
      </c>
      <c r="G974" s="115" t="s">
        <v>25</v>
      </c>
      <c r="H974" s="1"/>
      <c r="I974" s="1"/>
      <c r="J974" s="1"/>
      <c r="K974" s="1"/>
      <c r="L974" s="1">
        <v>30000</v>
      </c>
      <c r="M974" s="1">
        <v>20000</v>
      </c>
      <c r="N974" s="2">
        <f t="shared" si="45"/>
        <v>50000</v>
      </c>
      <c r="O974" s="114" t="s">
        <v>1099</v>
      </c>
    </row>
    <row r="975" spans="1:15" s="123" customFormat="1" ht="33">
      <c r="A975" s="113" t="s">
        <v>596</v>
      </c>
      <c r="B975" s="113" t="s">
        <v>1088</v>
      </c>
      <c r="C975" s="114" t="s">
        <v>1128</v>
      </c>
      <c r="D975" s="115" t="s">
        <v>58</v>
      </c>
      <c r="E975" s="115" t="s">
        <v>17</v>
      </c>
      <c r="F975" s="115" t="s">
        <v>105</v>
      </c>
      <c r="G975" s="115" t="s">
        <v>25</v>
      </c>
      <c r="H975" s="1"/>
      <c r="I975" s="1"/>
      <c r="J975" s="1"/>
      <c r="K975" s="1"/>
      <c r="L975" s="1">
        <v>100000</v>
      </c>
      <c r="M975" s="1">
        <v>100000</v>
      </c>
      <c r="N975" s="2">
        <f t="shared" si="45"/>
        <v>200000</v>
      </c>
      <c r="O975" s="114" t="s">
        <v>1099</v>
      </c>
    </row>
    <row r="976" spans="1:15" s="123" customFormat="1" ht="33">
      <c r="A976" s="113" t="s">
        <v>596</v>
      </c>
      <c r="B976" s="113" t="s">
        <v>1088</v>
      </c>
      <c r="C976" s="114" t="s">
        <v>1129</v>
      </c>
      <c r="D976" s="115" t="s">
        <v>58</v>
      </c>
      <c r="E976" s="115" t="s">
        <v>17</v>
      </c>
      <c r="F976" s="57" t="s">
        <v>327</v>
      </c>
      <c r="G976" s="115" t="s">
        <v>25</v>
      </c>
      <c r="H976" s="1"/>
      <c r="I976" s="1"/>
      <c r="J976" s="1"/>
      <c r="K976" s="1"/>
      <c r="L976" s="1">
        <v>50000</v>
      </c>
      <c r="M976" s="1">
        <v>50000</v>
      </c>
      <c r="N976" s="2">
        <f t="shared" si="45"/>
        <v>100000</v>
      </c>
      <c r="O976" s="114" t="s">
        <v>1099</v>
      </c>
    </row>
    <row r="977" spans="1:15" s="123" customFormat="1" ht="49.5">
      <c r="A977" s="113" t="s">
        <v>596</v>
      </c>
      <c r="B977" s="113" t="s">
        <v>1088</v>
      </c>
      <c r="C977" s="114" t="s">
        <v>1130</v>
      </c>
      <c r="D977" s="115" t="s">
        <v>58</v>
      </c>
      <c r="E977" s="115" t="s">
        <v>17</v>
      </c>
      <c r="F977" s="115" t="s">
        <v>605</v>
      </c>
      <c r="G977" s="115" t="s">
        <v>25</v>
      </c>
      <c r="H977" s="1"/>
      <c r="I977" s="1"/>
      <c r="J977" s="1"/>
      <c r="K977" s="1"/>
      <c r="L977" s="1">
        <v>30000</v>
      </c>
      <c r="M977" s="1">
        <v>20000</v>
      </c>
      <c r="N977" s="2">
        <f t="shared" si="45"/>
        <v>50000</v>
      </c>
      <c r="O977" s="114" t="s">
        <v>1099</v>
      </c>
    </row>
    <row r="978" spans="1:15" s="123" customFormat="1" ht="49.5">
      <c r="A978" s="113" t="s">
        <v>596</v>
      </c>
      <c r="B978" s="113" t="s">
        <v>1088</v>
      </c>
      <c r="C978" s="114" t="s">
        <v>1131</v>
      </c>
      <c r="D978" s="115" t="s">
        <v>58</v>
      </c>
      <c r="E978" s="115" t="s">
        <v>17</v>
      </c>
      <c r="F978" s="115" t="s">
        <v>605</v>
      </c>
      <c r="G978" s="115" t="s">
        <v>25</v>
      </c>
      <c r="H978" s="1"/>
      <c r="I978" s="1"/>
      <c r="J978" s="1"/>
      <c r="K978" s="1"/>
      <c r="L978" s="1">
        <v>30000</v>
      </c>
      <c r="M978" s="1">
        <v>20000</v>
      </c>
      <c r="N978" s="2">
        <f t="shared" si="45"/>
        <v>50000</v>
      </c>
      <c r="O978" s="114" t="s">
        <v>1099</v>
      </c>
    </row>
    <row r="979" spans="1:15" s="123" customFormat="1" ht="49.5">
      <c r="A979" s="113" t="s">
        <v>596</v>
      </c>
      <c r="B979" s="113" t="s">
        <v>1088</v>
      </c>
      <c r="C979" s="114" t="s">
        <v>1132</v>
      </c>
      <c r="D979" s="115" t="s">
        <v>58</v>
      </c>
      <c r="E979" s="115" t="s">
        <v>17</v>
      </c>
      <c r="F979" s="115" t="s">
        <v>605</v>
      </c>
      <c r="G979" s="115" t="s">
        <v>25</v>
      </c>
      <c r="H979" s="1"/>
      <c r="I979" s="1"/>
      <c r="J979" s="1"/>
      <c r="K979" s="1"/>
      <c r="L979" s="1">
        <v>30000</v>
      </c>
      <c r="M979" s="1">
        <v>20000</v>
      </c>
      <c r="N979" s="2">
        <f t="shared" si="45"/>
        <v>50000</v>
      </c>
      <c r="O979" s="114" t="s">
        <v>1099</v>
      </c>
    </row>
    <row r="980" spans="1:15" s="123" customFormat="1" ht="49.5">
      <c r="A980" s="113" t="s">
        <v>596</v>
      </c>
      <c r="B980" s="113" t="s">
        <v>1088</v>
      </c>
      <c r="C980" s="114" t="s">
        <v>1133</v>
      </c>
      <c r="D980" s="115" t="s">
        <v>58</v>
      </c>
      <c r="E980" s="115" t="s">
        <v>17</v>
      </c>
      <c r="F980" s="57" t="s">
        <v>327</v>
      </c>
      <c r="G980" s="115" t="s">
        <v>25</v>
      </c>
      <c r="H980" s="1"/>
      <c r="I980" s="1"/>
      <c r="J980" s="1"/>
      <c r="K980" s="1"/>
      <c r="L980" s="1"/>
      <c r="M980" s="1">
        <v>40000</v>
      </c>
      <c r="N980" s="2">
        <f t="shared" si="45"/>
        <v>40000</v>
      </c>
      <c r="O980" s="116"/>
    </row>
    <row r="981" spans="1:15" s="123" customFormat="1" ht="49.5">
      <c r="A981" s="113" t="s">
        <v>596</v>
      </c>
      <c r="B981" s="113" t="s">
        <v>1088</v>
      </c>
      <c r="C981" s="114" t="s">
        <v>1134</v>
      </c>
      <c r="D981" s="115" t="s">
        <v>58</v>
      </c>
      <c r="E981" s="115" t="s">
        <v>17</v>
      </c>
      <c r="F981" s="57" t="s">
        <v>327</v>
      </c>
      <c r="G981" s="115" t="s">
        <v>25</v>
      </c>
      <c r="H981" s="1"/>
      <c r="I981" s="1"/>
      <c r="J981" s="1"/>
      <c r="K981" s="1"/>
      <c r="L981" s="1"/>
      <c r="M981" s="1">
        <v>40000</v>
      </c>
      <c r="N981" s="2">
        <f t="shared" si="45"/>
        <v>40000</v>
      </c>
      <c r="O981" s="116"/>
    </row>
    <row r="982" spans="1:15" s="123" customFormat="1" ht="49.5">
      <c r="A982" s="113" t="s">
        <v>596</v>
      </c>
      <c r="B982" s="113" t="s">
        <v>1088</v>
      </c>
      <c r="C982" s="114" t="s">
        <v>1135</v>
      </c>
      <c r="D982" s="115" t="s">
        <v>58</v>
      </c>
      <c r="E982" s="115" t="s">
        <v>17</v>
      </c>
      <c r="F982" s="57" t="s">
        <v>327</v>
      </c>
      <c r="G982" s="115" t="s">
        <v>25</v>
      </c>
      <c r="H982" s="1"/>
      <c r="I982" s="1"/>
      <c r="J982" s="1"/>
      <c r="K982" s="1"/>
      <c r="L982" s="1"/>
      <c r="M982" s="1">
        <v>40000</v>
      </c>
      <c r="N982" s="2">
        <f t="shared" si="45"/>
        <v>40000</v>
      </c>
      <c r="O982" s="116"/>
    </row>
    <row r="983" spans="1:15" s="117" customFormat="1" ht="33">
      <c r="A983" s="113" t="s">
        <v>596</v>
      </c>
      <c r="B983" s="113" t="s">
        <v>1136</v>
      </c>
      <c r="C983" s="114" t="s">
        <v>1137</v>
      </c>
      <c r="D983" s="115" t="s">
        <v>134</v>
      </c>
      <c r="E983" s="115" t="s">
        <v>17</v>
      </c>
      <c r="F983" s="115" t="s">
        <v>105</v>
      </c>
      <c r="G983" s="115" t="s">
        <v>19</v>
      </c>
      <c r="H983" s="2">
        <v>25000</v>
      </c>
      <c r="I983" s="2"/>
      <c r="J983" s="2"/>
      <c r="K983" s="2"/>
      <c r="L983" s="2"/>
      <c r="M983" s="2"/>
      <c r="N983" s="2">
        <f t="shared" si="45"/>
        <v>25000</v>
      </c>
      <c r="O983" s="116"/>
    </row>
    <row r="984" spans="1:15" s="117" customFormat="1" ht="82.5">
      <c r="A984" s="113" t="s">
        <v>596</v>
      </c>
      <c r="B984" s="113" t="s">
        <v>1136</v>
      </c>
      <c r="C984" s="114" t="s">
        <v>1138</v>
      </c>
      <c r="D984" s="115" t="s">
        <v>134</v>
      </c>
      <c r="E984" s="115" t="s">
        <v>17</v>
      </c>
      <c r="F984" s="115" t="s">
        <v>105</v>
      </c>
      <c r="G984" s="115" t="s">
        <v>21</v>
      </c>
      <c r="H984" s="2"/>
      <c r="I984" s="2">
        <v>15000</v>
      </c>
      <c r="J984" s="2"/>
      <c r="K984" s="2"/>
      <c r="L984" s="2"/>
      <c r="M984" s="2"/>
      <c r="N984" s="2">
        <f t="shared" si="45"/>
        <v>15000</v>
      </c>
      <c r="O984" s="116"/>
    </row>
    <row r="985" spans="1:15" s="117" customFormat="1" ht="82.5">
      <c r="A985" s="113" t="s">
        <v>596</v>
      </c>
      <c r="B985" s="113" t="s">
        <v>1136</v>
      </c>
      <c r="C985" s="114" t="s">
        <v>1139</v>
      </c>
      <c r="D985" s="115" t="s">
        <v>134</v>
      </c>
      <c r="E985" s="115" t="s">
        <v>17</v>
      </c>
      <c r="F985" s="115" t="s">
        <v>105</v>
      </c>
      <c r="G985" s="115" t="s">
        <v>25</v>
      </c>
      <c r="H985" s="2"/>
      <c r="I985" s="2"/>
      <c r="J985" s="2">
        <v>50000</v>
      </c>
      <c r="K985" s="2"/>
      <c r="L985" s="2"/>
      <c r="M985" s="2"/>
      <c r="N985" s="2">
        <f t="shared" si="45"/>
        <v>50000</v>
      </c>
      <c r="O985" s="114" t="s">
        <v>1140</v>
      </c>
    </row>
    <row r="986" spans="1:15" s="117" customFormat="1" ht="82.5">
      <c r="A986" s="113" t="s">
        <v>596</v>
      </c>
      <c r="B986" s="113" t="s">
        <v>1136</v>
      </c>
      <c r="C986" s="114" t="s">
        <v>1141</v>
      </c>
      <c r="D986" s="115" t="s">
        <v>134</v>
      </c>
      <c r="E986" s="115" t="s">
        <v>17</v>
      </c>
      <c r="F986" s="115" t="s">
        <v>105</v>
      </c>
      <c r="G986" s="115" t="s">
        <v>25</v>
      </c>
      <c r="H986" s="2"/>
      <c r="I986" s="2"/>
      <c r="J986" s="2">
        <v>50000</v>
      </c>
      <c r="K986" s="2"/>
      <c r="L986" s="2"/>
      <c r="M986" s="2"/>
      <c r="N986" s="2">
        <f t="shared" si="45"/>
        <v>50000</v>
      </c>
      <c r="O986" s="114" t="s">
        <v>1140</v>
      </c>
    </row>
    <row r="987" spans="1:15" s="117" customFormat="1" ht="82.5">
      <c r="A987" s="113" t="s">
        <v>596</v>
      </c>
      <c r="B987" s="113" t="s">
        <v>1136</v>
      </c>
      <c r="C987" s="114" t="s">
        <v>1142</v>
      </c>
      <c r="D987" s="115" t="s">
        <v>134</v>
      </c>
      <c r="E987" s="115" t="s">
        <v>17</v>
      </c>
      <c r="F987" s="115" t="s">
        <v>105</v>
      </c>
      <c r="G987" s="115" t="s">
        <v>25</v>
      </c>
      <c r="H987" s="2"/>
      <c r="I987" s="2"/>
      <c r="J987" s="2">
        <v>50000</v>
      </c>
      <c r="K987" s="2"/>
      <c r="L987" s="2"/>
      <c r="M987" s="2"/>
      <c r="N987" s="2">
        <f t="shared" si="45"/>
        <v>50000</v>
      </c>
      <c r="O987" s="114" t="s">
        <v>1140</v>
      </c>
    </row>
    <row r="988" spans="1:15" s="117" customFormat="1" ht="82.5">
      <c r="A988" s="113" t="s">
        <v>596</v>
      </c>
      <c r="B988" s="113" t="s">
        <v>1136</v>
      </c>
      <c r="C988" s="114" t="s">
        <v>1143</v>
      </c>
      <c r="D988" s="115" t="s">
        <v>134</v>
      </c>
      <c r="E988" s="115" t="s">
        <v>17</v>
      </c>
      <c r="F988" s="115" t="s">
        <v>105</v>
      </c>
      <c r="G988" s="115" t="s">
        <v>25</v>
      </c>
      <c r="H988" s="2"/>
      <c r="I988" s="2"/>
      <c r="J988" s="2">
        <v>55000</v>
      </c>
      <c r="K988" s="2"/>
      <c r="L988" s="2"/>
      <c r="M988" s="2"/>
      <c r="N988" s="2">
        <f t="shared" si="45"/>
        <v>55000</v>
      </c>
      <c r="O988" s="114" t="s">
        <v>1140</v>
      </c>
    </row>
    <row r="989" spans="1:15" s="117" customFormat="1" ht="82.5">
      <c r="A989" s="113" t="s">
        <v>596</v>
      </c>
      <c r="B989" s="113" t="s">
        <v>1136</v>
      </c>
      <c r="C989" s="114" t="s">
        <v>1144</v>
      </c>
      <c r="D989" s="115" t="s">
        <v>134</v>
      </c>
      <c r="E989" s="115" t="s">
        <v>17</v>
      </c>
      <c r="F989" s="115" t="s">
        <v>105</v>
      </c>
      <c r="G989" s="115" t="s">
        <v>25</v>
      </c>
      <c r="H989" s="2"/>
      <c r="I989" s="2"/>
      <c r="J989" s="2">
        <v>15000</v>
      </c>
      <c r="K989" s="2"/>
      <c r="L989" s="2"/>
      <c r="M989" s="2"/>
      <c r="N989" s="2">
        <f t="shared" si="45"/>
        <v>15000</v>
      </c>
      <c r="O989" s="114" t="s">
        <v>1140</v>
      </c>
    </row>
    <row r="990" spans="1:15" s="117" customFormat="1" ht="82.5">
      <c r="A990" s="113" t="s">
        <v>596</v>
      </c>
      <c r="B990" s="113" t="s">
        <v>1136</v>
      </c>
      <c r="C990" s="114" t="s">
        <v>1145</v>
      </c>
      <c r="D990" s="115" t="s">
        <v>134</v>
      </c>
      <c r="E990" s="115" t="s">
        <v>17</v>
      </c>
      <c r="F990" s="115" t="s">
        <v>105</v>
      </c>
      <c r="G990" s="115" t="s">
        <v>25</v>
      </c>
      <c r="H990" s="2"/>
      <c r="I990" s="2"/>
      <c r="J990" s="2">
        <v>60000</v>
      </c>
      <c r="K990" s="2"/>
      <c r="L990" s="2"/>
      <c r="M990" s="2"/>
      <c r="N990" s="2">
        <f t="shared" si="45"/>
        <v>60000</v>
      </c>
      <c r="O990" s="114" t="s">
        <v>1140</v>
      </c>
    </row>
    <row r="991" spans="1:15" s="117" customFormat="1" ht="82.5">
      <c r="A991" s="113" t="s">
        <v>596</v>
      </c>
      <c r="B991" s="113" t="s">
        <v>1136</v>
      </c>
      <c r="C991" s="114" t="s">
        <v>1146</v>
      </c>
      <c r="D991" s="115" t="s">
        <v>134</v>
      </c>
      <c r="E991" s="115" t="s">
        <v>17</v>
      </c>
      <c r="F991" s="115" t="s">
        <v>105</v>
      </c>
      <c r="G991" s="115" t="s">
        <v>25</v>
      </c>
      <c r="H991" s="2"/>
      <c r="I991" s="2"/>
      <c r="J991" s="2">
        <v>60000</v>
      </c>
      <c r="K991" s="2"/>
      <c r="L991" s="2"/>
      <c r="M991" s="2"/>
      <c r="N991" s="2">
        <f t="shared" si="45"/>
        <v>60000</v>
      </c>
      <c r="O991" s="114" t="s">
        <v>1140</v>
      </c>
    </row>
    <row r="992" spans="1:15" s="117" customFormat="1" ht="82.5">
      <c r="A992" s="113" t="s">
        <v>596</v>
      </c>
      <c r="B992" s="113" t="s">
        <v>1136</v>
      </c>
      <c r="C992" s="114" t="s">
        <v>1147</v>
      </c>
      <c r="D992" s="115" t="s">
        <v>134</v>
      </c>
      <c r="E992" s="115" t="s">
        <v>17</v>
      </c>
      <c r="F992" s="115" t="s">
        <v>105</v>
      </c>
      <c r="G992" s="115" t="s">
        <v>25</v>
      </c>
      <c r="H992" s="2"/>
      <c r="I992" s="2"/>
      <c r="J992" s="2">
        <v>7500</v>
      </c>
      <c r="K992" s="2"/>
      <c r="L992" s="2"/>
      <c r="M992" s="2"/>
      <c r="N992" s="2">
        <f t="shared" si="45"/>
        <v>7500</v>
      </c>
      <c r="O992" s="114" t="s">
        <v>1140</v>
      </c>
    </row>
    <row r="993" spans="1:15" s="117" customFormat="1" ht="33">
      <c r="A993" s="113" t="s">
        <v>596</v>
      </c>
      <c r="B993" s="113" t="s">
        <v>1136</v>
      </c>
      <c r="C993" s="114" t="s">
        <v>1148</v>
      </c>
      <c r="D993" s="115" t="s">
        <v>134</v>
      </c>
      <c r="E993" s="115" t="s">
        <v>17</v>
      </c>
      <c r="F993" s="115" t="s">
        <v>105</v>
      </c>
      <c r="G993" s="115" t="s">
        <v>25</v>
      </c>
      <c r="H993" s="2"/>
      <c r="I993" s="2"/>
      <c r="J993" s="2">
        <v>10000</v>
      </c>
      <c r="K993" s="2"/>
      <c r="L993" s="2"/>
      <c r="M993" s="2"/>
      <c r="N993" s="2">
        <f t="shared" si="45"/>
        <v>10000</v>
      </c>
      <c r="O993" s="114"/>
    </row>
    <row r="994" spans="1:15" s="117" customFormat="1" ht="49.5">
      <c r="A994" s="113" t="s">
        <v>596</v>
      </c>
      <c r="B994" s="113" t="s">
        <v>1136</v>
      </c>
      <c r="C994" s="114" t="s">
        <v>1149</v>
      </c>
      <c r="D994" s="115" t="s">
        <v>134</v>
      </c>
      <c r="E994" s="115" t="s">
        <v>17</v>
      </c>
      <c r="F994" s="115" t="s">
        <v>105</v>
      </c>
      <c r="G994" s="115" t="s">
        <v>25</v>
      </c>
      <c r="H994" s="2"/>
      <c r="I994" s="2"/>
      <c r="J994" s="2">
        <v>60000</v>
      </c>
      <c r="K994" s="2"/>
      <c r="L994" s="2"/>
      <c r="M994" s="2"/>
      <c r="N994" s="2">
        <f t="shared" si="45"/>
        <v>60000</v>
      </c>
      <c r="O994" s="114"/>
    </row>
    <row r="995" spans="1:15" s="117" customFormat="1" ht="33">
      <c r="A995" s="113" t="s">
        <v>596</v>
      </c>
      <c r="B995" s="113" t="s">
        <v>1136</v>
      </c>
      <c r="C995" s="114" t="s">
        <v>1150</v>
      </c>
      <c r="D995" s="115" t="s">
        <v>134</v>
      </c>
      <c r="E995" s="115" t="s">
        <v>17</v>
      </c>
      <c r="F995" s="115" t="s">
        <v>105</v>
      </c>
      <c r="G995" s="115" t="s">
        <v>25</v>
      </c>
      <c r="H995" s="2"/>
      <c r="I995" s="2"/>
      <c r="J995" s="2">
        <v>30000</v>
      </c>
      <c r="K995" s="2"/>
      <c r="L995" s="2"/>
      <c r="M995" s="2"/>
      <c r="N995" s="2">
        <f t="shared" si="45"/>
        <v>30000</v>
      </c>
      <c r="O995" s="114"/>
    </row>
    <row r="996" spans="1:15" s="117" customFormat="1" ht="49.5">
      <c r="A996" s="113" t="s">
        <v>596</v>
      </c>
      <c r="B996" s="113" t="s">
        <v>1136</v>
      </c>
      <c r="C996" s="114" t="s">
        <v>1151</v>
      </c>
      <c r="D996" s="115" t="s">
        <v>134</v>
      </c>
      <c r="E996" s="115" t="s">
        <v>17</v>
      </c>
      <c r="F996" s="115" t="s">
        <v>105</v>
      </c>
      <c r="G996" s="115" t="s">
        <v>25</v>
      </c>
      <c r="H996" s="2"/>
      <c r="I996" s="2"/>
      <c r="J996" s="2">
        <v>30000</v>
      </c>
      <c r="K996" s="2"/>
      <c r="L996" s="2"/>
      <c r="M996" s="2"/>
      <c r="N996" s="2">
        <f t="shared" si="45"/>
        <v>30000</v>
      </c>
      <c r="O996" s="116"/>
    </row>
    <row r="997" spans="1:15" s="117" customFormat="1" ht="49.5">
      <c r="A997" s="113" t="s">
        <v>596</v>
      </c>
      <c r="B997" s="113" t="s">
        <v>1136</v>
      </c>
      <c r="C997" s="114" t="s">
        <v>1152</v>
      </c>
      <c r="D997" s="115" t="s">
        <v>134</v>
      </c>
      <c r="E997" s="115" t="s">
        <v>17</v>
      </c>
      <c r="F997" s="115" t="s">
        <v>105</v>
      </c>
      <c r="G997" s="115" t="s">
        <v>25</v>
      </c>
      <c r="H997" s="2"/>
      <c r="I997" s="2"/>
      <c r="J997" s="2">
        <v>15000</v>
      </c>
      <c r="K997" s="2"/>
      <c r="L997" s="2"/>
      <c r="M997" s="2"/>
      <c r="N997" s="2">
        <f t="shared" si="45"/>
        <v>15000</v>
      </c>
      <c r="O997" s="116"/>
    </row>
    <row r="998" spans="1:15" s="117" customFormat="1" ht="49.5">
      <c r="A998" s="113" t="s">
        <v>596</v>
      </c>
      <c r="B998" s="113" t="s">
        <v>1136</v>
      </c>
      <c r="C998" s="114" t="s">
        <v>1153</v>
      </c>
      <c r="D998" s="115" t="s">
        <v>134</v>
      </c>
      <c r="E998" s="115" t="s">
        <v>17</v>
      </c>
      <c r="F998" s="115" t="s">
        <v>105</v>
      </c>
      <c r="G998" s="115" t="s">
        <v>25</v>
      </c>
      <c r="H998" s="2"/>
      <c r="I998" s="2"/>
      <c r="J998" s="2">
        <v>50000</v>
      </c>
      <c r="K998" s="2"/>
      <c r="L998" s="2"/>
      <c r="M998" s="2"/>
      <c r="N998" s="2">
        <f t="shared" si="45"/>
        <v>50000</v>
      </c>
      <c r="O998" s="116"/>
    </row>
    <row r="999" spans="1:15" s="117" customFormat="1" ht="66">
      <c r="A999" s="113" t="s">
        <v>596</v>
      </c>
      <c r="B999" s="113" t="s">
        <v>1136</v>
      </c>
      <c r="C999" s="114" t="s">
        <v>1154</v>
      </c>
      <c r="D999" s="115" t="s">
        <v>134</v>
      </c>
      <c r="E999" s="115" t="s">
        <v>17</v>
      </c>
      <c r="F999" s="115" t="s">
        <v>105</v>
      </c>
      <c r="G999" s="115" t="s">
        <v>25</v>
      </c>
      <c r="H999" s="2"/>
      <c r="I999" s="2"/>
      <c r="J999" s="2">
        <v>50000</v>
      </c>
      <c r="K999" s="2"/>
      <c r="L999" s="2"/>
      <c r="M999" s="2"/>
      <c r="N999" s="2">
        <f t="shared" si="45"/>
        <v>50000</v>
      </c>
      <c r="O999" s="116"/>
    </row>
    <row r="1000" spans="1:15" s="117" customFormat="1" ht="49.5">
      <c r="A1000" s="113" t="s">
        <v>596</v>
      </c>
      <c r="B1000" s="113" t="s">
        <v>1136</v>
      </c>
      <c r="C1000" s="114" t="s">
        <v>1155</v>
      </c>
      <c r="D1000" s="115" t="s">
        <v>134</v>
      </c>
      <c r="E1000" s="115" t="s">
        <v>17</v>
      </c>
      <c r="F1000" s="115" t="s">
        <v>105</v>
      </c>
      <c r="G1000" s="115" t="s">
        <v>25</v>
      </c>
      <c r="H1000" s="2"/>
      <c r="I1000" s="2"/>
      <c r="J1000" s="2">
        <v>20000</v>
      </c>
      <c r="K1000" s="2"/>
      <c r="L1000" s="2"/>
      <c r="M1000" s="2"/>
      <c r="N1000" s="2">
        <f t="shared" si="45"/>
        <v>20000</v>
      </c>
      <c r="O1000" s="116"/>
    </row>
    <row r="1001" spans="1:15" s="117" customFormat="1" ht="33">
      <c r="A1001" s="113" t="s">
        <v>596</v>
      </c>
      <c r="B1001" s="113" t="s">
        <v>1136</v>
      </c>
      <c r="C1001" s="114" t="s">
        <v>1156</v>
      </c>
      <c r="D1001" s="115" t="s">
        <v>134</v>
      </c>
      <c r="E1001" s="115" t="s">
        <v>17</v>
      </c>
      <c r="F1001" s="115" t="s">
        <v>105</v>
      </c>
      <c r="G1001" s="115" t="s">
        <v>25</v>
      </c>
      <c r="H1001" s="2"/>
      <c r="I1001" s="2"/>
      <c r="J1001" s="2">
        <v>40000</v>
      </c>
      <c r="K1001" s="2"/>
      <c r="L1001" s="2"/>
      <c r="M1001" s="2"/>
      <c r="N1001" s="2">
        <f t="shared" si="45"/>
        <v>40000</v>
      </c>
      <c r="O1001" s="116"/>
    </row>
    <row r="1002" spans="1:15" s="117" customFormat="1" ht="66">
      <c r="A1002" s="113" t="s">
        <v>596</v>
      </c>
      <c r="B1002" s="113" t="s">
        <v>1136</v>
      </c>
      <c r="C1002" s="114" t="s">
        <v>1157</v>
      </c>
      <c r="D1002" s="115" t="s">
        <v>134</v>
      </c>
      <c r="E1002" s="115" t="s">
        <v>17</v>
      </c>
      <c r="F1002" s="115" t="s">
        <v>105</v>
      </c>
      <c r="G1002" s="115" t="s">
        <v>25</v>
      </c>
      <c r="H1002" s="2"/>
      <c r="I1002" s="2"/>
      <c r="J1002" s="2">
        <v>30000</v>
      </c>
      <c r="K1002" s="2"/>
      <c r="L1002" s="2"/>
      <c r="M1002" s="2"/>
      <c r="N1002" s="2">
        <f t="shared" si="45"/>
        <v>30000</v>
      </c>
      <c r="O1002" s="116" t="s">
        <v>1158</v>
      </c>
    </row>
    <row r="1003" spans="1:15" s="117" customFormat="1" ht="33">
      <c r="A1003" s="113" t="s">
        <v>596</v>
      </c>
      <c r="B1003" s="113" t="s">
        <v>1136</v>
      </c>
      <c r="C1003" s="114" t="s">
        <v>1159</v>
      </c>
      <c r="D1003" s="115" t="s">
        <v>134</v>
      </c>
      <c r="E1003" s="115" t="s">
        <v>17</v>
      </c>
      <c r="F1003" s="115" t="s">
        <v>105</v>
      </c>
      <c r="G1003" s="115" t="s">
        <v>25</v>
      </c>
      <c r="H1003" s="2"/>
      <c r="I1003" s="2"/>
      <c r="J1003" s="2">
        <v>10000</v>
      </c>
      <c r="K1003" s="2"/>
      <c r="L1003" s="2"/>
      <c r="M1003" s="2"/>
      <c r="N1003" s="2">
        <f t="shared" si="45"/>
        <v>10000</v>
      </c>
      <c r="O1003" s="116" t="s">
        <v>1158</v>
      </c>
    </row>
    <row r="1004" spans="1:15" s="117" customFormat="1" ht="33">
      <c r="A1004" s="113" t="s">
        <v>596</v>
      </c>
      <c r="B1004" s="113" t="s">
        <v>1136</v>
      </c>
      <c r="C1004" s="114" t="s">
        <v>1160</v>
      </c>
      <c r="D1004" s="115" t="s">
        <v>134</v>
      </c>
      <c r="E1004" s="115" t="s">
        <v>17</v>
      </c>
      <c r="F1004" s="115" t="s">
        <v>105</v>
      </c>
      <c r="G1004" s="115" t="s">
        <v>25</v>
      </c>
      <c r="H1004" s="2"/>
      <c r="I1004" s="2"/>
      <c r="J1004" s="2">
        <v>20000</v>
      </c>
      <c r="K1004" s="2"/>
      <c r="L1004" s="2"/>
      <c r="M1004" s="2"/>
      <c r="N1004" s="2">
        <f t="shared" si="45"/>
        <v>20000</v>
      </c>
      <c r="O1004" s="116" t="s">
        <v>1158</v>
      </c>
    </row>
    <row r="1005" spans="1:15" s="117" customFormat="1" ht="33">
      <c r="A1005" s="113" t="s">
        <v>596</v>
      </c>
      <c r="B1005" s="113" t="s">
        <v>1136</v>
      </c>
      <c r="C1005" s="114" t="s">
        <v>1161</v>
      </c>
      <c r="D1005" s="115" t="s">
        <v>134</v>
      </c>
      <c r="E1005" s="115" t="s">
        <v>17</v>
      </c>
      <c r="F1005" s="115" t="s">
        <v>105</v>
      </c>
      <c r="G1005" s="115" t="s">
        <v>25</v>
      </c>
      <c r="H1005" s="2"/>
      <c r="I1005" s="2"/>
      <c r="J1005" s="2"/>
      <c r="K1005" s="2">
        <v>10000</v>
      </c>
      <c r="L1005" s="2"/>
      <c r="M1005" s="2"/>
      <c r="N1005" s="2">
        <f t="shared" si="45"/>
        <v>10000</v>
      </c>
      <c r="O1005" s="116"/>
    </row>
    <row r="1006" spans="1:15" s="117" customFormat="1" ht="33">
      <c r="A1006" s="113" t="s">
        <v>596</v>
      </c>
      <c r="B1006" s="113" t="s">
        <v>1136</v>
      </c>
      <c r="C1006" s="114" t="s">
        <v>1162</v>
      </c>
      <c r="D1006" s="115" t="s">
        <v>134</v>
      </c>
      <c r="E1006" s="115" t="s">
        <v>17</v>
      </c>
      <c r="F1006" s="115" t="s">
        <v>105</v>
      </c>
      <c r="G1006" s="115" t="s">
        <v>25</v>
      </c>
      <c r="H1006" s="2"/>
      <c r="I1006" s="2"/>
      <c r="J1006" s="2"/>
      <c r="K1006" s="2">
        <v>40000</v>
      </c>
      <c r="L1006" s="2"/>
      <c r="M1006" s="2"/>
      <c r="N1006" s="2">
        <f t="shared" si="45"/>
        <v>40000</v>
      </c>
      <c r="O1006" s="116"/>
    </row>
    <row r="1007" spans="1:15" s="117" customFormat="1" ht="66">
      <c r="A1007" s="113" t="s">
        <v>596</v>
      </c>
      <c r="B1007" s="113" t="s">
        <v>1136</v>
      </c>
      <c r="C1007" s="114" t="s">
        <v>1163</v>
      </c>
      <c r="D1007" s="115" t="s">
        <v>134</v>
      </c>
      <c r="E1007" s="115" t="s">
        <v>17</v>
      </c>
      <c r="F1007" s="115" t="s">
        <v>105</v>
      </c>
      <c r="G1007" s="115" t="s">
        <v>25</v>
      </c>
      <c r="H1007" s="2"/>
      <c r="I1007" s="2"/>
      <c r="J1007" s="2"/>
      <c r="K1007" s="2">
        <v>75000</v>
      </c>
      <c r="L1007" s="2"/>
      <c r="M1007" s="2"/>
      <c r="N1007" s="2">
        <f t="shared" si="45"/>
        <v>75000</v>
      </c>
      <c r="O1007" s="114" t="s">
        <v>1164</v>
      </c>
    </row>
    <row r="1008" spans="1:15" s="117" customFormat="1" ht="66">
      <c r="A1008" s="113" t="s">
        <v>596</v>
      </c>
      <c r="B1008" s="113" t="s">
        <v>1136</v>
      </c>
      <c r="C1008" s="114" t="s">
        <v>1165</v>
      </c>
      <c r="D1008" s="115" t="s">
        <v>134</v>
      </c>
      <c r="E1008" s="115" t="s">
        <v>17</v>
      </c>
      <c r="F1008" s="115" t="s">
        <v>105</v>
      </c>
      <c r="G1008" s="115" t="s">
        <v>25</v>
      </c>
      <c r="H1008" s="2"/>
      <c r="I1008" s="2"/>
      <c r="J1008" s="2"/>
      <c r="K1008" s="2">
        <v>50000</v>
      </c>
      <c r="L1008" s="2"/>
      <c r="M1008" s="2"/>
      <c r="N1008" s="2">
        <f t="shared" si="45"/>
        <v>50000</v>
      </c>
      <c r="O1008" s="116"/>
    </row>
    <row r="1009" spans="1:15" s="117" customFormat="1" ht="33">
      <c r="A1009" s="113" t="s">
        <v>596</v>
      </c>
      <c r="B1009" s="113" t="s">
        <v>1136</v>
      </c>
      <c r="C1009" s="114" t="s">
        <v>1166</v>
      </c>
      <c r="D1009" s="115" t="s">
        <v>134</v>
      </c>
      <c r="E1009" s="115" t="s">
        <v>17</v>
      </c>
      <c r="F1009" s="115" t="s">
        <v>105</v>
      </c>
      <c r="G1009" s="115" t="s">
        <v>25</v>
      </c>
      <c r="H1009" s="2"/>
      <c r="I1009" s="2"/>
      <c r="J1009" s="2"/>
      <c r="K1009" s="2">
        <v>55000</v>
      </c>
      <c r="L1009" s="2"/>
      <c r="M1009" s="2"/>
      <c r="N1009" s="2">
        <f t="shared" si="45"/>
        <v>55000</v>
      </c>
      <c r="O1009" s="116"/>
    </row>
    <row r="1010" spans="1:15" s="117" customFormat="1" ht="66">
      <c r="A1010" s="113" t="s">
        <v>596</v>
      </c>
      <c r="B1010" s="113" t="s">
        <v>1136</v>
      </c>
      <c r="C1010" s="114" t="s">
        <v>1167</v>
      </c>
      <c r="D1010" s="115" t="s">
        <v>134</v>
      </c>
      <c r="E1010" s="115" t="s">
        <v>17</v>
      </c>
      <c r="F1010" s="115" t="s">
        <v>105</v>
      </c>
      <c r="G1010" s="115" t="s">
        <v>25</v>
      </c>
      <c r="H1010" s="2"/>
      <c r="I1010" s="2"/>
      <c r="J1010" s="2"/>
      <c r="K1010" s="2">
        <v>55000</v>
      </c>
      <c r="L1010" s="2"/>
      <c r="M1010" s="2"/>
      <c r="N1010" s="2">
        <f t="shared" si="45"/>
        <v>55000</v>
      </c>
      <c r="O1010" s="116"/>
    </row>
    <row r="1011" spans="1:15" s="117" customFormat="1" ht="66">
      <c r="A1011" s="113" t="s">
        <v>596</v>
      </c>
      <c r="B1011" s="113" t="s">
        <v>1136</v>
      </c>
      <c r="C1011" s="114" t="s">
        <v>1168</v>
      </c>
      <c r="D1011" s="115" t="s">
        <v>134</v>
      </c>
      <c r="E1011" s="115" t="s">
        <v>17</v>
      </c>
      <c r="F1011" s="115" t="s">
        <v>105</v>
      </c>
      <c r="G1011" s="115" t="s">
        <v>25</v>
      </c>
      <c r="H1011" s="2"/>
      <c r="I1011" s="2"/>
      <c r="J1011" s="2"/>
      <c r="K1011" s="2">
        <v>90000</v>
      </c>
      <c r="L1011" s="2"/>
      <c r="M1011" s="2"/>
      <c r="N1011" s="2">
        <f t="shared" si="45"/>
        <v>90000</v>
      </c>
      <c r="O1011" s="114" t="s">
        <v>1164</v>
      </c>
    </row>
    <row r="1012" spans="1:15" s="117" customFormat="1" ht="49.5">
      <c r="A1012" s="113" t="s">
        <v>596</v>
      </c>
      <c r="B1012" s="113" t="s">
        <v>1136</v>
      </c>
      <c r="C1012" s="114" t="s">
        <v>1169</v>
      </c>
      <c r="D1012" s="115" t="s">
        <v>134</v>
      </c>
      <c r="E1012" s="115" t="s">
        <v>17</v>
      </c>
      <c r="F1012" s="115" t="s">
        <v>105</v>
      </c>
      <c r="G1012" s="115" t="s">
        <v>25</v>
      </c>
      <c r="H1012" s="2"/>
      <c r="I1012" s="2"/>
      <c r="J1012" s="2"/>
      <c r="K1012" s="2">
        <v>10000</v>
      </c>
      <c r="L1012" s="2"/>
      <c r="M1012" s="2"/>
      <c r="N1012" s="2">
        <f t="shared" si="45"/>
        <v>10000</v>
      </c>
      <c r="O1012" s="116"/>
    </row>
    <row r="1013" spans="1:15" s="117" customFormat="1" ht="49.5">
      <c r="A1013" s="113" t="s">
        <v>596</v>
      </c>
      <c r="B1013" s="113" t="s">
        <v>1136</v>
      </c>
      <c r="C1013" s="114" t="s">
        <v>1170</v>
      </c>
      <c r="D1013" s="115" t="s">
        <v>134</v>
      </c>
      <c r="E1013" s="115" t="s">
        <v>17</v>
      </c>
      <c r="F1013" s="115" t="s">
        <v>105</v>
      </c>
      <c r="G1013" s="115" t="s">
        <v>25</v>
      </c>
      <c r="H1013" s="2"/>
      <c r="I1013" s="2"/>
      <c r="J1013" s="2"/>
      <c r="K1013" s="2">
        <v>15000</v>
      </c>
      <c r="L1013" s="2"/>
      <c r="M1013" s="2"/>
      <c r="N1013" s="2">
        <f t="shared" si="45"/>
        <v>15000</v>
      </c>
      <c r="O1013" s="116"/>
    </row>
    <row r="1014" spans="1:15" s="117" customFormat="1" ht="33">
      <c r="A1014" s="113" t="s">
        <v>596</v>
      </c>
      <c r="B1014" s="113" t="s">
        <v>1136</v>
      </c>
      <c r="C1014" s="114" t="s">
        <v>1171</v>
      </c>
      <c r="D1014" s="115" t="s">
        <v>134</v>
      </c>
      <c r="E1014" s="115" t="s">
        <v>17</v>
      </c>
      <c r="F1014" s="115" t="s">
        <v>105</v>
      </c>
      <c r="G1014" s="115" t="s">
        <v>25</v>
      </c>
      <c r="H1014" s="2"/>
      <c r="I1014" s="2"/>
      <c r="J1014" s="2"/>
      <c r="K1014" s="2">
        <v>10000</v>
      </c>
      <c r="L1014" s="2"/>
      <c r="M1014" s="2"/>
      <c r="N1014" s="2">
        <f t="shared" si="45"/>
        <v>10000</v>
      </c>
      <c r="O1014" s="116"/>
    </row>
    <row r="1015" spans="1:15" s="117" customFormat="1" ht="66">
      <c r="A1015" s="113" t="s">
        <v>596</v>
      </c>
      <c r="B1015" s="113" t="s">
        <v>1136</v>
      </c>
      <c r="C1015" s="114" t="s">
        <v>1172</v>
      </c>
      <c r="D1015" s="115" t="s">
        <v>134</v>
      </c>
      <c r="E1015" s="115" t="s">
        <v>17</v>
      </c>
      <c r="F1015" s="115" t="s">
        <v>105</v>
      </c>
      <c r="G1015" s="115" t="s">
        <v>25</v>
      </c>
      <c r="H1015" s="2"/>
      <c r="I1015" s="2"/>
      <c r="J1015" s="2"/>
      <c r="K1015" s="2">
        <v>50000</v>
      </c>
      <c r="L1015" s="2"/>
      <c r="M1015" s="2"/>
      <c r="N1015" s="2">
        <f t="shared" si="45"/>
        <v>50000</v>
      </c>
      <c r="O1015" s="116" t="s">
        <v>1158</v>
      </c>
    </row>
    <row r="1016" spans="1:15" s="117" customFormat="1" ht="49.5">
      <c r="A1016" s="113" t="s">
        <v>596</v>
      </c>
      <c r="B1016" s="113" t="s">
        <v>1136</v>
      </c>
      <c r="C1016" s="114" t="s">
        <v>1173</v>
      </c>
      <c r="D1016" s="115" t="s">
        <v>134</v>
      </c>
      <c r="E1016" s="115" t="s">
        <v>17</v>
      </c>
      <c r="F1016" s="115" t="s">
        <v>105</v>
      </c>
      <c r="G1016" s="115" t="s">
        <v>25</v>
      </c>
      <c r="H1016" s="2"/>
      <c r="I1016" s="2"/>
      <c r="J1016" s="2"/>
      <c r="K1016" s="2"/>
      <c r="L1016" s="2">
        <v>25000</v>
      </c>
      <c r="M1016" s="2"/>
      <c r="N1016" s="2">
        <f t="shared" si="45"/>
        <v>25000</v>
      </c>
      <c r="O1016" s="116"/>
    </row>
    <row r="1017" spans="1:15" s="117" customFormat="1" ht="49.5">
      <c r="A1017" s="113" t="s">
        <v>596</v>
      </c>
      <c r="B1017" s="113" t="s">
        <v>1136</v>
      </c>
      <c r="C1017" s="114" t="s">
        <v>1174</v>
      </c>
      <c r="D1017" s="115" t="s">
        <v>134</v>
      </c>
      <c r="E1017" s="115" t="s">
        <v>17</v>
      </c>
      <c r="F1017" s="115" t="s">
        <v>105</v>
      </c>
      <c r="G1017" s="115" t="s">
        <v>25</v>
      </c>
      <c r="H1017" s="2"/>
      <c r="I1017" s="2"/>
      <c r="J1017" s="2"/>
      <c r="K1017" s="2"/>
      <c r="L1017" s="2">
        <v>55000</v>
      </c>
      <c r="M1017" s="2"/>
      <c r="N1017" s="2">
        <f t="shared" si="45"/>
        <v>55000</v>
      </c>
      <c r="O1017" s="116"/>
    </row>
    <row r="1018" spans="1:15" s="117" customFormat="1" ht="66">
      <c r="A1018" s="113" t="s">
        <v>596</v>
      </c>
      <c r="B1018" s="113" t="s">
        <v>1136</v>
      </c>
      <c r="C1018" s="114" t="s">
        <v>1175</v>
      </c>
      <c r="D1018" s="115" t="s">
        <v>134</v>
      </c>
      <c r="E1018" s="115" t="s">
        <v>17</v>
      </c>
      <c r="F1018" s="115" t="s">
        <v>105</v>
      </c>
      <c r="G1018" s="115" t="s">
        <v>25</v>
      </c>
      <c r="H1018" s="2"/>
      <c r="I1018" s="2"/>
      <c r="J1018" s="2"/>
      <c r="K1018" s="2"/>
      <c r="L1018" s="2">
        <v>60000</v>
      </c>
      <c r="M1018" s="2"/>
      <c r="N1018" s="2">
        <f t="shared" si="45"/>
        <v>60000</v>
      </c>
      <c r="O1018" s="116"/>
    </row>
    <row r="1019" spans="1:15" s="117" customFormat="1" ht="66">
      <c r="A1019" s="113" t="s">
        <v>596</v>
      </c>
      <c r="B1019" s="113" t="s">
        <v>1136</v>
      </c>
      <c r="C1019" s="114" t="s">
        <v>1176</v>
      </c>
      <c r="D1019" s="115" t="s">
        <v>134</v>
      </c>
      <c r="E1019" s="115" t="s">
        <v>17</v>
      </c>
      <c r="F1019" s="115" t="s">
        <v>105</v>
      </c>
      <c r="G1019" s="115" t="s">
        <v>25</v>
      </c>
      <c r="H1019" s="2"/>
      <c r="I1019" s="2"/>
      <c r="J1019" s="2"/>
      <c r="K1019" s="2"/>
      <c r="L1019" s="2">
        <v>40000</v>
      </c>
      <c r="M1019" s="2"/>
      <c r="N1019" s="2">
        <f t="shared" si="45"/>
        <v>40000</v>
      </c>
      <c r="O1019" s="116"/>
    </row>
    <row r="1020" spans="1:15" s="117" customFormat="1" ht="66">
      <c r="A1020" s="113" t="s">
        <v>596</v>
      </c>
      <c r="B1020" s="113" t="s">
        <v>1136</v>
      </c>
      <c r="C1020" s="114" t="s">
        <v>1177</v>
      </c>
      <c r="D1020" s="115" t="s">
        <v>134</v>
      </c>
      <c r="E1020" s="115" t="s">
        <v>17</v>
      </c>
      <c r="F1020" s="115" t="s">
        <v>105</v>
      </c>
      <c r="G1020" s="115" t="s">
        <v>25</v>
      </c>
      <c r="H1020" s="2"/>
      <c r="I1020" s="2"/>
      <c r="J1020" s="2"/>
      <c r="K1020" s="2"/>
      <c r="L1020" s="2">
        <v>50000</v>
      </c>
      <c r="M1020" s="2"/>
      <c r="N1020" s="2">
        <f t="shared" si="45"/>
        <v>50000</v>
      </c>
      <c r="O1020" s="116"/>
    </row>
    <row r="1021" spans="1:15" s="117" customFormat="1" ht="49.5">
      <c r="A1021" s="113" t="s">
        <v>596</v>
      </c>
      <c r="B1021" s="113" t="s">
        <v>1136</v>
      </c>
      <c r="C1021" s="114" t="s">
        <v>1178</v>
      </c>
      <c r="D1021" s="115" t="s">
        <v>134</v>
      </c>
      <c r="E1021" s="115" t="s">
        <v>17</v>
      </c>
      <c r="F1021" s="115" t="s">
        <v>105</v>
      </c>
      <c r="G1021" s="115" t="s">
        <v>25</v>
      </c>
      <c r="H1021" s="2"/>
      <c r="I1021" s="2"/>
      <c r="J1021" s="2"/>
      <c r="K1021" s="2"/>
      <c r="L1021" s="2">
        <v>25000</v>
      </c>
      <c r="M1021" s="2"/>
      <c r="N1021" s="2">
        <f t="shared" si="45"/>
        <v>25000</v>
      </c>
      <c r="O1021" s="116"/>
    </row>
    <row r="1022" spans="1:15" s="117" customFormat="1" ht="49.5">
      <c r="A1022" s="113" t="s">
        <v>596</v>
      </c>
      <c r="B1022" s="113" t="s">
        <v>1136</v>
      </c>
      <c r="C1022" s="114" t="s">
        <v>1179</v>
      </c>
      <c r="D1022" s="115" t="s">
        <v>134</v>
      </c>
      <c r="E1022" s="115" t="s">
        <v>17</v>
      </c>
      <c r="F1022" s="115" t="s">
        <v>105</v>
      </c>
      <c r="G1022" s="115" t="s">
        <v>25</v>
      </c>
      <c r="H1022" s="2"/>
      <c r="I1022" s="2"/>
      <c r="J1022" s="2"/>
      <c r="K1022" s="2"/>
      <c r="L1022" s="2">
        <v>20000</v>
      </c>
      <c r="M1022" s="2"/>
      <c r="N1022" s="2">
        <f t="shared" si="45"/>
        <v>20000</v>
      </c>
      <c r="O1022" s="116"/>
    </row>
    <row r="1023" spans="1:15" s="117" customFormat="1" ht="49.5">
      <c r="A1023" s="113" t="s">
        <v>596</v>
      </c>
      <c r="B1023" s="113" t="s">
        <v>1136</v>
      </c>
      <c r="C1023" s="114" t="s">
        <v>1180</v>
      </c>
      <c r="D1023" s="115" t="s">
        <v>134</v>
      </c>
      <c r="E1023" s="115" t="s">
        <v>17</v>
      </c>
      <c r="F1023" s="115" t="s">
        <v>105</v>
      </c>
      <c r="G1023" s="115" t="s">
        <v>25</v>
      </c>
      <c r="H1023" s="2"/>
      <c r="I1023" s="2"/>
      <c r="J1023" s="2"/>
      <c r="K1023" s="2"/>
      <c r="L1023" s="2">
        <v>55000</v>
      </c>
      <c r="M1023" s="2"/>
      <c r="N1023" s="2">
        <f t="shared" si="45"/>
        <v>55000</v>
      </c>
      <c r="O1023" s="116"/>
    </row>
    <row r="1024" spans="1:15" s="117" customFormat="1" ht="66">
      <c r="A1024" s="113" t="s">
        <v>596</v>
      </c>
      <c r="B1024" s="113" t="s">
        <v>1136</v>
      </c>
      <c r="C1024" s="114" t="s">
        <v>1181</v>
      </c>
      <c r="D1024" s="115" t="s">
        <v>134</v>
      </c>
      <c r="E1024" s="115" t="s">
        <v>17</v>
      </c>
      <c r="F1024" s="115" t="s">
        <v>105</v>
      </c>
      <c r="G1024" s="115" t="s">
        <v>25</v>
      </c>
      <c r="H1024" s="2"/>
      <c r="I1024" s="2"/>
      <c r="J1024" s="2"/>
      <c r="K1024" s="2"/>
      <c r="L1024" s="2">
        <v>50000</v>
      </c>
      <c r="M1024" s="2"/>
      <c r="N1024" s="2">
        <f t="shared" si="45"/>
        <v>50000</v>
      </c>
      <c r="O1024" s="116" t="s">
        <v>1158</v>
      </c>
    </row>
    <row r="1025" spans="1:15" s="117" customFormat="1" ht="49.5">
      <c r="A1025" s="113" t="s">
        <v>596</v>
      </c>
      <c r="B1025" s="113" t="s">
        <v>1136</v>
      </c>
      <c r="C1025" s="114" t="s">
        <v>1182</v>
      </c>
      <c r="D1025" s="115" t="s">
        <v>134</v>
      </c>
      <c r="E1025" s="115" t="s">
        <v>17</v>
      </c>
      <c r="F1025" s="115" t="s">
        <v>105</v>
      </c>
      <c r="G1025" s="115" t="s">
        <v>25</v>
      </c>
      <c r="H1025" s="2"/>
      <c r="I1025" s="2"/>
      <c r="J1025" s="2"/>
      <c r="K1025" s="2"/>
      <c r="L1025" s="2">
        <v>40000</v>
      </c>
      <c r="M1025" s="2"/>
      <c r="N1025" s="2">
        <f t="shared" si="45"/>
        <v>40000</v>
      </c>
      <c r="O1025" s="116" t="s">
        <v>1158</v>
      </c>
    </row>
    <row r="1026" spans="1:15" s="117" customFormat="1" ht="49.5">
      <c r="A1026" s="113" t="s">
        <v>596</v>
      </c>
      <c r="B1026" s="113" t="s">
        <v>1136</v>
      </c>
      <c r="C1026" s="114" t="s">
        <v>1183</v>
      </c>
      <c r="D1026" s="115" t="s">
        <v>134</v>
      </c>
      <c r="E1026" s="115" t="s">
        <v>17</v>
      </c>
      <c r="F1026" s="115" t="s">
        <v>105</v>
      </c>
      <c r="G1026" s="115" t="s">
        <v>25</v>
      </c>
      <c r="H1026" s="2"/>
      <c r="I1026" s="2"/>
      <c r="J1026" s="2"/>
      <c r="K1026" s="2"/>
      <c r="L1026" s="2"/>
      <c r="M1026" s="2">
        <v>30000</v>
      </c>
      <c r="N1026" s="2">
        <f t="shared" si="45"/>
        <v>30000</v>
      </c>
      <c r="O1026" s="116"/>
    </row>
    <row r="1027" spans="1:15" s="117" customFormat="1" ht="33">
      <c r="A1027" s="113" t="s">
        <v>596</v>
      </c>
      <c r="B1027" s="113" t="s">
        <v>1136</v>
      </c>
      <c r="C1027" s="114" t="s">
        <v>1184</v>
      </c>
      <c r="D1027" s="115" t="s">
        <v>134</v>
      </c>
      <c r="E1027" s="115" t="s">
        <v>17</v>
      </c>
      <c r="F1027" s="115" t="s">
        <v>105</v>
      </c>
      <c r="G1027" s="115" t="s">
        <v>25</v>
      </c>
      <c r="H1027" s="2"/>
      <c r="I1027" s="2"/>
      <c r="J1027" s="2"/>
      <c r="K1027" s="2"/>
      <c r="L1027" s="2"/>
      <c r="M1027" s="2">
        <v>20000</v>
      </c>
      <c r="N1027" s="2">
        <f t="shared" si="45"/>
        <v>20000</v>
      </c>
      <c r="O1027" s="116"/>
    </row>
    <row r="1028" spans="1:15" s="117" customFormat="1" ht="49.5">
      <c r="A1028" s="113" t="s">
        <v>596</v>
      </c>
      <c r="B1028" s="113" t="s">
        <v>1136</v>
      </c>
      <c r="C1028" s="114" t="s">
        <v>1185</v>
      </c>
      <c r="D1028" s="115" t="s">
        <v>134</v>
      </c>
      <c r="E1028" s="115" t="s">
        <v>17</v>
      </c>
      <c r="F1028" s="115" t="s">
        <v>105</v>
      </c>
      <c r="G1028" s="115" t="s">
        <v>25</v>
      </c>
      <c r="H1028" s="2"/>
      <c r="I1028" s="2"/>
      <c r="J1028" s="2"/>
      <c r="K1028" s="2"/>
      <c r="L1028" s="2"/>
      <c r="M1028" s="2">
        <v>60000</v>
      </c>
      <c r="N1028" s="2">
        <f t="shared" ref="N1028:N1035" si="46">SUM(H1028:M1028)</f>
        <v>60000</v>
      </c>
      <c r="O1028" s="116"/>
    </row>
    <row r="1029" spans="1:15" s="117" customFormat="1" ht="33">
      <c r="A1029" s="113" t="s">
        <v>596</v>
      </c>
      <c r="B1029" s="113" t="s">
        <v>1136</v>
      </c>
      <c r="C1029" s="114" t="s">
        <v>1186</v>
      </c>
      <c r="D1029" s="115" t="s">
        <v>134</v>
      </c>
      <c r="E1029" s="115" t="s">
        <v>17</v>
      </c>
      <c r="F1029" s="115" t="s">
        <v>105</v>
      </c>
      <c r="G1029" s="115" t="s">
        <v>25</v>
      </c>
      <c r="H1029" s="2"/>
      <c r="I1029" s="2"/>
      <c r="J1029" s="2"/>
      <c r="K1029" s="2"/>
      <c r="L1029" s="2"/>
      <c r="M1029" s="2">
        <v>30000</v>
      </c>
      <c r="N1029" s="2">
        <f t="shared" si="46"/>
        <v>30000</v>
      </c>
      <c r="O1029" s="116"/>
    </row>
    <row r="1030" spans="1:15" s="117" customFormat="1" ht="49.5">
      <c r="A1030" s="113" t="s">
        <v>596</v>
      </c>
      <c r="B1030" s="113" t="s">
        <v>1136</v>
      </c>
      <c r="C1030" s="114" t="s">
        <v>1187</v>
      </c>
      <c r="D1030" s="115" t="s">
        <v>134</v>
      </c>
      <c r="E1030" s="115" t="s">
        <v>17</v>
      </c>
      <c r="F1030" s="115" t="s">
        <v>105</v>
      </c>
      <c r="G1030" s="115" t="s">
        <v>25</v>
      </c>
      <c r="H1030" s="2"/>
      <c r="I1030" s="2"/>
      <c r="J1030" s="2"/>
      <c r="K1030" s="2"/>
      <c r="L1030" s="2"/>
      <c r="M1030" s="2">
        <v>30000</v>
      </c>
      <c r="N1030" s="2">
        <f t="shared" si="46"/>
        <v>30000</v>
      </c>
      <c r="O1030" s="116"/>
    </row>
    <row r="1031" spans="1:15" s="117" customFormat="1" ht="49.5">
      <c r="A1031" s="113" t="s">
        <v>596</v>
      </c>
      <c r="B1031" s="113" t="s">
        <v>1136</v>
      </c>
      <c r="C1031" s="114" t="s">
        <v>1188</v>
      </c>
      <c r="D1031" s="115" t="s">
        <v>134</v>
      </c>
      <c r="E1031" s="115" t="s">
        <v>17</v>
      </c>
      <c r="F1031" s="115" t="s">
        <v>105</v>
      </c>
      <c r="G1031" s="115" t="s">
        <v>25</v>
      </c>
      <c r="H1031" s="2"/>
      <c r="I1031" s="2"/>
      <c r="J1031" s="2"/>
      <c r="K1031" s="2"/>
      <c r="L1031" s="2"/>
      <c r="M1031" s="2">
        <v>30000</v>
      </c>
      <c r="N1031" s="2">
        <f t="shared" si="46"/>
        <v>30000</v>
      </c>
      <c r="O1031" s="116"/>
    </row>
    <row r="1032" spans="1:15" s="117" customFormat="1" ht="49.5">
      <c r="A1032" s="113" t="s">
        <v>596</v>
      </c>
      <c r="B1032" s="113" t="s">
        <v>1136</v>
      </c>
      <c r="C1032" s="114" t="s">
        <v>1189</v>
      </c>
      <c r="D1032" s="115" t="s">
        <v>134</v>
      </c>
      <c r="E1032" s="115" t="s">
        <v>17</v>
      </c>
      <c r="F1032" s="115" t="s">
        <v>105</v>
      </c>
      <c r="G1032" s="115" t="s">
        <v>25</v>
      </c>
      <c r="H1032" s="2"/>
      <c r="I1032" s="2"/>
      <c r="J1032" s="2"/>
      <c r="K1032" s="2"/>
      <c r="L1032" s="2"/>
      <c r="M1032" s="2">
        <v>25000</v>
      </c>
      <c r="N1032" s="2">
        <f t="shared" si="46"/>
        <v>25000</v>
      </c>
      <c r="O1032" s="116"/>
    </row>
    <row r="1033" spans="1:15" s="117" customFormat="1" ht="66">
      <c r="A1033" s="113" t="s">
        <v>596</v>
      </c>
      <c r="B1033" s="113" t="s">
        <v>1136</v>
      </c>
      <c r="C1033" s="114" t="s">
        <v>1190</v>
      </c>
      <c r="D1033" s="115" t="s">
        <v>134</v>
      </c>
      <c r="E1033" s="115" t="s">
        <v>17</v>
      </c>
      <c r="F1033" s="115" t="s">
        <v>105</v>
      </c>
      <c r="G1033" s="115" t="s">
        <v>25</v>
      </c>
      <c r="H1033" s="2"/>
      <c r="I1033" s="2"/>
      <c r="J1033" s="2"/>
      <c r="K1033" s="2"/>
      <c r="L1033" s="2"/>
      <c r="M1033" s="2">
        <v>40000</v>
      </c>
      <c r="N1033" s="2">
        <f t="shared" si="46"/>
        <v>40000</v>
      </c>
      <c r="O1033" s="116"/>
    </row>
    <row r="1034" spans="1:15" s="117" customFormat="1" ht="49.5">
      <c r="A1034" s="113" t="s">
        <v>596</v>
      </c>
      <c r="B1034" s="113" t="s">
        <v>1136</v>
      </c>
      <c r="C1034" s="114" t="s">
        <v>1191</v>
      </c>
      <c r="D1034" s="115" t="s">
        <v>134</v>
      </c>
      <c r="E1034" s="115" t="s">
        <v>17</v>
      </c>
      <c r="F1034" s="115" t="s">
        <v>105</v>
      </c>
      <c r="G1034" s="115" t="s">
        <v>25</v>
      </c>
      <c r="H1034" s="2"/>
      <c r="I1034" s="2"/>
      <c r="J1034" s="2"/>
      <c r="K1034" s="2"/>
      <c r="L1034" s="2"/>
      <c r="M1034" s="2">
        <v>15000</v>
      </c>
      <c r="N1034" s="2">
        <f t="shared" si="46"/>
        <v>15000</v>
      </c>
      <c r="O1034" s="116"/>
    </row>
    <row r="1035" spans="1:15" s="117" customFormat="1" ht="49.5">
      <c r="A1035" s="113" t="s">
        <v>596</v>
      </c>
      <c r="B1035" s="113" t="s">
        <v>1136</v>
      </c>
      <c r="C1035" s="114" t="s">
        <v>1192</v>
      </c>
      <c r="D1035" s="115" t="s">
        <v>134</v>
      </c>
      <c r="E1035" s="115" t="s">
        <v>17</v>
      </c>
      <c r="F1035" s="115" t="s">
        <v>105</v>
      </c>
      <c r="G1035" s="115" t="s">
        <v>25</v>
      </c>
      <c r="H1035" s="2"/>
      <c r="I1035" s="2"/>
      <c r="J1035" s="2"/>
      <c r="K1035" s="2"/>
      <c r="L1035" s="2"/>
      <c r="M1035" s="2">
        <v>20000</v>
      </c>
      <c r="N1035" s="2">
        <f t="shared" si="46"/>
        <v>20000</v>
      </c>
      <c r="O1035" s="116"/>
    </row>
    <row r="1036" spans="1:15">
      <c r="A1036" s="237" t="s">
        <v>1193</v>
      </c>
      <c r="B1036" s="237"/>
      <c r="C1036" s="237"/>
      <c r="D1036" s="237"/>
      <c r="E1036" s="237"/>
      <c r="F1036" s="237"/>
      <c r="G1036" s="237"/>
      <c r="H1036" s="158">
        <f>SUM(H4:H1035)</f>
        <v>83800696.995439991</v>
      </c>
      <c r="I1036" s="158">
        <f t="shared" ref="I1036:N1036" si="47">SUM(I4:I1035)</f>
        <v>80464793.033549994</v>
      </c>
      <c r="J1036" s="158">
        <f t="shared" si="47"/>
        <v>102379679.62970182</v>
      </c>
      <c r="K1036" s="158">
        <f t="shared" si="47"/>
        <v>81380036.42447333</v>
      </c>
      <c r="L1036" s="158">
        <f t="shared" si="47"/>
        <v>78176200.410727486</v>
      </c>
      <c r="M1036" s="158">
        <f t="shared" si="47"/>
        <v>73110719.02555117</v>
      </c>
      <c r="N1036" s="158">
        <f t="shared" si="47"/>
        <v>499312125.51944369</v>
      </c>
      <c r="O1036" s="68"/>
    </row>
    <row r="1037" spans="1:15">
      <c r="H1037" s="160">
        <f>H1036-GETPIVOTDATA("Sum of 2023",'RDIP by Agency'!$A$4)</f>
        <v>0</v>
      </c>
      <c r="I1037" s="160">
        <f>I1036-GETPIVOTDATA("Sum of 2024",'RDIP by Agency'!$A$4)</f>
        <v>0</v>
      </c>
      <c r="J1037" s="160">
        <f>J1036-GETPIVOTDATA("Sum of 2025",'RDIP by Agency'!$A$4)</f>
        <v>0</v>
      </c>
      <c r="K1037" s="160">
        <f>K1036-GETPIVOTDATA("Sum of 2026",'RDIP by Agency'!$A$4)</f>
        <v>0</v>
      </c>
      <c r="L1037" s="160">
        <f>L1036-GETPIVOTDATA("Sum of 2027",'RDIP by Agency'!$A$4)</f>
        <v>0</v>
      </c>
      <c r="M1037" s="160">
        <f>M1036-GETPIVOTDATA("Sum of 2028",'RDIP by Agency'!$A$4)</f>
        <v>0</v>
      </c>
      <c r="N1037" s="160">
        <f>N1036-'RDIP by Agency'!I55</f>
        <v>0</v>
      </c>
    </row>
    <row r="1045" spans="11:17">
      <c r="K1045" s="162"/>
      <c r="L1045" s="162"/>
      <c r="M1045" s="162"/>
      <c r="N1045" s="162"/>
      <c r="O1045" s="163"/>
      <c r="P1045" s="164"/>
      <c r="Q1045" s="164"/>
    </row>
  </sheetData>
  <mergeCells count="2">
    <mergeCell ref="A1036:G1036"/>
    <mergeCell ref="H2:N2"/>
  </mergeCells>
  <pageMargins left="0.19685039370078741" right="0.19685039370078741" top="0.59055118110236227" bottom="0.39370078740157483" header="0.31496062992125984" footer="0.31496062992125984"/>
  <pageSetup paperSize="150" scale="58" fitToHeight="0" orientation="landscape" r:id="rId1"/>
  <colBreaks count="1" manualBreakCount="1">
    <brk id="15"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pageSetUpPr fitToPage="1"/>
  </sheetPr>
  <dimension ref="A1:O767"/>
  <sheetViews>
    <sheetView zoomScale="145" zoomScaleNormal="145" zoomScaleSheetLayoutView="64" workbookViewId="0">
      <pane xSplit="3" ySplit="2" topLeftCell="D3" activePane="bottomRight" state="frozen"/>
      <selection pane="bottomRight" activeCell="C9" sqref="C9"/>
      <selection pane="bottomLeft" activeCell="A4" sqref="A4"/>
      <selection pane="topRight" activeCell="D1" sqref="D1"/>
    </sheetView>
  </sheetViews>
  <sheetFormatPr defaultColWidth="9.140625" defaultRowHeight="16.5"/>
  <cols>
    <col min="1" max="1" width="7.85546875" style="61" customWidth="1"/>
    <col min="2" max="2" width="13" style="69" customWidth="1"/>
    <col min="3" max="3" width="26.140625" style="159" customWidth="1"/>
    <col min="4" max="7" width="17.28515625" style="69" customWidth="1"/>
    <col min="8" max="8" width="21.28515625" style="161" bestFit="1" customWidth="1"/>
    <col min="9" max="9" width="22.7109375" style="159" customWidth="1"/>
    <col min="10" max="12" width="9.140625" style="61"/>
    <col min="13" max="13" width="9.42578125" style="61" bestFit="1" customWidth="1"/>
    <col min="14" max="16384" width="9.140625" style="61"/>
  </cols>
  <sheetData>
    <row r="1" spans="1:13" ht="20.25">
      <c r="A1" s="166" t="s">
        <v>1194</v>
      </c>
      <c r="B1" s="166"/>
      <c r="C1" s="166"/>
      <c r="D1" s="166"/>
      <c r="E1" s="166"/>
      <c r="F1" s="166"/>
      <c r="G1" s="166"/>
      <c r="H1" s="166"/>
      <c r="I1" s="166"/>
    </row>
    <row r="2" spans="1:13" s="176" customFormat="1" ht="29.25" customHeight="1">
      <c r="A2" s="62" t="s">
        <v>2</v>
      </c>
      <c r="B2" s="62" t="s">
        <v>3</v>
      </c>
      <c r="C2" s="63" t="s">
        <v>4</v>
      </c>
      <c r="D2" s="63" t="s">
        <v>5</v>
      </c>
      <c r="E2" s="63" t="s">
        <v>6</v>
      </c>
      <c r="F2" s="63" t="s">
        <v>7</v>
      </c>
      <c r="G2" s="63" t="s">
        <v>8</v>
      </c>
      <c r="H2" s="63" t="s">
        <v>1195</v>
      </c>
      <c r="I2" s="63" t="s">
        <v>12</v>
      </c>
    </row>
    <row r="3" spans="1:13" s="69" customFormat="1" ht="33">
      <c r="A3" s="64" t="s">
        <v>13</v>
      </c>
      <c r="B3" s="65" t="s">
        <v>14</v>
      </c>
      <c r="C3" s="66" t="s">
        <v>15</v>
      </c>
      <c r="D3" s="64" t="s">
        <v>16</v>
      </c>
      <c r="E3" s="64" t="s">
        <v>17</v>
      </c>
      <c r="F3" s="67" t="s">
        <v>18</v>
      </c>
      <c r="G3" s="64" t="s">
        <v>19</v>
      </c>
      <c r="H3" s="1">
        <v>23563.678240000001</v>
      </c>
      <c r="I3" s="68"/>
    </row>
    <row r="4" spans="1:13" s="69" customFormat="1" ht="49.5">
      <c r="A4" s="64" t="s">
        <v>13</v>
      </c>
      <c r="B4" s="65" t="s">
        <v>14</v>
      </c>
      <c r="C4" s="66" t="s">
        <v>20</v>
      </c>
      <c r="D4" s="64" t="s">
        <v>16</v>
      </c>
      <c r="E4" s="64" t="s">
        <v>17</v>
      </c>
      <c r="F4" s="67" t="s">
        <v>18</v>
      </c>
      <c r="G4" s="64" t="s">
        <v>21</v>
      </c>
      <c r="H4" s="1">
        <v>2700</v>
      </c>
      <c r="I4" s="66" t="s">
        <v>22</v>
      </c>
    </row>
    <row r="5" spans="1:13" s="69" customFormat="1" ht="49.5">
      <c r="A5" s="64" t="s">
        <v>13</v>
      </c>
      <c r="B5" s="65" t="s">
        <v>14</v>
      </c>
      <c r="C5" s="66" t="s">
        <v>23</v>
      </c>
      <c r="D5" s="64" t="s">
        <v>24</v>
      </c>
      <c r="E5" s="64" t="s">
        <v>17</v>
      </c>
      <c r="F5" s="67" t="s">
        <v>18</v>
      </c>
      <c r="G5" s="64" t="s">
        <v>25</v>
      </c>
      <c r="H5" s="1">
        <v>92796</v>
      </c>
      <c r="I5" s="68"/>
    </row>
    <row r="6" spans="1:13" s="69" customFormat="1">
      <c r="A6" s="64" t="s">
        <v>13</v>
      </c>
      <c r="B6" s="65" t="s">
        <v>14</v>
      </c>
      <c r="C6" s="66" t="s">
        <v>26</v>
      </c>
      <c r="D6" s="64" t="s">
        <v>16</v>
      </c>
      <c r="E6" s="64" t="s">
        <v>17</v>
      </c>
      <c r="F6" s="67" t="s">
        <v>18</v>
      </c>
      <c r="G6" s="64" t="s">
        <v>19</v>
      </c>
      <c r="H6" s="1">
        <v>11616.218580000001</v>
      </c>
      <c r="I6" s="68"/>
    </row>
    <row r="7" spans="1:13" s="74" customFormat="1" ht="33">
      <c r="A7" s="64" t="s">
        <v>13</v>
      </c>
      <c r="B7" s="70" t="s">
        <v>27</v>
      </c>
      <c r="C7" s="71" t="s">
        <v>28</v>
      </c>
      <c r="D7" s="67" t="s">
        <v>16</v>
      </c>
      <c r="E7" s="67" t="s">
        <v>17</v>
      </c>
      <c r="F7" s="67" t="s">
        <v>18</v>
      </c>
      <c r="G7" s="67" t="s">
        <v>19</v>
      </c>
      <c r="H7" s="72"/>
      <c r="I7" s="71" t="s">
        <v>29</v>
      </c>
      <c r="J7" s="73"/>
      <c r="K7" s="73"/>
      <c r="L7" s="73"/>
      <c r="M7" s="73"/>
    </row>
    <row r="8" spans="1:13" s="74" customFormat="1" ht="49.5">
      <c r="A8" s="64" t="s">
        <v>13</v>
      </c>
      <c r="B8" s="70" t="s">
        <v>27</v>
      </c>
      <c r="C8" s="71" t="s">
        <v>30</v>
      </c>
      <c r="D8" s="67" t="s">
        <v>16</v>
      </c>
      <c r="E8" s="67" t="s">
        <v>17</v>
      </c>
      <c r="F8" s="67" t="s">
        <v>18</v>
      </c>
      <c r="G8" s="67" t="s">
        <v>19</v>
      </c>
      <c r="H8" s="72"/>
      <c r="I8" s="71" t="s">
        <v>29</v>
      </c>
      <c r="J8" s="73"/>
      <c r="K8" s="73"/>
      <c r="L8" s="73"/>
      <c r="M8" s="73"/>
    </row>
    <row r="9" spans="1:13" s="74" customFormat="1" ht="66">
      <c r="A9" s="64" t="s">
        <v>13</v>
      </c>
      <c r="B9" s="70" t="s">
        <v>27</v>
      </c>
      <c r="C9" s="71" t="s">
        <v>31</v>
      </c>
      <c r="D9" s="67" t="s">
        <v>16</v>
      </c>
      <c r="E9" s="67" t="s">
        <v>17</v>
      </c>
      <c r="F9" s="67" t="s">
        <v>18</v>
      </c>
      <c r="G9" s="67" t="s">
        <v>19</v>
      </c>
      <c r="H9" s="72"/>
      <c r="I9" s="71" t="s">
        <v>29</v>
      </c>
      <c r="J9" s="73"/>
      <c r="K9" s="73"/>
      <c r="L9" s="73"/>
      <c r="M9" s="73"/>
    </row>
    <row r="10" spans="1:13" s="74" customFormat="1" ht="49.5">
      <c r="A10" s="64" t="s">
        <v>13</v>
      </c>
      <c r="B10" s="70" t="s">
        <v>27</v>
      </c>
      <c r="C10" s="71" t="s">
        <v>32</v>
      </c>
      <c r="D10" s="67" t="s">
        <v>16</v>
      </c>
      <c r="E10" s="67" t="s">
        <v>17</v>
      </c>
      <c r="F10" s="67" t="s">
        <v>18</v>
      </c>
      <c r="G10" s="67" t="s">
        <v>19</v>
      </c>
      <c r="H10" s="72"/>
      <c r="I10" s="71" t="s">
        <v>33</v>
      </c>
      <c r="J10" s="73"/>
      <c r="K10" s="73"/>
      <c r="L10" s="73"/>
      <c r="M10" s="73"/>
    </row>
    <row r="11" spans="1:13" s="74" customFormat="1" ht="82.5">
      <c r="A11" s="64" t="s">
        <v>13</v>
      </c>
      <c r="B11" s="70" t="s">
        <v>27</v>
      </c>
      <c r="C11" s="71" t="s">
        <v>34</v>
      </c>
      <c r="D11" s="67" t="s">
        <v>16</v>
      </c>
      <c r="E11" s="67" t="s">
        <v>17</v>
      </c>
      <c r="F11" s="67" t="s">
        <v>18</v>
      </c>
      <c r="G11" s="67" t="s">
        <v>19</v>
      </c>
      <c r="H11" s="72"/>
      <c r="I11" s="71" t="s">
        <v>29</v>
      </c>
      <c r="J11" s="73"/>
      <c r="K11" s="73"/>
      <c r="L11" s="73"/>
      <c r="M11" s="73"/>
    </row>
    <row r="12" spans="1:13" s="74" customFormat="1">
      <c r="A12" s="64" t="s">
        <v>13</v>
      </c>
      <c r="B12" s="70" t="s">
        <v>27</v>
      </c>
      <c r="C12" s="71" t="s">
        <v>35</v>
      </c>
      <c r="D12" s="67" t="s">
        <v>16</v>
      </c>
      <c r="E12" s="67" t="s">
        <v>17</v>
      </c>
      <c r="F12" s="67" t="s">
        <v>18</v>
      </c>
      <c r="G12" s="67" t="s">
        <v>19</v>
      </c>
      <c r="H12" s="72"/>
      <c r="I12" s="71" t="s">
        <v>29</v>
      </c>
      <c r="J12" s="73"/>
      <c r="K12" s="73"/>
      <c r="L12" s="73"/>
      <c r="M12" s="73"/>
    </row>
    <row r="13" spans="1:13" s="74" customFormat="1" ht="33">
      <c r="A13" s="64" t="s">
        <v>13</v>
      </c>
      <c r="B13" s="70" t="s">
        <v>27</v>
      </c>
      <c r="C13" s="71" t="s">
        <v>36</v>
      </c>
      <c r="D13" s="67" t="s">
        <v>16</v>
      </c>
      <c r="E13" s="67" t="s">
        <v>17</v>
      </c>
      <c r="F13" s="67" t="s">
        <v>18</v>
      </c>
      <c r="G13" s="67" t="s">
        <v>19</v>
      </c>
      <c r="H13" s="72">
        <v>7530</v>
      </c>
      <c r="I13" s="71" t="s">
        <v>29</v>
      </c>
      <c r="J13" s="73"/>
      <c r="K13" s="73"/>
      <c r="L13" s="73"/>
      <c r="M13" s="73"/>
    </row>
    <row r="14" spans="1:13" s="74" customFormat="1" ht="33">
      <c r="A14" s="64" t="s">
        <v>13</v>
      </c>
      <c r="B14" s="70" t="s">
        <v>27</v>
      </c>
      <c r="C14" s="71" t="s">
        <v>37</v>
      </c>
      <c r="D14" s="67" t="s">
        <v>16</v>
      </c>
      <c r="E14" s="67" t="s">
        <v>17</v>
      </c>
      <c r="F14" s="67" t="s">
        <v>38</v>
      </c>
      <c r="G14" s="67" t="s">
        <v>19</v>
      </c>
      <c r="H14" s="72"/>
      <c r="I14" s="75"/>
      <c r="J14" s="73"/>
      <c r="K14" s="73"/>
      <c r="L14" s="73"/>
      <c r="M14" s="73"/>
    </row>
    <row r="15" spans="1:13" s="74" customFormat="1" ht="33">
      <c r="A15" s="64" t="s">
        <v>13</v>
      </c>
      <c r="B15" s="70" t="s">
        <v>27</v>
      </c>
      <c r="C15" s="71" t="s">
        <v>39</v>
      </c>
      <c r="D15" s="67" t="s">
        <v>16</v>
      </c>
      <c r="E15" s="67" t="s">
        <v>17</v>
      </c>
      <c r="F15" s="67" t="s">
        <v>38</v>
      </c>
      <c r="G15" s="67" t="s">
        <v>19</v>
      </c>
      <c r="H15" s="72"/>
      <c r="I15" s="71" t="s">
        <v>29</v>
      </c>
      <c r="J15" s="73"/>
      <c r="K15" s="73"/>
      <c r="L15" s="73"/>
      <c r="M15" s="73"/>
    </row>
    <row r="16" spans="1:13" s="74" customFormat="1" ht="82.5">
      <c r="A16" s="64" t="s">
        <v>13</v>
      </c>
      <c r="B16" s="70" t="s">
        <v>27</v>
      </c>
      <c r="C16" s="71" t="s">
        <v>40</v>
      </c>
      <c r="D16" s="67" t="s">
        <v>16</v>
      </c>
      <c r="E16" s="67" t="s">
        <v>17</v>
      </c>
      <c r="F16" s="67" t="s">
        <v>38</v>
      </c>
      <c r="G16" s="67" t="s">
        <v>19</v>
      </c>
      <c r="H16" s="72"/>
      <c r="I16" s="71" t="s">
        <v>29</v>
      </c>
      <c r="J16" s="73"/>
      <c r="K16" s="73"/>
      <c r="L16" s="73"/>
      <c r="M16" s="73"/>
    </row>
    <row r="17" spans="1:13" s="74" customFormat="1" ht="49.5">
      <c r="A17" s="64" t="s">
        <v>13</v>
      </c>
      <c r="B17" s="70" t="s">
        <v>27</v>
      </c>
      <c r="C17" s="71" t="s">
        <v>41</v>
      </c>
      <c r="D17" s="67" t="s">
        <v>16</v>
      </c>
      <c r="E17" s="67" t="s">
        <v>17</v>
      </c>
      <c r="F17" s="67" t="s">
        <v>38</v>
      </c>
      <c r="G17" s="67" t="s">
        <v>19</v>
      </c>
      <c r="H17" s="72"/>
      <c r="I17" s="71" t="s">
        <v>29</v>
      </c>
      <c r="J17" s="73"/>
      <c r="K17" s="73"/>
      <c r="L17" s="73"/>
      <c r="M17" s="73"/>
    </row>
    <row r="18" spans="1:13" s="74" customFormat="1" ht="33">
      <c r="A18" s="64" t="s">
        <v>13</v>
      </c>
      <c r="B18" s="70" t="s">
        <v>27</v>
      </c>
      <c r="C18" s="71" t="s">
        <v>42</v>
      </c>
      <c r="D18" s="67" t="s">
        <v>16</v>
      </c>
      <c r="E18" s="67" t="s">
        <v>17</v>
      </c>
      <c r="F18" s="67" t="s">
        <v>18</v>
      </c>
      <c r="G18" s="67" t="s">
        <v>19</v>
      </c>
      <c r="H18" s="72"/>
      <c r="I18" s="71" t="s">
        <v>29</v>
      </c>
      <c r="J18" s="73"/>
      <c r="K18" s="73"/>
      <c r="L18" s="73"/>
      <c r="M18" s="73"/>
    </row>
    <row r="19" spans="1:13" s="74" customFormat="1" ht="33">
      <c r="A19" s="64" t="s">
        <v>13</v>
      </c>
      <c r="B19" s="70" t="s">
        <v>27</v>
      </c>
      <c r="C19" s="71" t="s">
        <v>43</v>
      </c>
      <c r="D19" s="67" t="s">
        <v>16</v>
      </c>
      <c r="E19" s="67" t="s">
        <v>17</v>
      </c>
      <c r="F19" s="67" t="s">
        <v>38</v>
      </c>
      <c r="G19" s="67" t="s">
        <v>19</v>
      </c>
      <c r="H19" s="72"/>
      <c r="I19" s="71" t="s">
        <v>29</v>
      </c>
      <c r="J19" s="73"/>
      <c r="K19" s="73"/>
      <c r="L19" s="73"/>
      <c r="M19" s="73"/>
    </row>
    <row r="20" spans="1:13" s="74" customFormat="1" ht="33">
      <c r="A20" s="64" t="s">
        <v>13</v>
      </c>
      <c r="B20" s="70" t="s">
        <v>27</v>
      </c>
      <c r="C20" s="71" t="s">
        <v>44</v>
      </c>
      <c r="D20" s="67" t="s">
        <v>16</v>
      </c>
      <c r="E20" s="67" t="s">
        <v>17</v>
      </c>
      <c r="F20" s="67" t="s">
        <v>38</v>
      </c>
      <c r="G20" s="67" t="s">
        <v>19</v>
      </c>
      <c r="H20" s="72"/>
      <c r="I20" s="71" t="s">
        <v>29</v>
      </c>
      <c r="J20" s="73"/>
      <c r="K20" s="73"/>
      <c r="L20" s="73"/>
      <c r="M20" s="73"/>
    </row>
    <row r="21" spans="1:13" s="74" customFormat="1" ht="49.5">
      <c r="A21" s="64" t="s">
        <v>13</v>
      </c>
      <c r="B21" s="70" t="s">
        <v>27</v>
      </c>
      <c r="C21" s="71" t="s">
        <v>45</v>
      </c>
      <c r="D21" s="67" t="s">
        <v>16</v>
      </c>
      <c r="E21" s="67" t="s">
        <v>17</v>
      </c>
      <c r="F21" s="67" t="s">
        <v>38</v>
      </c>
      <c r="G21" s="67" t="s">
        <v>19</v>
      </c>
      <c r="H21" s="72"/>
      <c r="I21" s="71" t="s">
        <v>29</v>
      </c>
      <c r="J21" s="73"/>
      <c r="K21" s="73"/>
      <c r="L21" s="73"/>
      <c r="M21" s="73"/>
    </row>
    <row r="22" spans="1:13" s="74" customFormat="1" ht="66">
      <c r="A22" s="64" t="s">
        <v>13</v>
      </c>
      <c r="B22" s="70" t="s">
        <v>27</v>
      </c>
      <c r="C22" s="71" t="s">
        <v>46</v>
      </c>
      <c r="D22" s="67" t="s">
        <v>16</v>
      </c>
      <c r="E22" s="67" t="s">
        <v>17</v>
      </c>
      <c r="F22" s="67" t="s">
        <v>47</v>
      </c>
      <c r="G22" s="67" t="s">
        <v>19</v>
      </c>
      <c r="H22" s="72"/>
      <c r="I22" s="75" t="s">
        <v>17</v>
      </c>
      <c r="J22" s="73"/>
      <c r="K22" s="73"/>
      <c r="L22" s="73"/>
      <c r="M22" s="73"/>
    </row>
    <row r="23" spans="1:13" s="74" customFormat="1" ht="49.5">
      <c r="A23" s="64" t="s">
        <v>13</v>
      </c>
      <c r="B23" s="70" t="s">
        <v>27</v>
      </c>
      <c r="C23" s="71" t="s">
        <v>48</v>
      </c>
      <c r="D23" s="67" t="s">
        <v>16</v>
      </c>
      <c r="E23" s="67" t="s">
        <v>17</v>
      </c>
      <c r="F23" s="67" t="s">
        <v>47</v>
      </c>
      <c r="G23" s="67" t="s">
        <v>19</v>
      </c>
      <c r="H23" s="72"/>
      <c r="I23" s="71" t="s">
        <v>29</v>
      </c>
      <c r="J23" s="73"/>
      <c r="K23" s="73"/>
      <c r="L23" s="73"/>
      <c r="M23" s="73"/>
    </row>
    <row r="24" spans="1:13" s="74" customFormat="1" ht="49.5">
      <c r="A24" s="64" t="s">
        <v>13</v>
      </c>
      <c r="B24" s="70" t="s">
        <v>27</v>
      </c>
      <c r="C24" s="71" t="s">
        <v>49</v>
      </c>
      <c r="D24" s="67" t="s">
        <v>16</v>
      </c>
      <c r="E24" s="67" t="s">
        <v>17</v>
      </c>
      <c r="F24" s="67" t="s">
        <v>18</v>
      </c>
      <c r="G24" s="67" t="s">
        <v>19</v>
      </c>
      <c r="H24" s="72"/>
      <c r="I24" s="71" t="s">
        <v>29</v>
      </c>
      <c r="J24" s="73"/>
      <c r="K24" s="73"/>
      <c r="L24" s="73"/>
      <c r="M24" s="73"/>
    </row>
    <row r="25" spans="1:13" s="74" customFormat="1" ht="49.5">
      <c r="A25" s="64" t="s">
        <v>13</v>
      </c>
      <c r="B25" s="70" t="s">
        <v>27</v>
      </c>
      <c r="C25" s="71" t="s">
        <v>50</v>
      </c>
      <c r="D25" s="67" t="s">
        <v>16</v>
      </c>
      <c r="E25" s="67" t="s">
        <v>17</v>
      </c>
      <c r="F25" s="67" t="s">
        <v>18</v>
      </c>
      <c r="G25" s="67" t="s">
        <v>25</v>
      </c>
      <c r="H25" s="72">
        <v>1200</v>
      </c>
      <c r="I25" s="75"/>
      <c r="J25" s="73"/>
      <c r="K25" s="73"/>
      <c r="L25" s="73"/>
      <c r="M25" s="73"/>
    </row>
    <row r="26" spans="1:13" s="74" customFormat="1" ht="49.5">
      <c r="A26" s="64" t="s">
        <v>13</v>
      </c>
      <c r="B26" s="70" t="s">
        <v>27</v>
      </c>
      <c r="C26" s="71" t="s">
        <v>51</v>
      </c>
      <c r="D26" s="67" t="s">
        <v>16</v>
      </c>
      <c r="E26" s="67" t="s">
        <v>17</v>
      </c>
      <c r="F26" s="67" t="s">
        <v>18</v>
      </c>
      <c r="G26" s="67" t="s">
        <v>19</v>
      </c>
      <c r="H26" s="72">
        <v>1700</v>
      </c>
      <c r="I26" s="71" t="s">
        <v>29</v>
      </c>
      <c r="J26" s="73"/>
      <c r="K26" s="73"/>
      <c r="L26" s="73"/>
      <c r="M26" s="73"/>
    </row>
    <row r="27" spans="1:13" s="74" customFormat="1" ht="49.5">
      <c r="A27" s="64" t="s">
        <v>13</v>
      </c>
      <c r="B27" s="70" t="s">
        <v>27</v>
      </c>
      <c r="C27" s="71" t="s">
        <v>52</v>
      </c>
      <c r="D27" s="67" t="s">
        <v>16</v>
      </c>
      <c r="E27" s="67" t="s">
        <v>17</v>
      </c>
      <c r="F27" s="67" t="s">
        <v>18</v>
      </c>
      <c r="G27" s="67" t="s">
        <v>25</v>
      </c>
      <c r="H27" s="72">
        <v>2000</v>
      </c>
      <c r="I27" s="75"/>
      <c r="J27" s="73"/>
      <c r="K27" s="73"/>
      <c r="L27" s="73"/>
      <c r="M27" s="73"/>
    </row>
    <row r="28" spans="1:13" s="74" customFormat="1" ht="82.5">
      <c r="A28" s="64" t="s">
        <v>13</v>
      </c>
      <c r="B28" s="70" t="s">
        <v>27</v>
      </c>
      <c r="C28" s="71" t="s">
        <v>53</v>
      </c>
      <c r="D28" s="67" t="s">
        <v>16</v>
      </c>
      <c r="E28" s="67" t="s">
        <v>17</v>
      </c>
      <c r="F28" s="67" t="s">
        <v>18</v>
      </c>
      <c r="G28" s="67" t="s">
        <v>25</v>
      </c>
      <c r="H28" s="72">
        <v>3000</v>
      </c>
      <c r="I28" s="75"/>
      <c r="J28" s="73"/>
      <c r="K28" s="73"/>
      <c r="L28" s="73"/>
      <c r="M28" s="73"/>
    </row>
    <row r="29" spans="1:13" s="74" customFormat="1" ht="33">
      <c r="A29" s="64" t="s">
        <v>13</v>
      </c>
      <c r="B29" s="70" t="s">
        <v>27</v>
      </c>
      <c r="C29" s="71" t="s">
        <v>57</v>
      </c>
      <c r="D29" s="67" t="s">
        <v>58</v>
      </c>
      <c r="E29" s="67" t="s">
        <v>17</v>
      </c>
      <c r="F29" s="67" t="s">
        <v>18</v>
      </c>
      <c r="G29" s="67" t="s">
        <v>25</v>
      </c>
      <c r="H29" s="72">
        <v>660</v>
      </c>
      <c r="I29" s="71"/>
      <c r="J29" s="73"/>
      <c r="K29" s="73"/>
      <c r="L29" s="73"/>
      <c r="M29" s="73"/>
    </row>
    <row r="30" spans="1:13" s="74" customFormat="1" ht="66">
      <c r="A30" s="64" t="s">
        <v>13</v>
      </c>
      <c r="B30" s="70" t="s">
        <v>27</v>
      </c>
      <c r="C30" s="71" t="s">
        <v>59</v>
      </c>
      <c r="D30" s="67" t="s">
        <v>24</v>
      </c>
      <c r="E30" s="67" t="s">
        <v>17</v>
      </c>
      <c r="F30" s="67" t="s">
        <v>18</v>
      </c>
      <c r="G30" s="67" t="s">
        <v>25</v>
      </c>
      <c r="H30" s="72">
        <v>109000</v>
      </c>
      <c r="I30" s="71"/>
      <c r="J30" s="73"/>
      <c r="K30" s="73"/>
      <c r="L30" s="73"/>
      <c r="M30" s="73"/>
    </row>
    <row r="31" spans="1:13" s="74" customFormat="1" ht="33">
      <c r="A31" s="64" t="s">
        <v>13</v>
      </c>
      <c r="B31" s="70" t="s">
        <v>27</v>
      </c>
      <c r="C31" s="71" t="s">
        <v>60</v>
      </c>
      <c r="D31" s="67" t="s">
        <v>16</v>
      </c>
      <c r="E31" s="67" t="s">
        <v>17</v>
      </c>
      <c r="F31" s="67" t="s">
        <v>18</v>
      </c>
      <c r="G31" s="67" t="s">
        <v>25</v>
      </c>
      <c r="H31" s="72">
        <v>24000</v>
      </c>
      <c r="I31" s="71"/>
      <c r="J31" s="73"/>
      <c r="K31" s="73"/>
      <c r="L31" s="73"/>
      <c r="M31" s="73"/>
    </row>
    <row r="32" spans="1:13" s="74" customFormat="1" ht="66">
      <c r="A32" s="64" t="s">
        <v>13</v>
      </c>
      <c r="B32" s="70" t="s">
        <v>27</v>
      </c>
      <c r="C32" s="71" t="s">
        <v>61</v>
      </c>
      <c r="D32" s="67" t="s">
        <v>62</v>
      </c>
      <c r="E32" s="67" t="s">
        <v>17</v>
      </c>
      <c r="F32" s="67" t="s">
        <v>18</v>
      </c>
      <c r="G32" s="67" t="s">
        <v>19</v>
      </c>
      <c r="H32" s="72"/>
      <c r="I32" s="71"/>
      <c r="J32" s="73"/>
      <c r="K32" s="73"/>
      <c r="L32" s="73"/>
      <c r="M32" s="73"/>
    </row>
    <row r="33" spans="1:13" s="74" customFormat="1" ht="49.5">
      <c r="A33" s="64" t="s">
        <v>13</v>
      </c>
      <c r="B33" s="70" t="s">
        <v>27</v>
      </c>
      <c r="C33" s="71" t="s">
        <v>63</v>
      </c>
      <c r="D33" s="67" t="s">
        <v>16</v>
      </c>
      <c r="E33" s="67" t="s">
        <v>17</v>
      </c>
      <c r="F33" s="67" t="s">
        <v>18</v>
      </c>
      <c r="G33" s="67" t="s">
        <v>25</v>
      </c>
      <c r="H33" s="72">
        <v>1000</v>
      </c>
      <c r="I33" s="71"/>
      <c r="J33" s="73"/>
      <c r="K33" s="73"/>
      <c r="L33" s="73"/>
      <c r="M33" s="73"/>
    </row>
    <row r="34" spans="1:13" s="74" customFormat="1">
      <c r="A34" s="64" t="s">
        <v>13</v>
      </c>
      <c r="B34" s="70" t="s">
        <v>27</v>
      </c>
      <c r="C34" s="71" t="s">
        <v>64</v>
      </c>
      <c r="D34" s="67" t="s">
        <v>16</v>
      </c>
      <c r="E34" s="67" t="s">
        <v>17</v>
      </c>
      <c r="F34" s="67" t="s">
        <v>18</v>
      </c>
      <c r="G34" s="67" t="s">
        <v>25</v>
      </c>
      <c r="H34" s="72">
        <v>1100</v>
      </c>
      <c r="I34" s="71"/>
      <c r="J34" s="73"/>
      <c r="K34" s="73"/>
      <c r="L34" s="73"/>
      <c r="M34" s="73"/>
    </row>
    <row r="35" spans="1:13" s="74" customFormat="1" ht="49.5">
      <c r="A35" s="64" t="s">
        <v>13</v>
      </c>
      <c r="B35" s="70" t="s">
        <v>27</v>
      </c>
      <c r="C35" s="71" t="s">
        <v>65</v>
      </c>
      <c r="D35" s="67" t="s">
        <v>66</v>
      </c>
      <c r="E35" s="67" t="s">
        <v>17</v>
      </c>
      <c r="F35" s="67" t="s">
        <v>18</v>
      </c>
      <c r="G35" s="67" t="s">
        <v>25</v>
      </c>
      <c r="H35" s="72">
        <v>800</v>
      </c>
      <c r="I35" s="75"/>
      <c r="J35" s="73"/>
      <c r="K35" s="73"/>
      <c r="L35" s="73"/>
      <c r="M35" s="73"/>
    </row>
    <row r="36" spans="1:13" s="82" customFormat="1" ht="49.5">
      <c r="A36" s="64" t="s">
        <v>13</v>
      </c>
      <c r="B36" s="76" t="s">
        <v>67</v>
      </c>
      <c r="C36" s="77" t="s">
        <v>68</v>
      </c>
      <c r="D36" s="78" t="s">
        <v>24</v>
      </c>
      <c r="E36" s="78" t="s">
        <v>17</v>
      </c>
      <c r="F36" s="67" t="s">
        <v>18</v>
      </c>
      <c r="G36" s="78" t="s">
        <v>25</v>
      </c>
      <c r="H36" s="79">
        <v>50000</v>
      </c>
      <c r="I36" s="80"/>
      <c r="J36" s="81"/>
      <c r="K36" s="81"/>
      <c r="L36" s="81"/>
    </row>
    <row r="37" spans="1:13" s="84" customFormat="1" ht="49.5">
      <c r="A37" s="64" t="s">
        <v>13</v>
      </c>
      <c r="B37" s="83" t="s">
        <v>69</v>
      </c>
      <c r="C37" s="3" t="s">
        <v>70</v>
      </c>
      <c r="D37" s="4" t="s">
        <v>16</v>
      </c>
      <c r="E37" s="4" t="s">
        <v>17</v>
      </c>
      <c r="F37" s="67" t="s">
        <v>18</v>
      </c>
      <c r="G37" s="57" t="s">
        <v>19</v>
      </c>
      <c r="H37" s="1">
        <v>460.41</v>
      </c>
      <c r="I37" s="5"/>
    </row>
    <row r="38" spans="1:13" s="84" customFormat="1" ht="33">
      <c r="A38" s="64" t="s">
        <v>13</v>
      </c>
      <c r="B38" s="83" t="s">
        <v>69</v>
      </c>
      <c r="C38" s="3" t="s">
        <v>71</v>
      </c>
      <c r="D38" s="4" t="s">
        <v>16</v>
      </c>
      <c r="E38" s="4" t="s">
        <v>17</v>
      </c>
      <c r="F38" s="67" t="s">
        <v>18</v>
      </c>
      <c r="G38" s="57" t="s">
        <v>19</v>
      </c>
      <c r="H38" s="1">
        <v>518.09</v>
      </c>
      <c r="I38" s="5"/>
    </row>
    <row r="39" spans="1:13" s="84" customFormat="1" ht="33">
      <c r="A39" s="64" t="s">
        <v>13</v>
      </c>
      <c r="B39" s="83" t="s">
        <v>69</v>
      </c>
      <c r="C39" s="6" t="s">
        <v>72</v>
      </c>
      <c r="D39" s="4" t="s">
        <v>16</v>
      </c>
      <c r="E39" s="4" t="s">
        <v>17</v>
      </c>
      <c r="F39" s="67" t="s">
        <v>18</v>
      </c>
      <c r="G39" s="57" t="s">
        <v>19</v>
      </c>
      <c r="H39" s="1">
        <v>134.93</v>
      </c>
      <c r="I39" s="5"/>
    </row>
    <row r="40" spans="1:13" s="84" customFormat="1" ht="49.5">
      <c r="A40" s="64" t="s">
        <v>13</v>
      </c>
      <c r="B40" s="83" t="s">
        <v>69</v>
      </c>
      <c r="C40" s="6" t="s">
        <v>73</v>
      </c>
      <c r="D40" s="4" t="s">
        <v>66</v>
      </c>
      <c r="E40" s="4" t="s">
        <v>17</v>
      </c>
      <c r="F40" s="67" t="s">
        <v>18</v>
      </c>
      <c r="G40" s="57" t="s">
        <v>19</v>
      </c>
      <c r="H40" s="1">
        <v>257.5</v>
      </c>
      <c r="I40" s="5"/>
    </row>
    <row r="41" spans="1:13" s="84" customFormat="1" ht="49.5">
      <c r="A41" s="64" t="s">
        <v>13</v>
      </c>
      <c r="B41" s="83" t="s">
        <v>69</v>
      </c>
      <c r="C41" s="6" t="s">
        <v>74</v>
      </c>
      <c r="D41" s="4" t="s">
        <v>16</v>
      </c>
      <c r="E41" s="4" t="s">
        <v>17</v>
      </c>
      <c r="F41" s="67" t="s">
        <v>18</v>
      </c>
      <c r="G41" s="57" t="s">
        <v>19</v>
      </c>
      <c r="H41" s="1">
        <v>487.19</v>
      </c>
      <c r="I41" s="5"/>
    </row>
    <row r="42" spans="1:13" s="84" customFormat="1" ht="49.5">
      <c r="A42" s="64" t="s">
        <v>13</v>
      </c>
      <c r="B42" s="83" t="s">
        <v>69</v>
      </c>
      <c r="C42" s="6" t="s">
        <v>75</v>
      </c>
      <c r="D42" s="4" t="s">
        <v>66</v>
      </c>
      <c r="E42" s="4" t="s">
        <v>17</v>
      </c>
      <c r="F42" s="67" t="s">
        <v>18</v>
      </c>
      <c r="G42" s="57" t="s">
        <v>19</v>
      </c>
      <c r="H42" s="1">
        <v>145.22999999999999</v>
      </c>
      <c r="I42" s="5"/>
    </row>
    <row r="43" spans="1:13" s="84" customFormat="1" ht="33">
      <c r="A43" s="64" t="s">
        <v>13</v>
      </c>
      <c r="B43" s="83" t="s">
        <v>69</v>
      </c>
      <c r="C43" s="6" t="s">
        <v>76</v>
      </c>
      <c r="D43" s="4" t="s">
        <v>16</v>
      </c>
      <c r="E43" s="4" t="s">
        <v>17</v>
      </c>
      <c r="F43" s="67" t="s">
        <v>18</v>
      </c>
      <c r="G43" s="57" t="s">
        <v>19</v>
      </c>
      <c r="H43" s="1">
        <v>1010.43</v>
      </c>
      <c r="I43" s="5"/>
    </row>
    <row r="44" spans="1:13" s="84" customFormat="1">
      <c r="A44" s="64" t="s">
        <v>13</v>
      </c>
      <c r="B44" s="83" t="s">
        <v>69</v>
      </c>
      <c r="C44" s="6" t="s">
        <v>77</v>
      </c>
      <c r="D44" s="4" t="s">
        <v>16</v>
      </c>
      <c r="E44" s="4" t="s">
        <v>17</v>
      </c>
      <c r="F44" s="67" t="s">
        <v>18</v>
      </c>
      <c r="G44" s="57" t="s">
        <v>19</v>
      </c>
      <c r="H44" s="1">
        <v>3440.4575</v>
      </c>
      <c r="I44" s="5"/>
    </row>
    <row r="45" spans="1:13" s="84" customFormat="1">
      <c r="A45" s="64" t="s">
        <v>13</v>
      </c>
      <c r="B45" s="83" t="s">
        <v>69</v>
      </c>
      <c r="C45" s="3" t="s">
        <v>78</v>
      </c>
      <c r="D45" s="4" t="s">
        <v>16</v>
      </c>
      <c r="E45" s="4" t="s">
        <v>17</v>
      </c>
      <c r="F45" s="67" t="s">
        <v>18</v>
      </c>
      <c r="G45" s="57" t="s">
        <v>19</v>
      </c>
      <c r="H45" s="1">
        <v>32031.568299999999</v>
      </c>
      <c r="I45" s="5"/>
    </row>
    <row r="46" spans="1:13" s="84" customFormat="1" ht="33">
      <c r="A46" s="64" t="s">
        <v>13</v>
      </c>
      <c r="B46" s="83" t="s">
        <v>69</v>
      </c>
      <c r="C46" s="6" t="s">
        <v>79</v>
      </c>
      <c r="D46" s="4" t="s">
        <v>16</v>
      </c>
      <c r="E46" s="4" t="s">
        <v>17</v>
      </c>
      <c r="F46" s="67" t="s">
        <v>18</v>
      </c>
      <c r="G46" s="57" t="s">
        <v>19</v>
      </c>
      <c r="H46" s="1">
        <v>10.3</v>
      </c>
      <c r="I46" s="5"/>
    </row>
    <row r="47" spans="1:13" s="84" customFormat="1">
      <c r="A47" s="64" t="s">
        <v>13</v>
      </c>
      <c r="B47" s="83" t="s">
        <v>69</v>
      </c>
      <c r="C47" s="6" t="s">
        <v>80</v>
      </c>
      <c r="D47" s="4" t="s">
        <v>16</v>
      </c>
      <c r="E47" s="4" t="s">
        <v>17</v>
      </c>
      <c r="F47" s="67" t="s">
        <v>18</v>
      </c>
      <c r="G47" s="57" t="s">
        <v>19</v>
      </c>
      <c r="H47" s="1">
        <v>448.05</v>
      </c>
      <c r="I47" s="5"/>
    </row>
    <row r="48" spans="1:13" s="84" customFormat="1" ht="33">
      <c r="A48" s="64" t="s">
        <v>13</v>
      </c>
      <c r="B48" s="83" t="s">
        <v>69</v>
      </c>
      <c r="C48" s="6" t="s">
        <v>81</v>
      </c>
      <c r="D48" s="4" t="s">
        <v>16</v>
      </c>
      <c r="E48" s="4" t="s">
        <v>17</v>
      </c>
      <c r="F48" s="67" t="s">
        <v>18</v>
      </c>
      <c r="G48" s="57" t="s">
        <v>19</v>
      </c>
      <c r="H48" s="1">
        <v>1860.18</v>
      </c>
      <c r="I48" s="5"/>
    </row>
    <row r="49" spans="1:9" s="84" customFormat="1" ht="33">
      <c r="A49" s="64" t="s">
        <v>13</v>
      </c>
      <c r="B49" s="83" t="s">
        <v>69</v>
      </c>
      <c r="C49" s="6" t="s">
        <v>82</v>
      </c>
      <c r="D49" s="4" t="s">
        <v>16</v>
      </c>
      <c r="E49" s="4" t="s">
        <v>17</v>
      </c>
      <c r="F49" s="67" t="s">
        <v>18</v>
      </c>
      <c r="G49" s="57" t="s">
        <v>19</v>
      </c>
      <c r="H49" s="1">
        <v>806.49</v>
      </c>
      <c r="I49" s="5"/>
    </row>
    <row r="50" spans="1:9" s="84" customFormat="1" ht="33">
      <c r="A50" s="64" t="s">
        <v>13</v>
      </c>
      <c r="B50" s="83" t="s">
        <v>69</v>
      </c>
      <c r="C50" s="6" t="s">
        <v>83</v>
      </c>
      <c r="D50" s="4" t="s">
        <v>16</v>
      </c>
      <c r="E50" s="4" t="s">
        <v>17</v>
      </c>
      <c r="F50" s="67" t="s">
        <v>18</v>
      </c>
      <c r="G50" s="57" t="s">
        <v>19</v>
      </c>
      <c r="H50" s="1">
        <v>512.94000000000005</v>
      </c>
      <c r="I50" s="5"/>
    </row>
    <row r="51" spans="1:9" s="84" customFormat="1" ht="99">
      <c r="A51" s="64" t="s">
        <v>13</v>
      </c>
      <c r="B51" s="83" t="s">
        <v>69</v>
      </c>
      <c r="C51" s="6" t="s">
        <v>84</v>
      </c>
      <c r="D51" s="4" t="s">
        <v>16</v>
      </c>
      <c r="E51" s="4" t="s">
        <v>17</v>
      </c>
      <c r="F51" s="67" t="s">
        <v>18</v>
      </c>
      <c r="G51" s="57" t="s">
        <v>19</v>
      </c>
      <c r="H51" s="1">
        <v>15604.5</v>
      </c>
      <c r="I51" s="5"/>
    </row>
    <row r="52" spans="1:9" s="84" customFormat="1" ht="33">
      <c r="A52" s="64" t="s">
        <v>13</v>
      </c>
      <c r="B52" s="83" t="s">
        <v>69</v>
      </c>
      <c r="C52" s="6" t="s">
        <v>85</v>
      </c>
      <c r="D52" s="4" t="s">
        <v>16</v>
      </c>
      <c r="E52" s="4" t="s">
        <v>17</v>
      </c>
      <c r="F52" s="67" t="s">
        <v>18</v>
      </c>
      <c r="G52" s="57" t="s">
        <v>19</v>
      </c>
      <c r="H52" s="1"/>
      <c r="I52" s="7" t="s">
        <v>86</v>
      </c>
    </row>
    <row r="53" spans="1:9" s="84" customFormat="1" ht="33">
      <c r="A53" s="64" t="s">
        <v>13</v>
      </c>
      <c r="B53" s="83" t="s">
        <v>69</v>
      </c>
      <c r="C53" s="6" t="s">
        <v>87</v>
      </c>
      <c r="D53" s="4" t="s">
        <v>16</v>
      </c>
      <c r="E53" s="4" t="s">
        <v>17</v>
      </c>
      <c r="F53" s="67" t="s">
        <v>18</v>
      </c>
      <c r="G53" s="57" t="s">
        <v>19</v>
      </c>
      <c r="H53" s="1">
        <v>540.75</v>
      </c>
      <c r="I53" s="7" t="s">
        <v>88</v>
      </c>
    </row>
    <row r="54" spans="1:9" s="69" customFormat="1" ht="33">
      <c r="A54" s="64" t="s">
        <v>13</v>
      </c>
      <c r="B54" s="65" t="s">
        <v>89</v>
      </c>
      <c r="C54" s="66" t="s">
        <v>90</v>
      </c>
      <c r="D54" s="64" t="s">
        <v>16</v>
      </c>
      <c r="E54" s="64" t="s">
        <v>17</v>
      </c>
      <c r="F54" s="64" t="s">
        <v>38</v>
      </c>
      <c r="G54" s="64" t="s">
        <v>19</v>
      </c>
      <c r="H54" s="8">
        <v>3000</v>
      </c>
      <c r="I54" s="66"/>
    </row>
    <row r="55" spans="1:9" s="69" customFormat="1" ht="33">
      <c r="A55" s="64" t="s">
        <v>13</v>
      </c>
      <c r="B55" s="65" t="s">
        <v>89</v>
      </c>
      <c r="C55" s="66" t="s">
        <v>91</v>
      </c>
      <c r="D55" s="64" t="s">
        <v>16</v>
      </c>
      <c r="E55" s="64" t="s">
        <v>17</v>
      </c>
      <c r="F55" s="64" t="s">
        <v>38</v>
      </c>
      <c r="G55" s="64" t="s">
        <v>19</v>
      </c>
      <c r="H55" s="8">
        <v>9400</v>
      </c>
      <c r="I55" s="66"/>
    </row>
    <row r="56" spans="1:9" ht="49.5">
      <c r="A56" s="64" t="s">
        <v>13</v>
      </c>
      <c r="B56" s="65" t="s">
        <v>89</v>
      </c>
      <c r="C56" s="66" t="s">
        <v>92</v>
      </c>
      <c r="D56" s="64" t="s">
        <v>16</v>
      </c>
      <c r="E56" s="64" t="s">
        <v>17</v>
      </c>
      <c r="F56" s="64" t="s">
        <v>38</v>
      </c>
      <c r="G56" s="64" t="s">
        <v>19</v>
      </c>
      <c r="H56" s="8">
        <v>5750</v>
      </c>
      <c r="I56" s="68"/>
    </row>
    <row r="57" spans="1:9" ht="33">
      <c r="A57" s="64" t="s">
        <v>13</v>
      </c>
      <c r="B57" s="65" t="s">
        <v>89</v>
      </c>
      <c r="C57" s="66" t="s">
        <v>93</v>
      </c>
      <c r="D57" s="64" t="s">
        <v>16</v>
      </c>
      <c r="E57" s="64" t="s">
        <v>17</v>
      </c>
      <c r="F57" s="64" t="s">
        <v>38</v>
      </c>
      <c r="G57" s="64" t="s">
        <v>19</v>
      </c>
      <c r="H57" s="8">
        <v>360</v>
      </c>
      <c r="I57" s="68"/>
    </row>
    <row r="58" spans="1:9" ht="33">
      <c r="A58" s="64" t="s">
        <v>13</v>
      </c>
      <c r="B58" s="65" t="s">
        <v>89</v>
      </c>
      <c r="C58" s="66" t="s">
        <v>94</v>
      </c>
      <c r="D58" s="64" t="s">
        <v>16</v>
      </c>
      <c r="E58" s="64" t="s">
        <v>17</v>
      </c>
      <c r="F58" s="64" t="s">
        <v>95</v>
      </c>
      <c r="G58" s="64" t="s">
        <v>25</v>
      </c>
      <c r="H58" s="8">
        <v>6500</v>
      </c>
      <c r="I58" s="68"/>
    </row>
    <row r="59" spans="1:9" ht="33">
      <c r="A59" s="64" t="s">
        <v>13</v>
      </c>
      <c r="B59" s="65" t="s">
        <v>89</v>
      </c>
      <c r="C59" s="66" t="s">
        <v>96</v>
      </c>
      <c r="D59" s="64" t="s">
        <v>16</v>
      </c>
      <c r="E59" s="64" t="s">
        <v>17</v>
      </c>
      <c r="F59" s="64" t="s">
        <v>38</v>
      </c>
      <c r="G59" s="64" t="s">
        <v>19</v>
      </c>
      <c r="H59" s="8">
        <v>3900</v>
      </c>
      <c r="I59" s="68"/>
    </row>
    <row r="60" spans="1:9">
      <c r="A60" s="64" t="s">
        <v>13</v>
      </c>
      <c r="B60" s="65" t="s">
        <v>89</v>
      </c>
      <c r="C60" s="66" t="s">
        <v>97</v>
      </c>
      <c r="D60" s="64" t="s">
        <v>16</v>
      </c>
      <c r="E60" s="64" t="s">
        <v>17</v>
      </c>
      <c r="F60" s="64" t="s">
        <v>38</v>
      </c>
      <c r="G60" s="64" t="s">
        <v>19</v>
      </c>
      <c r="H60" s="8">
        <v>250</v>
      </c>
      <c r="I60" s="68"/>
    </row>
    <row r="61" spans="1:9">
      <c r="A61" s="64" t="s">
        <v>13</v>
      </c>
      <c r="B61" s="65" t="s">
        <v>89</v>
      </c>
      <c r="C61" s="66" t="s">
        <v>98</v>
      </c>
      <c r="D61" s="64" t="s">
        <v>16</v>
      </c>
      <c r="E61" s="64" t="s">
        <v>17</v>
      </c>
      <c r="F61" s="64" t="s">
        <v>38</v>
      </c>
      <c r="G61" s="64" t="s">
        <v>19</v>
      </c>
      <c r="H61" s="8">
        <v>948</v>
      </c>
      <c r="I61" s="68"/>
    </row>
    <row r="62" spans="1:9" ht="49.5">
      <c r="A62" s="64" t="s">
        <v>13</v>
      </c>
      <c r="B62" s="65" t="s">
        <v>89</v>
      </c>
      <c r="C62" s="66" t="s">
        <v>99</v>
      </c>
      <c r="D62" s="64" t="s">
        <v>16</v>
      </c>
      <c r="E62" s="64" t="s">
        <v>17</v>
      </c>
      <c r="F62" s="64" t="s">
        <v>38</v>
      </c>
      <c r="G62" s="64" t="s">
        <v>19</v>
      </c>
      <c r="H62" s="8">
        <v>650</v>
      </c>
      <c r="I62" s="68"/>
    </row>
    <row r="63" spans="1:9">
      <c r="A63" s="64" t="s">
        <v>13</v>
      </c>
      <c r="B63" s="65" t="s">
        <v>89</v>
      </c>
      <c r="C63" s="66" t="s">
        <v>100</v>
      </c>
      <c r="D63" s="64" t="s">
        <v>16</v>
      </c>
      <c r="E63" s="64" t="s">
        <v>17</v>
      </c>
      <c r="F63" s="64" t="s">
        <v>38</v>
      </c>
      <c r="G63" s="64" t="s">
        <v>19</v>
      </c>
      <c r="H63" s="8">
        <v>1050</v>
      </c>
      <c r="I63" s="68"/>
    </row>
    <row r="64" spans="1:9" ht="49.5">
      <c r="A64" s="64" t="s">
        <v>13</v>
      </c>
      <c r="B64" s="65" t="s">
        <v>89</v>
      </c>
      <c r="C64" s="66" t="s">
        <v>101</v>
      </c>
      <c r="D64" s="64" t="s">
        <v>16</v>
      </c>
      <c r="E64" s="64" t="s">
        <v>17</v>
      </c>
      <c r="F64" s="64" t="s">
        <v>38</v>
      </c>
      <c r="G64" s="64" t="s">
        <v>19</v>
      </c>
      <c r="H64" s="8">
        <v>3650</v>
      </c>
      <c r="I64" s="68"/>
    </row>
    <row r="65" spans="1:9">
      <c r="A65" s="64" t="s">
        <v>13</v>
      </c>
      <c r="B65" s="65" t="s">
        <v>89</v>
      </c>
      <c r="C65" s="66" t="s">
        <v>102</v>
      </c>
      <c r="D65" s="64" t="s">
        <v>16</v>
      </c>
      <c r="E65" s="64" t="s">
        <v>17</v>
      </c>
      <c r="F65" s="64" t="s">
        <v>38</v>
      </c>
      <c r="G65" s="64" t="s">
        <v>19</v>
      </c>
      <c r="H65" s="8">
        <v>2752</v>
      </c>
      <c r="I65" s="68"/>
    </row>
    <row r="66" spans="1:9" ht="33">
      <c r="A66" s="64" t="s">
        <v>13</v>
      </c>
      <c r="B66" s="65" t="s">
        <v>89</v>
      </c>
      <c r="C66" s="66" t="s">
        <v>103</v>
      </c>
      <c r="D66" s="64" t="s">
        <v>16</v>
      </c>
      <c r="E66" s="64" t="s">
        <v>17</v>
      </c>
      <c r="F66" s="64" t="s">
        <v>38</v>
      </c>
      <c r="G66" s="64" t="s">
        <v>19</v>
      </c>
      <c r="H66" s="8">
        <v>3245.04</v>
      </c>
      <c r="I66" s="68"/>
    </row>
    <row r="67" spans="1:9" ht="33">
      <c r="A67" s="64" t="s">
        <v>13</v>
      </c>
      <c r="B67" s="65" t="s">
        <v>89</v>
      </c>
      <c r="C67" s="66" t="s">
        <v>104</v>
      </c>
      <c r="D67" s="64" t="s">
        <v>16</v>
      </c>
      <c r="E67" s="64" t="s">
        <v>17</v>
      </c>
      <c r="F67" s="64" t="s">
        <v>105</v>
      </c>
      <c r="G67" s="64" t="s">
        <v>19</v>
      </c>
      <c r="H67" s="8">
        <v>250</v>
      </c>
      <c r="I67" s="68"/>
    </row>
    <row r="68" spans="1:9">
      <c r="A68" s="64" t="s">
        <v>13</v>
      </c>
      <c r="B68" s="65" t="s">
        <v>89</v>
      </c>
      <c r="C68" s="66" t="s">
        <v>106</v>
      </c>
      <c r="D68" s="64" t="s">
        <v>16</v>
      </c>
      <c r="E68" s="64" t="s">
        <v>17</v>
      </c>
      <c r="F68" s="64" t="s">
        <v>38</v>
      </c>
      <c r="G68" s="64" t="s">
        <v>25</v>
      </c>
      <c r="H68" s="8">
        <v>700</v>
      </c>
      <c r="I68" s="68"/>
    </row>
    <row r="69" spans="1:9" ht="33">
      <c r="A69" s="64" t="s">
        <v>13</v>
      </c>
      <c r="B69" s="65" t="s">
        <v>89</v>
      </c>
      <c r="C69" s="66" t="s">
        <v>107</v>
      </c>
      <c r="D69" s="64" t="s">
        <v>16</v>
      </c>
      <c r="E69" s="64" t="s">
        <v>17</v>
      </c>
      <c r="F69" s="64" t="s">
        <v>38</v>
      </c>
      <c r="G69" s="64" t="s">
        <v>25</v>
      </c>
      <c r="H69" s="8">
        <v>8950</v>
      </c>
      <c r="I69" s="68"/>
    </row>
    <row r="70" spans="1:9" ht="33">
      <c r="A70" s="64" t="s">
        <v>13</v>
      </c>
      <c r="B70" s="65" t="s">
        <v>89</v>
      </c>
      <c r="C70" s="66" t="s">
        <v>108</v>
      </c>
      <c r="D70" s="64" t="s">
        <v>16</v>
      </c>
      <c r="E70" s="64" t="s">
        <v>17</v>
      </c>
      <c r="F70" s="64" t="s">
        <v>18</v>
      </c>
      <c r="G70" s="64" t="s">
        <v>25</v>
      </c>
      <c r="H70" s="8">
        <v>6500</v>
      </c>
      <c r="I70" s="68"/>
    </row>
    <row r="71" spans="1:9">
      <c r="A71" s="64" t="s">
        <v>13</v>
      </c>
      <c r="B71" s="65" t="s">
        <v>89</v>
      </c>
      <c r="C71" s="66" t="s">
        <v>109</v>
      </c>
      <c r="D71" s="64" t="s">
        <v>16</v>
      </c>
      <c r="E71" s="64" t="s">
        <v>17</v>
      </c>
      <c r="F71" s="64" t="s">
        <v>18</v>
      </c>
      <c r="G71" s="64" t="s">
        <v>25</v>
      </c>
      <c r="H71" s="8">
        <v>1200</v>
      </c>
      <c r="I71" s="68"/>
    </row>
    <row r="72" spans="1:9" ht="33">
      <c r="A72" s="64" t="s">
        <v>13</v>
      </c>
      <c r="B72" s="65" t="s">
        <v>89</v>
      </c>
      <c r="C72" s="66" t="s">
        <v>110</v>
      </c>
      <c r="D72" s="64" t="s">
        <v>16</v>
      </c>
      <c r="E72" s="64" t="s">
        <v>17</v>
      </c>
      <c r="F72" s="64" t="s">
        <v>18</v>
      </c>
      <c r="G72" s="64" t="s">
        <v>19</v>
      </c>
      <c r="H72" s="8">
        <v>170</v>
      </c>
      <c r="I72" s="68"/>
    </row>
    <row r="73" spans="1:9">
      <c r="A73" s="64" t="s">
        <v>13</v>
      </c>
      <c r="B73" s="65" t="s">
        <v>89</v>
      </c>
      <c r="C73" s="66" t="s">
        <v>111</v>
      </c>
      <c r="D73" s="64" t="s">
        <v>16</v>
      </c>
      <c r="E73" s="64" t="s">
        <v>17</v>
      </c>
      <c r="F73" s="64" t="s">
        <v>18</v>
      </c>
      <c r="G73" s="64" t="s">
        <v>19</v>
      </c>
      <c r="H73" s="8">
        <v>900</v>
      </c>
      <c r="I73" s="68"/>
    </row>
    <row r="74" spans="1:9" s="69" customFormat="1" ht="49.5">
      <c r="A74" s="64" t="s">
        <v>13</v>
      </c>
      <c r="B74" s="65" t="s">
        <v>112</v>
      </c>
      <c r="C74" s="66" t="s">
        <v>113</v>
      </c>
      <c r="D74" s="64" t="s">
        <v>16</v>
      </c>
      <c r="E74" s="64" t="s">
        <v>17</v>
      </c>
      <c r="F74" s="67" t="s">
        <v>38</v>
      </c>
      <c r="G74" s="64" t="s">
        <v>19</v>
      </c>
      <c r="H74" s="2">
        <v>2083.2199999999998</v>
      </c>
      <c r="I74" s="68"/>
    </row>
    <row r="75" spans="1:9" ht="82.5">
      <c r="A75" s="64" t="s">
        <v>13</v>
      </c>
      <c r="B75" s="65" t="s">
        <v>112</v>
      </c>
      <c r="C75" s="66" t="s">
        <v>114</v>
      </c>
      <c r="D75" s="64" t="s">
        <v>16</v>
      </c>
      <c r="E75" s="64" t="s">
        <v>17</v>
      </c>
      <c r="F75" s="64" t="s">
        <v>18</v>
      </c>
      <c r="G75" s="64" t="s">
        <v>25</v>
      </c>
      <c r="H75" s="2">
        <v>72783.539999999994</v>
      </c>
      <c r="I75" s="68"/>
    </row>
    <row r="76" spans="1:9" ht="33">
      <c r="A76" s="64" t="s">
        <v>13</v>
      </c>
      <c r="B76" s="65" t="s">
        <v>112</v>
      </c>
      <c r="C76" s="66" t="s">
        <v>115</v>
      </c>
      <c r="D76" s="64" t="s">
        <v>16</v>
      </c>
      <c r="E76" s="64" t="s">
        <v>17</v>
      </c>
      <c r="F76" s="67" t="s">
        <v>38</v>
      </c>
      <c r="G76" s="64" t="s">
        <v>19</v>
      </c>
      <c r="H76" s="2">
        <v>624</v>
      </c>
      <c r="I76" s="68"/>
    </row>
    <row r="77" spans="1:9" ht="33">
      <c r="A77" s="64" t="s">
        <v>13</v>
      </c>
      <c r="B77" s="65" t="s">
        <v>112</v>
      </c>
      <c r="C77" s="66" t="s">
        <v>116</v>
      </c>
      <c r="D77" s="64" t="s">
        <v>16</v>
      </c>
      <c r="E77" s="64" t="s">
        <v>17</v>
      </c>
      <c r="F77" s="67" t="s">
        <v>38</v>
      </c>
      <c r="G77" s="64" t="s">
        <v>19</v>
      </c>
      <c r="H77" s="2">
        <v>252</v>
      </c>
      <c r="I77" s="68"/>
    </row>
    <row r="78" spans="1:9" ht="33">
      <c r="A78" s="64" t="s">
        <v>13</v>
      </c>
      <c r="B78" s="65" t="s">
        <v>112</v>
      </c>
      <c r="C78" s="66" t="s">
        <v>117</v>
      </c>
      <c r="D78" s="64" t="s">
        <v>16</v>
      </c>
      <c r="E78" s="64" t="s">
        <v>17</v>
      </c>
      <c r="F78" s="67" t="s">
        <v>38</v>
      </c>
      <c r="G78" s="64" t="s">
        <v>19</v>
      </c>
      <c r="H78" s="2">
        <v>20000</v>
      </c>
      <c r="I78" s="68"/>
    </row>
    <row r="79" spans="1:9" s="69" customFormat="1" ht="33">
      <c r="A79" s="64" t="s">
        <v>13</v>
      </c>
      <c r="B79" s="65" t="s">
        <v>112</v>
      </c>
      <c r="C79" s="66" t="s">
        <v>118</v>
      </c>
      <c r="D79" s="64" t="s">
        <v>16</v>
      </c>
      <c r="E79" s="64" t="s">
        <v>17</v>
      </c>
      <c r="F79" s="67" t="s">
        <v>38</v>
      </c>
      <c r="G79" s="64" t="s">
        <v>19</v>
      </c>
      <c r="H79" s="2">
        <v>125</v>
      </c>
      <c r="I79" s="68"/>
    </row>
    <row r="80" spans="1:9" s="69" customFormat="1" ht="49.5">
      <c r="A80" s="64" t="s">
        <v>13</v>
      </c>
      <c r="B80" s="65" t="s">
        <v>119</v>
      </c>
      <c r="C80" s="66" t="s">
        <v>120</v>
      </c>
      <c r="D80" s="64" t="s">
        <v>16</v>
      </c>
      <c r="E80" s="64" t="s">
        <v>17</v>
      </c>
      <c r="F80" s="67" t="s">
        <v>38</v>
      </c>
      <c r="G80" s="64" t="s">
        <v>25</v>
      </c>
      <c r="H80" s="8">
        <v>42204</v>
      </c>
      <c r="I80" s="68"/>
    </row>
    <row r="81" spans="1:9" s="69" customFormat="1" ht="33">
      <c r="A81" s="64" t="s">
        <v>13</v>
      </c>
      <c r="B81" s="65" t="s">
        <v>119</v>
      </c>
      <c r="C81" s="66" t="s">
        <v>121</v>
      </c>
      <c r="D81" s="64" t="s">
        <v>16</v>
      </c>
      <c r="E81" s="64" t="s">
        <v>17</v>
      </c>
      <c r="F81" s="67" t="s">
        <v>38</v>
      </c>
      <c r="G81" s="64" t="s">
        <v>25</v>
      </c>
      <c r="H81" s="8">
        <v>347824.89250000002</v>
      </c>
      <c r="I81" s="68"/>
    </row>
    <row r="82" spans="1:9" s="69" customFormat="1" ht="33">
      <c r="A82" s="64" t="s">
        <v>13</v>
      </c>
      <c r="B82" s="65" t="s">
        <v>119</v>
      </c>
      <c r="C82" s="9" t="s">
        <v>122</v>
      </c>
      <c r="D82" s="64" t="s">
        <v>16</v>
      </c>
      <c r="E82" s="64" t="s">
        <v>17</v>
      </c>
      <c r="F82" s="67" t="s">
        <v>38</v>
      </c>
      <c r="G82" s="64" t="s">
        <v>25</v>
      </c>
      <c r="H82" s="8">
        <v>81785.734129999997</v>
      </c>
      <c r="I82" s="68"/>
    </row>
    <row r="83" spans="1:9" s="69" customFormat="1">
      <c r="A83" s="64" t="s">
        <v>13</v>
      </c>
      <c r="B83" s="65" t="s">
        <v>119</v>
      </c>
      <c r="C83" s="9" t="s">
        <v>123</v>
      </c>
      <c r="D83" s="64" t="s">
        <v>16</v>
      </c>
      <c r="E83" s="64" t="s">
        <v>17</v>
      </c>
      <c r="F83" s="67" t="s">
        <v>38</v>
      </c>
      <c r="G83" s="64" t="s">
        <v>25</v>
      </c>
      <c r="H83" s="8">
        <v>63832.08</v>
      </c>
      <c r="I83" s="68"/>
    </row>
    <row r="84" spans="1:9" s="69" customFormat="1" ht="33">
      <c r="A84" s="64" t="s">
        <v>13</v>
      </c>
      <c r="B84" s="65" t="s">
        <v>119</v>
      </c>
      <c r="C84" s="66" t="s">
        <v>124</v>
      </c>
      <c r="D84" s="64" t="s">
        <v>16</v>
      </c>
      <c r="E84" s="64" t="s">
        <v>17</v>
      </c>
      <c r="F84" s="67" t="s">
        <v>38</v>
      </c>
      <c r="G84" s="64" t="s">
        <v>19</v>
      </c>
      <c r="H84" s="8">
        <v>9248.4</v>
      </c>
      <c r="I84" s="68"/>
    </row>
    <row r="85" spans="1:9" s="69" customFormat="1" ht="66">
      <c r="A85" s="64" t="s">
        <v>13</v>
      </c>
      <c r="B85" s="65" t="s">
        <v>119</v>
      </c>
      <c r="C85" s="66" t="s">
        <v>125</v>
      </c>
      <c r="D85" s="64" t="s">
        <v>16</v>
      </c>
      <c r="E85" s="64" t="s">
        <v>17</v>
      </c>
      <c r="F85" s="67" t="s">
        <v>38</v>
      </c>
      <c r="G85" s="64" t="s">
        <v>19</v>
      </c>
      <c r="H85" s="8">
        <v>2936.85</v>
      </c>
      <c r="I85" s="68"/>
    </row>
    <row r="86" spans="1:9" s="69" customFormat="1" ht="181.5">
      <c r="A86" s="64" t="s">
        <v>13</v>
      </c>
      <c r="B86" s="65" t="s">
        <v>119</v>
      </c>
      <c r="C86" s="66" t="s">
        <v>126</v>
      </c>
      <c r="D86" s="64" t="s">
        <v>16</v>
      </c>
      <c r="E86" s="64" t="s">
        <v>17</v>
      </c>
      <c r="F86" s="67" t="s">
        <v>38</v>
      </c>
      <c r="G86" s="64" t="s">
        <v>19</v>
      </c>
      <c r="H86" s="8">
        <v>99187.199999999997</v>
      </c>
      <c r="I86" s="68"/>
    </row>
    <row r="87" spans="1:9" s="69" customFormat="1" ht="99">
      <c r="A87" s="64" t="s">
        <v>13</v>
      </c>
      <c r="B87" s="65" t="s">
        <v>119</v>
      </c>
      <c r="C87" s="66" t="s">
        <v>127</v>
      </c>
      <c r="D87" s="64" t="s">
        <v>16</v>
      </c>
      <c r="E87" s="64" t="s">
        <v>17</v>
      </c>
      <c r="F87" s="67" t="s">
        <v>38</v>
      </c>
      <c r="G87" s="64" t="s">
        <v>19</v>
      </c>
      <c r="H87" s="8">
        <v>159611.54999999999</v>
      </c>
      <c r="I87" s="68"/>
    </row>
    <row r="88" spans="1:9" s="69" customFormat="1" ht="33">
      <c r="A88" s="64" t="s">
        <v>13</v>
      </c>
      <c r="B88" s="65" t="s">
        <v>119</v>
      </c>
      <c r="C88" s="66" t="s">
        <v>128</v>
      </c>
      <c r="D88" s="64" t="s">
        <v>16</v>
      </c>
      <c r="E88" s="64" t="s">
        <v>17</v>
      </c>
      <c r="F88" s="67" t="s">
        <v>38</v>
      </c>
      <c r="G88" s="64" t="s">
        <v>19</v>
      </c>
      <c r="H88" s="8">
        <v>13036.8</v>
      </c>
      <c r="I88" s="68"/>
    </row>
    <row r="89" spans="1:9" s="69" customFormat="1" ht="181.5">
      <c r="A89" s="64" t="s">
        <v>13</v>
      </c>
      <c r="B89" s="65" t="s">
        <v>119</v>
      </c>
      <c r="C89" s="66" t="s">
        <v>129</v>
      </c>
      <c r="D89" s="64" t="s">
        <v>16</v>
      </c>
      <c r="E89" s="64" t="s">
        <v>17</v>
      </c>
      <c r="F89" s="67" t="s">
        <v>38</v>
      </c>
      <c r="G89" s="64" t="s">
        <v>19</v>
      </c>
      <c r="H89" s="8">
        <v>2310</v>
      </c>
      <c r="I89" s="68"/>
    </row>
    <row r="90" spans="1:9" s="69" customFormat="1" ht="49.5">
      <c r="A90" s="64" t="s">
        <v>13</v>
      </c>
      <c r="B90" s="65" t="s">
        <v>119</v>
      </c>
      <c r="C90" s="66" t="s">
        <v>130</v>
      </c>
      <c r="D90" s="64" t="s">
        <v>16</v>
      </c>
      <c r="E90" s="64" t="s">
        <v>17</v>
      </c>
      <c r="F90" s="67" t="s">
        <v>38</v>
      </c>
      <c r="G90" s="64" t="s">
        <v>19</v>
      </c>
      <c r="H90" s="8">
        <v>7718.55</v>
      </c>
      <c r="I90" s="68"/>
    </row>
    <row r="91" spans="1:9" s="69" customFormat="1" ht="33">
      <c r="A91" s="64" t="s">
        <v>13</v>
      </c>
      <c r="B91" s="65" t="s">
        <v>119</v>
      </c>
      <c r="C91" s="66" t="s">
        <v>131</v>
      </c>
      <c r="D91" s="64" t="s">
        <v>16</v>
      </c>
      <c r="E91" s="64" t="s">
        <v>17</v>
      </c>
      <c r="F91" s="67" t="s">
        <v>38</v>
      </c>
      <c r="G91" s="64" t="s">
        <v>19</v>
      </c>
      <c r="H91" s="8">
        <v>42000</v>
      </c>
      <c r="I91" s="68"/>
    </row>
    <row r="92" spans="1:9" s="89" customFormat="1" ht="33">
      <c r="A92" s="64" t="s">
        <v>13</v>
      </c>
      <c r="B92" s="85" t="s">
        <v>132</v>
      </c>
      <c r="C92" s="86" t="s">
        <v>133</v>
      </c>
      <c r="D92" s="87" t="s">
        <v>134</v>
      </c>
      <c r="E92" s="87" t="s">
        <v>17</v>
      </c>
      <c r="F92" s="67" t="s">
        <v>38</v>
      </c>
      <c r="G92" s="87" t="s">
        <v>19</v>
      </c>
      <c r="H92" s="10">
        <v>360.7516</v>
      </c>
      <c r="I92" s="88"/>
    </row>
    <row r="93" spans="1:9" s="89" customFormat="1" ht="33">
      <c r="A93" s="64" t="s">
        <v>13</v>
      </c>
      <c r="B93" s="85" t="s">
        <v>132</v>
      </c>
      <c r="C93" s="86" t="s">
        <v>135</v>
      </c>
      <c r="D93" s="87" t="s">
        <v>134</v>
      </c>
      <c r="E93" s="87" t="s">
        <v>17</v>
      </c>
      <c r="F93" s="67" t="s">
        <v>38</v>
      </c>
      <c r="G93" s="87" t="s">
        <v>19</v>
      </c>
      <c r="H93" s="10">
        <v>150</v>
      </c>
      <c r="I93" s="88"/>
    </row>
    <row r="94" spans="1:9" s="89" customFormat="1" ht="33">
      <c r="A94" s="64" t="s">
        <v>13</v>
      </c>
      <c r="B94" s="85" t="s">
        <v>132</v>
      </c>
      <c r="C94" s="86" t="s">
        <v>136</v>
      </c>
      <c r="D94" s="87" t="s">
        <v>134</v>
      </c>
      <c r="E94" s="87" t="s">
        <v>17</v>
      </c>
      <c r="F94" s="67" t="s">
        <v>38</v>
      </c>
      <c r="G94" s="87" t="s">
        <v>19</v>
      </c>
      <c r="H94" s="10">
        <v>3480.4940000000001</v>
      </c>
      <c r="I94" s="88"/>
    </row>
    <row r="95" spans="1:9" s="89" customFormat="1" ht="33">
      <c r="A95" s="64" t="s">
        <v>13</v>
      </c>
      <c r="B95" s="85" t="s">
        <v>132</v>
      </c>
      <c r="C95" s="86" t="s">
        <v>137</v>
      </c>
      <c r="D95" s="87" t="s">
        <v>134</v>
      </c>
      <c r="E95" s="87" t="s">
        <v>17</v>
      </c>
      <c r="F95" s="67" t="s">
        <v>38</v>
      </c>
      <c r="G95" s="87" t="s">
        <v>19</v>
      </c>
      <c r="H95" s="10">
        <v>3904.98108</v>
      </c>
      <c r="I95" s="88"/>
    </row>
    <row r="96" spans="1:9" s="89" customFormat="1" ht="33">
      <c r="A96" s="64" t="s">
        <v>13</v>
      </c>
      <c r="B96" s="85" t="s">
        <v>132</v>
      </c>
      <c r="C96" s="86" t="s">
        <v>138</v>
      </c>
      <c r="D96" s="87" t="s">
        <v>134</v>
      </c>
      <c r="E96" s="87" t="s">
        <v>17</v>
      </c>
      <c r="F96" s="67" t="s">
        <v>38</v>
      </c>
      <c r="G96" s="87" t="s">
        <v>19</v>
      </c>
      <c r="H96" s="10">
        <v>9442.8940000000002</v>
      </c>
      <c r="I96" s="88"/>
    </row>
    <row r="97" spans="1:9" s="89" customFormat="1" ht="33">
      <c r="A97" s="64" t="s">
        <v>13</v>
      </c>
      <c r="B97" s="85" t="s">
        <v>132</v>
      </c>
      <c r="C97" s="86" t="s">
        <v>139</v>
      </c>
      <c r="D97" s="87" t="s">
        <v>134</v>
      </c>
      <c r="E97" s="87" t="s">
        <v>17</v>
      </c>
      <c r="F97" s="67" t="s">
        <v>38</v>
      </c>
      <c r="G97" s="87" t="s">
        <v>19</v>
      </c>
      <c r="H97" s="10">
        <v>1862.1279</v>
      </c>
      <c r="I97" s="88"/>
    </row>
    <row r="98" spans="1:9" s="89" customFormat="1" ht="33">
      <c r="A98" s="64" t="s">
        <v>13</v>
      </c>
      <c r="B98" s="85" t="s">
        <v>132</v>
      </c>
      <c r="C98" s="86" t="s">
        <v>140</v>
      </c>
      <c r="D98" s="87" t="s">
        <v>134</v>
      </c>
      <c r="E98" s="87" t="s">
        <v>17</v>
      </c>
      <c r="F98" s="67" t="s">
        <v>38</v>
      </c>
      <c r="G98" s="87" t="s">
        <v>19</v>
      </c>
      <c r="H98" s="10">
        <v>16865.751420000001</v>
      </c>
      <c r="I98" s="88"/>
    </row>
    <row r="99" spans="1:9" s="90" customFormat="1" ht="33">
      <c r="A99" s="64" t="s">
        <v>13</v>
      </c>
      <c r="B99" s="85" t="s">
        <v>132</v>
      </c>
      <c r="C99" s="86" t="s">
        <v>141</v>
      </c>
      <c r="D99" s="87" t="s">
        <v>134</v>
      </c>
      <c r="E99" s="87" t="s">
        <v>17</v>
      </c>
      <c r="F99" s="67" t="s">
        <v>38</v>
      </c>
      <c r="G99" s="87" t="s">
        <v>25</v>
      </c>
      <c r="H99" s="10">
        <v>185000</v>
      </c>
      <c r="I99" s="88"/>
    </row>
    <row r="100" spans="1:9" s="90" customFormat="1" ht="33">
      <c r="A100" s="64" t="s">
        <v>13</v>
      </c>
      <c r="B100" s="85" t="s">
        <v>132</v>
      </c>
      <c r="C100" s="86" t="s">
        <v>142</v>
      </c>
      <c r="D100" s="87" t="s">
        <v>134</v>
      </c>
      <c r="E100" s="87" t="s">
        <v>17</v>
      </c>
      <c r="F100" s="67" t="s">
        <v>38</v>
      </c>
      <c r="G100" s="87" t="s">
        <v>25</v>
      </c>
      <c r="H100" s="10">
        <v>142857</v>
      </c>
      <c r="I100" s="88"/>
    </row>
    <row r="101" spans="1:9" s="90" customFormat="1">
      <c r="A101" s="64" t="s">
        <v>13</v>
      </c>
      <c r="B101" s="85" t="s">
        <v>132</v>
      </c>
      <c r="C101" s="86" t="s">
        <v>143</v>
      </c>
      <c r="D101" s="87" t="s">
        <v>134</v>
      </c>
      <c r="E101" s="87" t="s">
        <v>17</v>
      </c>
      <c r="F101" s="67" t="s">
        <v>38</v>
      </c>
      <c r="G101" s="87" t="s">
        <v>25</v>
      </c>
      <c r="H101" s="10">
        <v>267683.55</v>
      </c>
      <c r="I101" s="88"/>
    </row>
    <row r="102" spans="1:9" s="90" customFormat="1" ht="33">
      <c r="A102" s="64" t="s">
        <v>13</v>
      </c>
      <c r="B102" s="85" t="s">
        <v>132</v>
      </c>
      <c r="C102" s="86" t="s">
        <v>144</v>
      </c>
      <c r="D102" s="87" t="s">
        <v>134</v>
      </c>
      <c r="E102" s="87" t="s">
        <v>17</v>
      </c>
      <c r="F102" s="67" t="s">
        <v>38</v>
      </c>
      <c r="G102" s="87" t="s">
        <v>25</v>
      </c>
      <c r="H102" s="10">
        <v>103200</v>
      </c>
      <c r="I102" s="88"/>
    </row>
    <row r="103" spans="1:9" s="90" customFormat="1" ht="49.5">
      <c r="A103" s="64" t="s">
        <v>13</v>
      </c>
      <c r="B103" s="85" t="s">
        <v>132</v>
      </c>
      <c r="C103" s="86" t="s">
        <v>145</v>
      </c>
      <c r="D103" s="87" t="s">
        <v>134</v>
      </c>
      <c r="E103" s="87" t="s">
        <v>17</v>
      </c>
      <c r="F103" s="67" t="s">
        <v>38</v>
      </c>
      <c r="G103" s="87" t="s">
        <v>25</v>
      </c>
      <c r="H103" s="10">
        <v>40250</v>
      </c>
      <c r="I103" s="88"/>
    </row>
    <row r="104" spans="1:9" s="90" customFormat="1" ht="49.5">
      <c r="A104" s="64" t="s">
        <v>13</v>
      </c>
      <c r="B104" s="85" t="s">
        <v>132</v>
      </c>
      <c r="C104" s="86" t="s">
        <v>146</v>
      </c>
      <c r="D104" s="87" t="s">
        <v>134</v>
      </c>
      <c r="E104" s="87" t="s">
        <v>17</v>
      </c>
      <c r="F104" s="67" t="s">
        <v>38</v>
      </c>
      <c r="G104" s="87" t="s">
        <v>25</v>
      </c>
      <c r="H104" s="10">
        <v>324600</v>
      </c>
      <c r="I104" s="88"/>
    </row>
    <row r="105" spans="1:9" s="90" customFormat="1" ht="49.5">
      <c r="A105" s="64" t="s">
        <v>13</v>
      </c>
      <c r="B105" s="85" t="s">
        <v>132</v>
      </c>
      <c r="C105" s="86" t="s">
        <v>147</v>
      </c>
      <c r="D105" s="87" t="s">
        <v>134</v>
      </c>
      <c r="E105" s="87" t="s">
        <v>17</v>
      </c>
      <c r="F105" s="67" t="s">
        <v>38</v>
      </c>
      <c r="G105" s="87" t="s">
        <v>25</v>
      </c>
      <c r="H105" s="10">
        <v>50000</v>
      </c>
      <c r="I105" s="88"/>
    </row>
    <row r="106" spans="1:9" s="90" customFormat="1" ht="49.5">
      <c r="A106" s="64" t="s">
        <v>13</v>
      </c>
      <c r="B106" s="85" t="s">
        <v>132</v>
      </c>
      <c r="C106" s="86" t="s">
        <v>148</v>
      </c>
      <c r="D106" s="87" t="s">
        <v>134</v>
      </c>
      <c r="E106" s="87" t="s">
        <v>17</v>
      </c>
      <c r="F106" s="67" t="s">
        <v>38</v>
      </c>
      <c r="G106" s="87" t="s">
        <v>25</v>
      </c>
      <c r="H106" s="10">
        <v>282964.30354400002</v>
      </c>
      <c r="I106" s="88"/>
    </row>
    <row r="107" spans="1:9" s="90" customFormat="1" ht="49.5">
      <c r="A107" s="64" t="s">
        <v>13</v>
      </c>
      <c r="B107" s="85" t="s">
        <v>132</v>
      </c>
      <c r="C107" s="86" t="s">
        <v>149</v>
      </c>
      <c r="D107" s="87" t="s">
        <v>134</v>
      </c>
      <c r="E107" s="87" t="s">
        <v>17</v>
      </c>
      <c r="F107" s="67" t="s">
        <v>38</v>
      </c>
      <c r="G107" s="87" t="s">
        <v>25</v>
      </c>
      <c r="H107" s="10">
        <v>29000</v>
      </c>
      <c r="I107" s="88"/>
    </row>
    <row r="108" spans="1:9" s="90" customFormat="1" ht="33">
      <c r="A108" s="64" t="s">
        <v>13</v>
      </c>
      <c r="B108" s="85" t="s">
        <v>132</v>
      </c>
      <c r="C108" s="86" t="s">
        <v>150</v>
      </c>
      <c r="D108" s="87" t="s">
        <v>134</v>
      </c>
      <c r="E108" s="87" t="s">
        <v>17</v>
      </c>
      <c r="F108" s="67" t="s">
        <v>38</v>
      </c>
      <c r="G108" s="87" t="s">
        <v>25</v>
      </c>
      <c r="H108" s="10">
        <v>690000</v>
      </c>
      <c r="I108" s="88"/>
    </row>
    <row r="109" spans="1:9" s="90" customFormat="1">
      <c r="A109" s="64" t="s">
        <v>13</v>
      </c>
      <c r="B109" s="85" t="s">
        <v>132</v>
      </c>
      <c r="C109" s="86" t="s">
        <v>152</v>
      </c>
      <c r="D109" s="87" t="s">
        <v>134</v>
      </c>
      <c r="E109" s="87" t="s">
        <v>17</v>
      </c>
      <c r="F109" s="67" t="s">
        <v>38</v>
      </c>
      <c r="G109" s="87" t="s">
        <v>25</v>
      </c>
      <c r="H109" s="10">
        <v>121235.03281999999</v>
      </c>
      <c r="I109" s="88"/>
    </row>
    <row r="110" spans="1:9" s="90" customFormat="1" ht="33">
      <c r="A110" s="64" t="s">
        <v>13</v>
      </c>
      <c r="B110" s="85" t="s">
        <v>132</v>
      </c>
      <c r="C110" s="86" t="s">
        <v>153</v>
      </c>
      <c r="D110" s="87" t="s">
        <v>134</v>
      </c>
      <c r="E110" s="87" t="s">
        <v>17</v>
      </c>
      <c r="F110" s="67" t="s">
        <v>38</v>
      </c>
      <c r="G110" s="87" t="s">
        <v>25</v>
      </c>
      <c r="H110" s="10">
        <v>4232546</v>
      </c>
      <c r="I110" s="88"/>
    </row>
    <row r="111" spans="1:9" s="90" customFormat="1" ht="33">
      <c r="A111" s="64" t="s">
        <v>13</v>
      </c>
      <c r="B111" s="85" t="s">
        <v>132</v>
      </c>
      <c r="C111" s="86" t="s">
        <v>155</v>
      </c>
      <c r="D111" s="87" t="s">
        <v>134</v>
      </c>
      <c r="E111" s="87" t="s">
        <v>17</v>
      </c>
      <c r="F111" s="67" t="s">
        <v>38</v>
      </c>
      <c r="G111" s="87" t="s">
        <v>25</v>
      </c>
      <c r="H111" s="10">
        <v>30000</v>
      </c>
      <c r="I111" s="88"/>
    </row>
    <row r="112" spans="1:9" s="93" customFormat="1" ht="33">
      <c r="A112" s="54" t="s">
        <v>159</v>
      </c>
      <c r="B112" s="54" t="s">
        <v>160</v>
      </c>
      <c r="C112" s="91" t="s">
        <v>161</v>
      </c>
      <c r="D112" s="92" t="s">
        <v>16</v>
      </c>
      <c r="E112" s="92" t="s">
        <v>17</v>
      </c>
      <c r="F112" s="92" t="s">
        <v>162</v>
      </c>
      <c r="G112" s="92" t="s">
        <v>19</v>
      </c>
      <c r="H112" s="11">
        <v>21000</v>
      </c>
      <c r="I112" s="58"/>
    </row>
    <row r="113" spans="1:9" s="93" customFormat="1" ht="49.5">
      <c r="A113" s="54" t="s">
        <v>159</v>
      </c>
      <c r="B113" s="54" t="s">
        <v>160</v>
      </c>
      <c r="C113" s="91" t="s">
        <v>163</v>
      </c>
      <c r="D113" s="92" t="s">
        <v>16</v>
      </c>
      <c r="E113" s="92" t="s">
        <v>17</v>
      </c>
      <c r="F113" s="92" t="s">
        <v>162</v>
      </c>
      <c r="G113" s="92" t="s">
        <v>19</v>
      </c>
      <c r="H113" s="11">
        <v>3650</v>
      </c>
      <c r="I113" s="58"/>
    </row>
    <row r="114" spans="1:9" s="93" customFormat="1">
      <c r="A114" s="54" t="s">
        <v>159</v>
      </c>
      <c r="B114" s="54" t="s">
        <v>160</v>
      </c>
      <c r="C114" s="91" t="s">
        <v>164</v>
      </c>
      <c r="D114" s="92" t="s">
        <v>16</v>
      </c>
      <c r="E114" s="92" t="s">
        <v>17</v>
      </c>
      <c r="F114" s="92" t="s">
        <v>162</v>
      </c>
      <c r="G114" s="92" t="s">
        <v>19</v>
      </c>
      <c r="H114" s="11">
        <v>4500</v>
      </c>
      <c r="I114" s="58"/>
    </row>
    <row r="115" spans="1:9" s="93" customFormat="1" ht="33">
      <c r="A115" s="54" t="s">
        <v>159</v>
      </c>
      <c r="B115" s="54" t="s">
        <v>160</v>
      </c>
      <c r="C115" s="91" t="s">
        <v>165</v>
      </c>
      <c r="D115" s="92" t="s">
        <v>16</v>
      </c>
      <c r="E115" s="92" t="s">
        <v>17</v>
      </c>
      <c r="F115" s="92" t="s">
        <v>162</v>
      </c>
      <c r="G115" s="92" t="s">
        <v>19</v>
      </c>
      <c r="H115" s="11">
        <v>129550</v>
      </c>
      <c r="I115" s="58"/>
    </row>
    <row r="116" spans="1:9" s="93" customFormat="1" ht="33">
      <c r="A116" s="54" t="s">
        <v>159</v>
      </c>
      <c r="B116" s="54" t="s">
        <v>160</v>
      </c>
      <c r="C116" s="91" t="s">
        <v>166</v>
      </c>
      <c r="D116" s="92" t="s">
        <v>16</v>
      </c>
      <c r="E116" s="92" t="s">
        <v>17</v>
      </c>
      <c r="F116" s="92" t="s">
        <v>162</v>
      </c>
      <c r="G116" s="92" t="s">
        <v>19</v>
      </c>
      <c r="H116" s="11">
        <v>26500</v>
      </c>
      <c r="I116" s="58"/>
    </row>
    <row r="117" spans="1:9" s="93" customFormat="1">
      <c r="A117" s="54" t="s">
        <v>159</v>
      </c>
      <c r="B117" s="54" t="s">
        <v>160</v>
      </c>
      <c r="C117" s="91" t="s">
        <v>167</v>
      </c>
      <c r="D117" s="92" t="s">
        <v>16</v>
      </c>
      <c r="E117" s="92" t="s">
        <v>17</v>
      </c>
      <c r="F117" s="92" t="s">
        <v>162</v>
      </c>
      <c r="G117" s="92" t="s">
        <v>19</v>
      </c>
      <c r="H117" s="11">
        <v>26300</v>
      </c>
      <c r="I117" s="58"/>
    </row>
    <row r="118" spans="1:9" s="93" customFormat="1">
      <c r="A118" s="54" t="s">
        <v>159</v>
      </c>
      <c r="B118" s="54" t="s">
        <v>160</v>
      </c>
      <c r="C118" s="91" t="s">
        <v>168</v>
      </c>
      <c r="D118" s="92" t="s">
        <v>16</v>
      </c>
      <c r="E118" s="92" t="s">
        <v>17</v>
      </c>
      <c r="F118" s="92" t="s">
        <v>162</v>
      </c>
      <c r="G118" s="92" t="s">
        <v>19</v>
      </c>
      <c r="H118" s="11">
        <v>1500</v>
      </c>
      <c r="I118" s="58"/>
    </row>
    <row r="119" spans="1:9" s="93" customFormat="1" ht="49.5">
      <c r="A119" s="54" t="s">
        <v>159</v>
      </c>
      <c r="B119" s="54" t="s">
        <v>160</v>
      </c>
      <c r="C119" s="91" t="s">
        <v>169</v>
      </c>
      <c r="D119" s="92" t="s">
        <v>170</v>
      </c>
      <c r="E119" s="92" t="s">
        <v>17</v>
      </c>
      <c r="F119" s="92" t="s">
        <v>162</v>
      </c>
      <c r="G119" s="92" t="s">
        <v>19</v>
      </c>
      <c r="H119" s="11">
        <v>60000</v>
      </c>
      <c r="I119" s="58"/>
    </row>
    <row r="120" spans="1:9" s="93" customFormat="1" ht="33">
      <c r="A120" s="54" t="s">
        <v>159</v>
      </c>
      <c r="B120" s="54" t="s">
        <v>160</v>
      </c>
      <c r="C120" s="91" t="s">
        <v>171</v>
      </c>
      <c r="D120" s="92" t="s">
        <v>55</v>
      </c>
      <c r="E120" s="92" t="s">
        <v>17</v>
      </c>
      <c r="F120" s="92" t="s">
        <v>162</v>
      </c>
      <c r="G120" s="92" t="s">
        <v>19</v>
      </c>
      <c r="H120" s="11">
        <v>10000</v>
      </c>
      <c r="I120" s="58"/>
    </row>
    <row r="121" spans="1:9" s="93" customFormat="1" ht="33">
      <c r="A121" s="54" t="s">
        <v>159</v>
      </c>
      <c r="B121" s="54" t="s">
        <v>160</v>
      </c>
      <c r="C121" s="91" t="s">
        <v>172</v>
      </c>
      <c r="D121" s="92" t="s">
        <v>55</v>
      </c>
      <c r="E121" s="92" t="s">
        <v>17</v>
      </c>
      <c r="F121" s="92" t="s">
        <v>162</v>
      </c>
      <c r="G121" s="92" t="s">
        <v>19</v>
      </c>
      <c r="H121" s="11">
        <v>20000</v>
      </c>
      <c r="I121" s="58"/>
    </row>
    <row r="122" spans="1:9" s="93" customFormat="1">
      <c r="A122" s="54" t="s">
        <v>159</v>
      </c>
      <c r="B122" s="54" t="s">
        <v>160</v>
      </c>
      <c r="C122" s="91" t="s">
        <v>173</v>
      </c>
      <c r="D122" s="92" t="s">
        <v>16</v>
      </c>
      <c r="E122" s="92" t="s">
        <v>17</v>
      </c>
      <c r="F122" s="92" t="s">
        <v>162</v>
      </c>
      <c r="G122" s="92" t="s">
        <v>19</v>
      </c>
      <c r="H122" s="11">
        <v>50000</v>
      </c>
      <c r="I122" s="58"/>
    </row>
    <row r="123" spans="1:9" s="93" customFormat="1">
      <c r="A123" s="54" t="s">
        <v>159</v>
      </c>
      <c r="B123" s="54" t="s">
        <v>160</v>
      </c>
      <c r="C123" s="91" t="s">
        <v>174</v>
      </c>
      <c r="D123" s="92" t="s">
        <v>16</v>
      </c>
      <c r="E123" s="92" t="s">
        <v>17</v>
      </c>
      <c r="F123" s="92" t="s">
        <v>162</v>
      </c>
      <c r="G123" s="92" t="s">
        <v>19</v>
      </c>
      <c r="H123" s="11">
        <v>20000</v>
      </c>
      <c r="I123" s="58"/>
    </row>
    <row r="124" spans="1:9" s="93" customFormat="1" ht="33">
      <c r="A124" s="54" t="s">
        <v>159</v>
      </c>
      <c r="B124" s="54" t="s">
        <v>160</v>
      </c>
      <c r="C124" s="91" t="s">
        <v>175</v>
      </c>
      <c r="D124" s="92" t="s">
        <v>24</v>
      </c>
      <c r="E124" s="92" t="s">
        <v>17</v>
      </c>
      <c r="F124" s="92" t="s">
        <v>162</v>
      </c>
      <c r="G124" s="92" t="s">
        <v>25</v>
      </c>
      <c r="H124" s="11">
        <v>20000</v>
      </c>
      <c r="I124" s="58"/>
    </row>
    <row r="125" spans="1:9" s="93" customFormat="1" ht="66">
      <c r="A125" s="54" t="s">
        <v>159</v>
      </c>
      <c r="B125" s="54" t="s">
        <v>160</v>
      </c>
      <c r="C125" s="91" t="s">
        <v>176</v>
      </c>
      <c r="D125" s="92" t="s">
        <v>24</v>
      </c>
      <c r="E125" s="92" t="s">
        <v>17</v>
      </c>
      <c r="F125" s="92" t="s">
        <v>162</v>
      </c>
      <c r="G125" s="92" t="s">
        <v>25</v>
      </c>
      <c r="H125" s="11">
        <v>5500</v>
      </c>
      <c r="I125" s="58"/>
    </row>
    <row r="126" spans="1:9" s="93" customFormat="1" ht="49.5">
      <c r="A126" s="54" t="s">
        <v>159</v>
      </c>
      <c r="B126" s="54" t="s">
        <v>160</v>
      </c>
      <c r="C126" s="91" t="s">
        <v>177</v>
      </c>
      <c r="D126" s="92" t="s">
        <v>24</v>
      </c>
      <c r="E126" s="92" t="s">
        <v>17</v>
      </c>
      <c r="F126" s="92" t="s">
        <v>162</v>
      </c>
      <c r="G126" s="92" t="s">
        <v>25</v>
      </c>
      <c r="H126" s="11">
        <v>4500</v>
      </c>
      <c r="I126" s="58"/>
    </row>
    <row r="127" spans="1:9" s="93" customFormat="1" ht="33">
      <c r="A127" s="54" t="s">
        <v>159</v>
      </c>
      <c r="B127" s="54" t="s">
        <v>160</v>
      </c>
      <c r="C127" s="91" t="s">
        <v>178</v>
      </c>
      <c r="D127" s="92" t="s">
        <v>24</v>
      </c>
      <c r="E127" s="92" t="s">
        <v>17</v>
      </c>
      <c r="F127" s="92" t="s">
        <v>162</v>
      </c>
      <c r="G127" s="92" t="s">
        <v>25</v>
      </c>
      <c r="H127" s="11">
        <v>35000</v>
      </c>
      <c r="I127" s="58"/>
    </row>
    <row r="128" spans="1:9" s="93" customFormat="1" ht="49.5">
      <c r="A128" s="54" t="s">
        <v>159</v>
      </c>
      <c r="B128" s="54" t="s">
        <v>160</v>
      </c>
      <c r="C128" s="91" t="s">
        <v>179</v>
      </c>
      <c r="D128" s="92" t="s">
        <v>16</v>
      </c>
      <c r="E128" s="92" t="s">
        <v>17</v>
      </c>
      <c r="F128" s="92" t="s">
        <v>162</v>
      </c>
      <c r="G128" s="92" t="s">
        <v>25</v>
      </c>
      <c r="H128" s="11">
        <v>4000</v>
      </c>
      <c r="I128" s="58"/>
    </row>
    <row r="129" spans="1:9" s="93" customFormat="1" ht="33">
      <c r="A129" s="54" t="s">
        <v>159</v>
      </c>
      <c r="B129" s="54" t="s">
        <v>160</v>
      </c>
      <c r="C129" s="91" t="s">
        <v>180</v>
      </c>
      <c r="D129" s="92" t="s">
        <v>134</v>
      </c>
      <c r="E129" s="92" t="s">
        <v>17</v>
      </c>
      <c r="F129" s="92" t="s">
        <v>162</v>
      </c>
      <c r="G129" s="92" t="s">
        <v>25</v>
      </c>
      <c r="H129" s="11">
        <v>5000</v>
      </c>
      <c r="I129" s="58"/>
    </row>
    <row r="130" spans="1:9" s="93" customFormat="1" ht="33">
      <c r="A130" s="54" t="s">
        <v>159</v>
      </c>
      <c r="B130" s="54" t="s">
        <v>160</v>
      </c>
      <c r="C130" s="91" t="s">
        <v>181</v>
      </c>
      <c r="D130" s="92" t="s">
        <v>24</v>
      </c>
      <c r="E130" s="92" t="s">
        <v>17</v>
      </c>
      <c r="F130" s="92" t="s">
        <v>162</v>
      </c>
      <c r="G130" s="92" t="s">
        <v>25</v>
      </c>
      <c r="H130" s="11">
        <v>8300</v>
      </c>
      <c r="I130" s="58"/>
    </row>
    <row r="131" spans="1:9" s="93" customFormat="1" ht="66">
      <c r="A131" s="54" t="s">
        <v>159</v>
      </c>
      <c r="B131" s="54" t="s">
        <v>160</v>
      </c>
      <c r="C131" s="91" t="s">
        <v>182</v>
      </c>
      <c r="D131" s="92" t="s">
        <v>183</v>
      </c>
      <c r="E131" s="92" t="s">
        <v>17</v>
      </c>
      <c r="F131" s="92" t="s">
        <v>162</v>
      </c>
      <c r="G131" s="92" t="s">
        <v>25</v>
      </c>
      <c r="H131" s="11">
        <v>59000</v>
      </c>
      <c r="I131" s="58"/>
    </row>
    <row r="132" spans="1:9" s="93" customFormat="1" ht="33">
      <c r="A132" s="54" t="s">
        <v>159</v>
      </c>
      <c r="B132" s="54" t="s">
        <v>160</v>
      </c>
      <c r="C132" s="91" t="s">
        <v>184</v>
      </c>
      <c r="D132" s="92" t="s">
        <v>55</v>
      </c>
      <c r="E132" s="92" t="s">
        <v>17</v>
      </c>
      <c r="F132" s="92" t="s">
        <v>162</v>
      </c>
      <c r="G132" s="92" t="s">
        <v>25</v>
      </c>
      <c r="H132" s="11">
        <v>46300</v>
      </c>
      <c r="I132" s="58"/>
    </row>
    <row r="133" spans="1:9" s="93" customFormat="1" ht="33">
      <c r="A133" s="54" t="s">
        <v>159</v>
      </c>
      <c r="B133" s="54" t="s">
        <v>160</v>
      </c>
      <c r="C133" s="91" t="s">
        <v>185</v>
      </c>
      <c r="D133" s="92" t="s">
        <v>55</v>
      </c>
      <c r="E133" s="92" t="s">
        <v>17</v>
      </c>
      <c r="F133" s="92" t="s">
        <v>162</v>
      </c>
      <c r="G133" s="92" t="s">
        <v>25</v>
      </c>
      <c r="H133" s="11">
        <v>33720</v>
      </c>
      <c r="I133" s="58"/>
    </row>
    <row r="134" spans="1:9" s="93" customFormat="1" ht="33">
      <c r="A134" s="54" t="s">
        <v>159</v>
      </c>
      <c r="B134" s="54" t="s">
        <v>160</v>
      </c>
      <c r="C134" s="91" t="s">
        <v>186</v>
      </c>
      <c r="D134" s="92" t="s">
        <v>55</v>
      </c>
      <c r="E134" s="92" t="s">
        <v>17</v>
      </c>
      <c r="F134" s="92" t="s">
        <v>162</v>
      </c>
      <c r="G134" s="92" t="s">
        <v>25</v>
      </c>
      <c r="H134" s="11">
        <v>16000</v>
      </c>
      <c r="I134" s="58"/>
    </row>
    <row r="135" spans="1:9" s="93" customFormat="1" ht="66">
      <c r="A135" s="54" t="s">
        <v>159</v>
      </c>
      <c r="B135" s="54" t="s">
        <v>160</v>
      </c>
      <c r="C135" s="91" t="s">
        <v>187</v>
      </c>
      <c r="D135" s="92" t="s">
        <v>55</v>
      </c>
      <c r="E135" s="92" t="s">
        <v>17</v>
      </c>
      <c r="F135" s="92" t="s">
        <v>162</v>
      </c>
      <c r="G135" s="92" t="s">
        <v>25</v>
      </c>
      <c r="H135" s="11">
        <v>200000</v>
      </c>
      <c r="I135" s="58"/>
    </row>
    <row r="136" spans="1:9" s="93" customFormat="1" ht="49.5">
      <c r="A136" s="54" t="s">
        <v>159</v>
      </c>
      <c r="B136" s="54" t="s">
        <v>160</v>
      </c>
      <c r="C136" s="91" t="s">
        <v>188</v>
      </c>
      <c r="D136" s="92" t="s">
        <v>55</v>
      </c>
      <c r="E136" s="92" t="s">
        <v>17</v>
      </c>
      <c r="F136" s="92" t="s">
        <v>162</v>
      </c>
      <c r="G136" s="92" t="s">
        <v>25</v>
      </c>
      <c r="H136" s="11">
        <v>105000</v>
      </c>
      <c r="I136" s="58"/>
    </row>
    <row r="137" spans="1:9" s="93" customFormat="1" ht="66">
      <c r="A137" s="54" t="s">
        <v>159</v>
      </c>
      <c r="B137" s="54" t="s">
        <v>160</v>
      </c>
      <c r="C137" s="91" t="s">
        <v>189</v>
      </c>
      <c r="D137" s="92" t="s">
        <v>55</v>
      </c>
      <c r="E137" s="92" t="s">
        <v>17</v>
      </c>
      <c r="F137" s="92" t="s">
        <v>162</v>
      </c>
      <c r="G137" s="92" t="s">
        <v>25</v>
      </c>
      <c r="H137" s="11">
        <v>40000</v>
      </c>
      <c r="I137" s="58"/>
    </row>
    <row r="138" spans="1:9" s="93" customFormat="1" ht="33">
      <c r="A138" s="54" t="s">
        <v>159</v>
      </c>
      <c r="B138" s="54" t="s">
        <v>160</v>
      </c>
      <c r="C138" s="91" t="s">
        <v>190</v>
      </c>
      <c r="D138" s="92" t="s">
        <v>16</v>
      </c>
      <c r="E138" s="92" t="s">
        <v>17</v>
      </c>
      <c r="F138" s="92" t="s">
        <v>162</v>
      </c>
      <c r="G138" s="92" t="s">
        <v>25</v>
      </c>
      <c r="H138" s="11">
        <v>1500</v>
      </c>
      <c r="I138" s="58"/>
    </row>
    <row r="139" spans="1:9" s="93" customFormat="1" ht="66">
      <c r="A139" s="54" t="s">
        <v>159</v>
      </c>
      <c r="B139" s="54" t="s">
        <v>160</v>
      </c>
      <c r="C139" s="91" t="s">
        <v>191</v>
      </c>
      <c r="D139" s="92" t="s">
        <v>24</v>
      </c>
      <c r="E139" s="92" t="s">
        <v>17</v>
      </c>
      <c r="F139" s="92" t="s">
        <v>162</v>
      </c>
      <c r="G139" s="92" t="s">
        <v>25</v>
      </c>
      <c r="H139" s="11">
        <v>30250</v>
      </c>
      <c r="I139" s="58"/>
    </row>
    <row r="140" spans="1:9" s="93" customFormat="1" ht="49.5">
      <c r="A140" s="54" t="s">
        <v>159</v>
      </c>
      <c r="B140" s="54" t="s">
        <v>160</v>
      </c>
      <c r="C140" s="91" t="s">
        <v>192</v>
      </c>
      <c r="D140" s="92" t="s">
        <v>24</v>
      </c>
      <c r="E140" s="92" t="s">
        <v>17</v>
      </c>
      <c r="F140" s="92" t="s">
        <v>162</v>
      </c>
      <c r="G140" s="92" t="s">
        <v>25</v>
      </c>
      <c r="H140" s="11">
        <v>41550</v>
      </c>
      <c r="I140" s="58"/>
    </row>
    <row r="141" spans="1:9" s="93" customFormat="1" ht="99">
      <c r="A141" s="54" t="s">
        <v>159</v>
      </c>
      <c r="B141" s="54" t="s">
        <v>160</v>
      </c>
      <c r="C141" s="91" t="s">
        <v>193</v>
      </c>
      <c r="D141" s="92" t="s">
        <v>24</v>
      </c>
      <c r="E141" s="92" t="s">
        <v>17</v>
      </c>
      <c r="F141" s="92" t="s">
        <v>162</v>
      </c>
      <c r="G141" s="92" t="s">
        <v>25</v>
      </c>
      <c r="H141" s="11">
        <v>12550</v>
      </c>
      <c r="I141" s="58"/>
    </row>
    <row r="142" spans="1:9" s="93" customFormat="1" ht="49.5">
      <c r="A142" s="54" t="s">
        <v>159</v>
      </c>
      <c r="B142" s="54" t="s">
        <v>160</v>
      </c>
      <c r="C142" s="91" t="s">
        <v>194</v>
      </c>
      <c r="D142" s="92" t="s">
        <v>195</v>
      </c>
      <c r="E142" s="92" t="s">
        <v>17</v>
      </c>
      <c r="F142" s="92" t="s">
        <v>162</v>
      </c>
      <c r="G142" s="92" t="s">
        <v>25</v>
      </c>
      <c r="H142" s="11">
        <f>2500+2210</f>
        <v>4710</v>
      </c>
      <c r="I142" s="58"/>
    </row>
    <row r="143" spans="1:9" s="93" customFormat="1" ht="49.5">
      <c r="A143" s="54" t="s">
        <v>159</v>
      </c>
      <c r="B143" s="54" t="s">
        <v>160</v>
      </c>
      <c r="C143" s="91" t="s">
        <v>196</v>
      </c>
      <c r="D143" s="92" t="s">
        <v>195</v>
      </c>
      <c r="E143" s="92" t="s">
        <v>17</v>
      </c>
      <c r="F143" s="92" t="s">
        <v>162</v>
      </c>
      <c r="G143" s="92" t="s">
        <v>25</v>
      </c>
      <c r="H143" s="11">
        <v>2500</v>
      </c>
      <c r="I143" s="58"/>
    </row>
    <row r="144" spans="1:9" s="96" customFormat="1" ht="33">
      <c r="A144" s="54" t="s">
        <v>159</v>
      </c>
      <c r="B144" s="54" t="s">
        <v>197</v>
      </c>
      <c r="C144" s="94" t="s">
        <v>199</v>
      </c>
      <c r="D144" s="57" t="s">
        <v>55</v>
      </c>
      <c r="E144" s="57" t="s">
        <v>17</v>
      </c>
      <c r="F144" s="95" t="s">
        <v>162</v>
      </c>
      <c r="G144" s="57" t="s">
        <v>25</v>
      </c>
      <c r="H144" s="11">
        <v>50741.88</v>
      </c>
      <c r="I144" s="13"/>
    </row>
    <row r="145" spans="1:9" s="96" customFormat="1" ht="66">
      <c r="A145" s="54" t="s">
        <v>159</v>
      </c>
      <c r="B145" s="54" t="s">
        <v>197</v>
      </c>
      <c r="C145" s="94" t="s">
        <v>200</v>
      </c>
      <c r="D145" s="57" t="s">
        <v>55</v>
      </c>
      <c r="E145" s="57" t="s">
        <v>17</v>
      </c>
      <c r="F145" s="95" t="s">
        <v>18</v>
      </c>
      <c r="G145" s="57" t="s">
        <v>25</v>
      </c>
      <c r="H145" s="11">
        <v>20000</v>
      </c>
      <c r="I145" s="13"/>
    </row>
    <row r="146" spans="1:9" s="97" customFormat="1" ht="66">
      <c r="A146" s="54" t="s">
        <v>159</v>
      </c>
      <c r="B146" s="54" t="s">
        <v>197</v>
      </c>
      <c r="C146" s="94" t="s">
        <v>201</v>
      </c>
      <c r="D146" s="57" t="s">
        <v>134</v>
      </c>
      <c r="E146" s="57" t="s">
        <v>17</v>
      </c>
      <c r="F146" s="95" t="s">
        <v>18</v>
      </c>
      <c r="G146" s="57" t="s">
        <v>25</v>
      </c>
      <c r="H146" s="11">
        <v>20000</v>
      </c>
      <c r="I146" s="13"/>
    </row>
    <row r="147" spans="1:9" s="59" customFormat="1" ht="82.5">
      <c r="A147" s="54" t="s">
        <v>159</v>
      </c>
      <c r="B147" s="54" t="s">
        <v>202</v>
      </c>
      <c r="C147" s="94" t="s">
        <v>203</v>
      </c>
      <c r="D147" s="57" t="s">
        <v>16</v>
      </c>
      <c r="E147" s="98" t="s">
        <v>17</v>
      </c>
      <c r="F147" s="95" t="s">
        <v>204</v>
      </c>
      <c r="G147" s="57" t="s">
        <v>19</v>
      </c>
      <c r="H147" s="11">
        <v>3769235</v>
      </c>
      <c r="I147" s="94" t="s">
        <v>205</v>
      </c>
    </row>
    <row r="148" spans="1:9" s="59" customFormat="1" ht="82.5">
      <c r="A148" s="54" t="s">
        <v>159</v>
      </c>
      <c r="B148" s="54" t="s">
        <v>202</v>
      </c>
      <c r="C148" s="94" t="s">
        <v>206</v>
      </c>
      <c r="D148" s="57" t="s">
        <v>16</v>
      </c>
      <c r="E148" s="98" t="s">
        <v>17</v>
      </c>
      <c r="F148" s="95" t="s">
        <v>204</v>
      </c>
      <c r="G148" s="57" t="s">
        <v>19</v>
      </c>
      <c r="H148" s="11">
        <v>272142.52380999998</v>
      </c>
      <c r="I148" s="94" t="s">
        <v>205</v>
      </c>
    </row>
    <row r="149" spans="1:9" s="59" customFormat="1" ht="198">
      <c r="A149" s="54" t="s">
        <v>159</v>
      </c>
      <c r="B149" s="54" t="s">
        <v>202</v>
      </c>
      <c r="C149" s="94" t="s">
        <v>207</v>
      </c>
      <c r="D149" s="57" t="s">
        <v>16</v>
      </c>
      <c r="E149" s="98" t="s">
        <v>17</v>
      </c>
      <c r="F149" s="95" t="s">
        <v>204</v>
      </c>
      <c r="G149" s="57" t="s">
        <v>19</v>
      </c>
      <c r="H149" s="11">
        <v>255896.02600000001</v>
      </c>
      <c r="I149" s="94" t="s">
        <v>208</v>
      </c>
    </row>
    <row r="150" spans="1:9" s="59" customFormat="1" ht="66">
      <c r="A150" s="54" t="s">
        <v>159</v>
      </c>
      <c r="B150" s="54" t="s">
        <v>202</v>
      </c>
      <c r="C150" s="94" t="s">
        <v>209</v>
      </c>
      <c r="D150" s="57" t="s">
        <v>16</v>
      </c>
      <c r="E150" s="98" t="s">
        <v>17</v>
      </c>
      <c r="F150" s="95" t="s">
        <v>204</v>
      </c>
      <c r="G150" s="57" t="s">
        <v>19</v>
      </c>
      <c r="H150" s="11">
        <v>119501.796</v>
      </c>
      <c r="I150" s="94" t="s">
        <v>210</v>
      </c>
    </row>
    <row r="151" spans="1:9" s="59" customFormat="1" ht="66">
      <c r="A151" s="54" t="s">
        <v>159</v>
      </c>
      <c r="B151" s="54" t="s">
        <v>202</v>
      </c>
      <c r="C151" s="94" t="s">
        <v>211</v>
      </c>
      <c r="D151" s="57" t="s">
        <v>16</v>
      </c>
      <c r="E151" s="98" t="s">
        <v>17</v>
      </c>
      <c r="F151" s="95" t="s">
        <v>204</v>
      </c>
      <c r="G151" s="57" t="s">
        <v>19</v>
      </c>
      <c r="H151" s="11">
        <v>67993.845079999999</v>
      </c>
      <c r="I151" s="94" t="s">
        <v>210</v>
      </c>
    </row>
    <row r="152" spans="1:9" s="59" customFormat="1" ht="66">
      <c r="A152" s="54" t="s">
        <v>159</v>
      </c>
      <c r="B152" s="54" t="s">
        <v>202</v>
      </c>
      <c r="C152" s="94" t="s">
        <v>212</v>
      </c>
      <c r="D152" s="57" t="s">
        <v>16</v>
      </c>
      <c r="E152" s="98" t="s">
        <v>17</v>
      </c>
      <c r="F152" s="95" t="s">
        <v>162</v>
      </c>
      <c r="G152" s="57" t="s">
        <v>19</v>
      </c>
      <c r="H152" s="11">
        <v>161905.04500000001</v>
      </c>
      <c r="I152" s="94" t="s">
        <v>210</v>
      </c>
    </row>
    <row r="153" spans="1:9" s="59" customFormat="1" ht="82.5">
      <c r="A153" s="54" t="s">
        <v>159</v>
      </c>
      <c r="B153" s="54" t="s">
        <v>202</v>
      </c>
      <c r="C153" s="99" t="s">
        <v>216</v>
      </c>
      <c r="D153" s="57" t="s">
        <v>16</v>
      </c>
      <c r="E153" s="98" t="s">
        <v>17</v>
      </c>
      <c r="F153" s="95" t="s">
        <v>162</v>
      </c>
      <c r="G153" s="57" t="s">
        <v>19</v>
      </c>
      <c r="H153" s="11">
        <v>780000</v>
      </c>
      <c r="I153" s="94" t="s">
        <v>217</v>
      </c>
    </row>
    <row r="154" spans="1:9" s="59" customFormat="1" ht="66">
      <c r="A154" s="54" t="s">
        <v>159</v>
      </c>
      <c r="B154" s="54" t="s">
        <v>202</v>
      </c>
      <c r="C154" s="94" t="s">
        <v>218</v>
      </c>
      <c r="D154" s="57" t="s">
        <v>16</v>
      </c>
      <c r="E154" s="98" t="s">
        <v>17</v>
      </c>
      <c r="F154" s="95" t="s">
        <v>162</v>
      </c>
      <c r="G154" s="57" t="s">
        <v>19</v>
      </c>
      <c r="H154" s="11">
        <v>486706.467</v>
      </c>
      <c r="I154" s="94" t="s">
        <v>210</v>
      </c>
    </row>
    <row r="155" spans="1:9" s="59" customFormat="1" ht="66">
      <c r="A155" s="54" t="s">
        <v>159</v>
      </c>
      <c r="B155" s="54" t="s">
        <v>202</v>
      </c>
      <c r="C155" s="94" t="s">
        <v>219</v>
      </c>
      <c r="D155" s="57" t="s">
        <v>16</v>
      </c>
      <c r="E155" s="98" t="s">
        <v>17</v>
      </c>
      <c r="F155" s="95" t="s">
        <v>162</v>
      </c>
      <c r="G155" s="57" t="s">
        <v>19</v>
      </c>
      <c r="H155" s="11">
        <v>267779.429</v>
      </c>
      <c r="I155" s="94" t="s">
        <v>210</v>
      </c>
    </row>
    <row r="156" spans="1:9" s="100" customFormat="1" ht="82.5">
      <c r="A156" s="54" t="s">
        <v>159</v>
      </c>
      <c r="B156" s="57" t="s">
        <v>202</v>
      </c>
      <c r="C156" s="99" t="s">
        <v>216</v>
      </c>
      <c r="D156" s="57" t="s">
        <v>16</v>
      </c>
      <c r="E156" s="98" t="s">
        <v>17</v>
      </c>
      <c r="F156" s="95" t="s">
        <v>162</v>
      </c>
      <c r="G156" s="57" t="s">
        <v>25</v>
      </c>
      <c r="H156" s="11">
        <v>780000</v>
      </c>
      <c r="I156" s="94" t="s">
        <v>220</v>
      </c>
    </row>
    <row r="157" spans="1:9" s="59" customFormat="1" ht="49.5">
      <c r="A157" s="54" t="s">
        <v>159</v>
      </c>
      <c r="B157" s="54" t="s">
        <v>202</v>
      </c>
      <c r="C157" s="94" t="s">
        <v>222</v>
      </c>
      <c r="D157" s="57" t="s">
        <v>16</v>
      </c>
      <c r="E157" s="98" t="s">
        <v>17</v>
      </c>
      <c r="F157" s="95" t="s">
        <v>18</v>
      </c>
      <c r="G157" s="57" t="s">
        <v>21</v>
      </c>
      <c r="H157" s="11">
        <v>45000</v>
      </c>
      <c r="I157" s="58"/>
    </row>
    <row r="158" spans="1:9" s="59" customFormat="1" ht="99">
      <c r="A158" s="54" t="s">
        <v>159</v>
      </c>
      <c r="B158" s="54" t="s">
        <v>202</v>
      </c>
      <c r="C158" s="94" t="s">
        <v>223</v>
      </c>
      <c r="D158" s="57" t="s">
        <v>24</v>
      </c>
      <c r="E158" s="98" t="s">
        <v>17</v>
      </c>
      <c r="F158" s="95" t="s">
        <v>162</v>
      </c>
      <c r="G158" s="57" t="s">
        <v>25</v>
      </c>
      <c r="H158" s="11">
        <v>30000</v>
      </c>
      <c r="I158" s="58"/>
    </row>
    <row r="159" spans="1:9" s="59" customFormat="1" ht="33">
      <c r="A159" s="54" t="s">
        <v>159</v>
      </c>
      <c r="B159" s="54" t="s">
        <v>202</v>
      </c>
      <c r="C159" s="94" t="s">
        <v>224</v>
      </c>
      <c r="D159" s="57" t="s">
        <v>134</v>
      </c>
      <c r="E159" s="98" t="s">
        <v>17</v>
      </c>
      <c r="F159" s="95" t="s">
        <v>162</v>
      </c>
      <c r="G159" s="57" t="s">
        <v>25</v>
      </c>
      <c r="H159" s="11">
        <v>5000</v>
      </c>
      <c r="I159" s="58"/>
    </row>
    <row r="160" spans="1:9" s="59" customFormat="1" ht="49.5">
      <c r="A160" s="54" t="s">
        <v>159</v>
      </c>
      <c r="B160" s="54" t="s">
        <v>202</v>
      </c>
      <c r="C160" s="94" t="s">
        <v>225</v>
      </c>
      <c r="D160" s="57" t="s">
        <v>134</v>
      </c>
      <c r="E160" s="57" t="s">
        <v>226</v>
      </c>
      <c r="F160" s="95" t="s">
        <v>162</v>
      </c>
      <c r="G160" s="57" t="s">
        <v>25</v>
      </c>
      <c r="H160" s="11">
        <v>5000</v>
      </c>
      <c r="I160" s="58"/>
    </row>
    <row r="161" spans="1:9" s="59" customFormat="1" ht="33">
      <c r="A161" s="54" t="s">
        <v>159</v>
      </c>
      <c r="B161" s="54" t="s">
        <v>202</v>
      </c>
      <c r="C161" s="94" t="s">
        <v>227</v>
      </c>
      <c r="D161" s="57" t="s">
        <v>134</v>
      </c>
      <c r="E161" s="98" t="s">
        <v>17</v>
      </c>
      <c r="F161" s="95" t="s">
        <v>18</v>
      </c>
      <c r="G161" s="57" t="s">
        <v>25</v>
      </c>
      <c r="H161" s="11">
        <v>70000</v>
      </c>
      <c r="I161" s="58"/>
    </row>
    <row r="162" spans="1:9" s="59" customFormat="1" ht="66">
      <c r="A162" s="54" t="s">
        <v>159</v>
      </c>
      <c r="B162" s="54" t="s">
        <v>202</v>
      </c>
      <c r="C162" s="94" t="s">
        <v>228</v>
      </c>
      <c r="D162" s="57" t="s">
        <v>24</v>
      </c>
      <c r="E162" s="98" t="s">
        <v>17</v>
      </c>
      <c r="F162" s="95" t="s">
        <v>162</v>
      </c>
      <c r="G162" s="57" t="s">
        <v>25</v>
      </c>
      <c r="H162" s="11">
        <v>1500</v>
      </c>
      <c r="I162" s="58"/>
    </row>
    <row r="163" spans="1:9" s="59" customFormat="1" ht="49.5">
      <c r="A163" s="54" t="s">
        <v>159</v>
      </c>
      <c r="B163" s="54" t="s">
        <v>202</v>
      </c>
      <c r="C163" s="94" t="s">
        <v>229</v>
      </c>
      <c r="D163" s="57" t="s">
        <v>24</v>
      </c>
      <c r="E163" s="98" t="s">
        <v>17</v>
      </c>
      <c r="F163" s="95" t="s">
        <v>18</v>
      </c>
      <c r="G163" s="57" t="s">
        <v>25</v>
      </c>
      <c r="H163" s="11">
        <v>10000</v>
      </c>
      <c r="I163" s="58"/>
    </row>
    <row r="164" spans="1:9" s="59" customFormat="1" ht="33">
      <c r="A164" s="54" t="s">
        <v>159</v>
      </c>
      <c r="B164" s="54" t="s">
        <v>202</v>
      </c>
      <c r="C164" s="94" t="s">
        <v>230</v>
      </c>
      <c r="D164" s="57" t="s">
        <v>24</v>
      </c>
      <c r="E164" s="98" t="s">
        <v>17</v>
      </c>
      <c r="F164" s="95" t="s">
        <v>162</v>
      </c>
      <c r="G164" s="57" t="s">
        <v>25</v>
      </c>
      <c r="H164" s="11">
        <v>8000</v>
      </c>
      <c r="I164" s="58"/>
    </row>
    <row r="165" spans="1:9" s="59" customFormat="1" ht="49.5">
      <c r="A165" s="54" t="s">
        <v>159</v>
      </c>
      <c r="B165" s="54" t="s">
        <v>202</v>
      </c>
      <c r="C165" s="94" t="s">
        <v>231</v>
      </c>
      <c r="D165" s="57" t="s">
        <v>16</v>
      </c>
      <c r="E165" s="98" t="s">
        <v>17</v>
      </c>
      <c r="F165" s="95" t="s">
        <v>162</v>
      </c>
      <c r="G165" s="57" t="s">
        <v>25</v>
      </c>
      <c r="H165" s="11">
        <v>446807.71</v>
      </c>
      <c r="I165" s="94" t="s">
        <v>232</v>
      </c>
    </row>
    <row r="166" spans="1:9" s="59" customFormat="1" ht="49.5">
      <c r="A166" s="54" t="s">
        <v>159</v>
      </c>
      <c r="B166" s="54" t="s">
        <v>202</v>
      </c>
      <c r="C166" s="94" t="s">
        <v>233</v>
      </c>
      <c r="D166" s="57" t="s">
        <v>55</v>
      </c>
      <c r="E166" s="98" t="s">
        <v>17</v>
      </c>
      <c r="F166" s="95" t="s">
        <v>162</v>
      </c>
      <c r="G166" s="57" t="s">
        <v>25</v>
      </c>
      <c r="H166" s="11">
        <v>100000</v>
      </c>
      <c r="I166" s="94" t="s">
        <v>234</v>
      </c>
    </row>
    <row r="167" spans="1:9" s="59" customFormat="1" ht="49.5">
      <c r="A167" s="54" t="s">
        <v>159</v>
      </c>
      <c r="B167" s="54" t="s">
        <v>202</v>
      </c>
      <c r="C167" s="94" t="s">
        <v>235</v>
      </c>
      <c r="D167" s="57" t="s">
        <v>24</v>
      </c>
      <c r="E167" s="98" t="s">
        <v>17</v>
      </c>
      <c r="F167" s="95" t="s">
        <v>162</v>
      </c>
      <c r="G167" s="57" t="s">
        <v>25</v>
      </c>
      <c r="H167" s="11">
        <v>280000</v>
      </c>
      <c r="I167" s="94" t="s">
        <v>236</v>
      </c>
    </row>
    <row r="168" spans="1:9" s="59" customFormat="1" ht="49.5">
      <c r="A168" s="54" t="s">
        <v>159</v>
      </c>
      <c r="B168" s="54" t="s">
        <v>202</v>
      </c>
      <c r="C168" s="94" t="s">
        <v>237</v>
      </c>
      <c r="D168" s="57" t="s">
        <v>24</v>
      </c>
      <c r="E168" s="98" t="s">
        <v>17</v>
      </c>
      <c r="F168" s="95" t="s">
        <v>162</v>
      </c>
      <c r="G168" s="57" t="s">
        <v>25</v>
      </c>
      <c r="H168" s="11">
        <v>20000</v>
      </c>
      <c r="I168" s="94" t="s">
        <v>236</v>
      </c>
    </row>
    <row r="169" spans="1:9" s="59" customFormat="1" ht="49.5">
      <c r="A169" s="54" t="s">
        <v>159</v>
      </c>
      <c r="B169" s="54" t="s">
        <v>202</v>
      </c>
      <c r="C169" s="94" t="s">
        <v>238</v>
      </c>
      <c r="D169" s="57" t="s">
        <v>24</v>
      </c>
      <c r="E169" s="98" t="s">
        <v>17</v>
      </c>
      <c r="F169" s="95" t="s">
        <v>162</v>
      </c>
      <c r="G169" s="57" t="s">
        <v>25</v>
      </c>
      <c r="H169" s="11">
        <v>40000</v>
      </c>
      <c r="I169" s="94" t="s">
        <v>236</v>
      </c>
    </row>
    <row r="170" spans="1:9" s="59" customFormat="1" ht="49.5">
      <c r="A170" s="54" t="s">
        <v>159</v>
      </c>
      <c r="B170" s="54" t="s">
        <v>202</v>
      </c>
      <c r="C170" s="94" t="s">
        <v>239</v>
      </c>
      <c r="D170" s="57" t="s">
        <v>24</v>
      </c>
      <c r="E170" s="98" t="s">
        <v>17</v>
      </c>
      <c r="F170" s="95" t="s">
        <v>162</v>
      </c>
      <c r="G170" s="57" t="s">
        <v>25</v>
      </c>
      <c r="H170" s="11">
        <v>20000</v>
      </c>
      <c r="I170" s="94" t="s">
        <v>236</v>
      </c>
    </row>
    <row r="171" spans="1:9" s="59" customFormat="1" ht="82.5">
      <c r="A171" s="54" t="s">
        <v>159</v>
      </c>
      <c r="B171" s="54" t="s">
        <v>202</v>
      </c>
      <c r="C171" s="94" t="s">
        <v>240</v>
      </c>
      <c r="D171" s="57" t="s">
        <v>24</v>
      </c>
      <c r="E171" s="98" t="s">
        <v>17</v>
      </c>
      <c r="F171" s="95" t="s">
        <v>162</v>
      </c>
      <c r="G171" s="57" t="s">
        <v>25</v>
      </c>
      <c r="H171" s="11">
        <v>30000</v>
      </c>
      <c r="I171" s="94" t="s">
        <v>236</v>
      </c>
    </row>
    <row r="172" spans="1:9" s="59" customFormat="1" ht="49.5">
      <c r="A172" s="54" t="s">
        <v>159</v>
      </c>
      <c r="B172" s="54" t="s">
        <v>202</v>
      </c>
      <c r="C172" s="94" t="s">
        <v>241</v>
      </c>
      <c r="D172" s="57" t="s">
        <v>24</v>
      </c>
      <c r="E172" s="98" t="s">
        <v>17</v>
      </c>
      <c r="F172" s="95" t="s">
        <v>162</v>
      </c>
      <c r="G172" s="57" t="s">
        <v>25</v>
      </c>
      <c r="H172" s="11">
        <v>760000</v>
      </c>
      <c r="I172" s="94" t="s">
        <v>236</v>
      </c>
    </row>
    <row r="173" spans="1:9" s="59" customFormat="1" ht="49.5">
      <c r="A173" s="54" t="s">
        <v>159</v>
      </c>
      <c r="B173" s="54" t="s">
        <v>202</v>
      </c>
      <c r="C173" s="94" t="s">
        <v>242</v>
      </c>
      <c r="D173" s="57" t="s">
        <v>24</v>
      </c>
      <c r="E173" s="98" t="s">
        <v>17</v>
      </c>
      <c r="F173" s="95" t="s">
        <v>162</v>
      </c>
      <c r="G173" s="57" t="s">
        <v>25</v>
      </c>
      <c r="H173" s="11">
        <v>34300</v>
      </c>
      <c r="I173" s="94" t="s">
        <v>236</v>
      </c>
    </row>
    <row r="174" spans="1:9" s="59" customFormat="1" ht="82.5">
      <c r="A174" s="54" t="s">
        <v>159</v>
      </c>
      <c r="B174" s="54" t="s">
        <v>202</v>
      </c>
      <c r="C174" s="94" t="s">
        <v>243</v>
      </c>
      <c r="D174" s="57" t="s">
        <v>24</v>
      </c>
      <c r="E174" s="98" t="s">
        <v>17</v>
      </c>
      <c r="F174" s="95" t="s">
        <v>162</v>
      </c>
      <c r="G174" s="57" t="s">
        <v>25</v>
      </c>
      <c r="H174" s="11">
        <v>8500</v>
      </c>
      <c r="I174" s="94" t="s">
        <v>236</v>
      </c>
    </row>
    <row r="175" spans="1:9" s="59" customFormat="1" ht="49.5">
      <c r="A175" s="54" t="s">
        <v>159</v>
      </c>
      <c r="B175" s="54" t="s">
        <v>202</v>
      </c>
      <c r="C175" s="94" t="s">
        <v>244</v>
      </c>
      <c r="D175" s="57" t="s">
        <v>24</v>
      </c>
      <c r="E175" s="98" t="s">
        <v>17</v>
      </c>
      <c r="F175" s="95" t="s">
        <v>162</v>
      </c>
      <c r="G175" s="57" t="s">
        <v>25</v>
      </c>
      <c r="H175" s="11">
        <v>120000</v>
      </c>
      <c r="I175" s="94" t="s">
        <v>236</v>
      </c>
    </row>
    <row r="176" spans="1:9" s="59" customFormat="1" ht="49.5">
      <c r="A176" s="54" t="s">
        <v>159</v>
      </c>
      <c r="B176" s="54" t="s">
        <v>202</v>
      </c>
      <c r="C176" s="94" t="s">
        <v>245</v>
      </c>
      <c r="D176" s="57" t="s">
        <v>24</v>
      </c>
      <c r="E176" s="98" t="s">
        <v>17</v>
      </c>
      <c r="F176" s="95" t="s">
        <v>162</v>
      </c>
      <c r="G176" s="57" t="s">
        <v>25</v>
      </c>
      <c r="H176" s="11">
        <v>9175</v>
      </c>
      <c r="I176" s="94" t="s">
        <v>236</v>
      </c>
    </row>
    <row r="177" spans="1:9" s="59" customFormat="1" ht="49.5">
      <c r="A177" s="54" t="s">
        <v>159</v>
      </c>
      <c r="B177" s="54" t="s">
        <v>202</v>
      </c>
      <c r="C177" s="94" t="s">
        <v>246</v>
      </c>
      <c r="D177" s="57" t="s">
        <v>24</v>
      </c>
      <c r="E177" s="98" t="s">
        <v>17</v>
      </c>
      <c r="F177" s="95" t="s">
        <v>162</v>
      </c>
      <c r="G177" s="57" t="s">
        <v>25</v>
      </c>
      <c r="H177" s="12">
        <v>10000</v>
      </c>
      <c r="I177" s="94" t="s">
        <v>236</v>
      </c>
    </row>
    <row r="178" spans="1:9" s="59" customFormat="1" ht="49.5">
      <c r="A178" s="54" t="s">
        <v>159</v>
      </c>
      <c r="B178" s="54" t="s">
        <v>202</v>
      </c>
      <c r="C178" s="94" t="s">
        <v>247</v>
      </c>
      <c r="D178" s="57" t="s">
        <v>24</v>
      </c>
      <c r="E178" s="98" t="s">
        <v>17</v>
      </c>
      <c r="F178" s="95" t="s">
        <v>162</v>
      </c>
      <c r="G178" s="57" t="s">
        <v>25</v>
      </c>
      <c r="H178" s="12">
        <v>20000</v>
      </c>
      <c r="I178" s="94" t="s">
        <v>236</v>
      </c>
    </row>
    <row r="179" spans="1:9" s="59" customFormat="1" ht="66">
      <c r="A179" s="54" t="s">
        <v>159</v>
      </c>
      <c r="B179" s="54" t="s">
        <v>202</v>
      </c>
      <c r="C179" s="94" t="s">
        <v>248</v>
      </c>
      <c r="D179" s="57" t="s">
        <v>24</v>
      </c>
      <c r="E179" s="98" t="s">
        <v>17</v>
      </c>
      <c r="F179" s="95" t="s">
        <v>162</v>
      </c>
      <c r="G179" s="57" t="s">
        <v>25</v>
      </c>
      <c r="H179" s="12">
        <v>300</v>
      </c>
      <c r="I179" s="94" t="s">
        <v>236</v>
      </c>
    </row>
    <row r="180" spans="1:9" s="59" customFormat="1" ht="49.5">
      <c r="A180" s="54" t="s">
        <v>159</v>
      </c>
      <c r="B180" s="54" t="s">
        <v>202</v>
      </c>
      <c r="C180" s="94" t="s">
        <v>249</v>
      </c>
      <c r="D180" s="57" t="s">
        <v>24</v>
      </c>
      <c r="E180" s="98" t="s">
        <v>17</v>
      </c>
      <c r="F180" s="95" t="s">
        <v>162</v>
      </c>
      <c r="G180" s="57" t="s">
        <v>25</v>
      </c>
      <c r="H180" s="12">
        <v>2000</v>
      </c>
      <c r="I180" s="94" t="s">
        <v>236</v>
      </c>
    </row>
    <row r="181" spans="1:9" s="59" customFormat="1" ht="66">
      <c r="A181" s="54" t="s">
        <v>159</v>
      </c>
      <c r="B181" s="54" t="s">
        <v>202</v>
      </c>
      <c r="C181" s="94" t="s">
        <v>250</v>
      </c>
      <c r="D181" s="57" t="s">
        <v>24</v>
      </c>
      <c r="E181" s="98" t="s">
        <v>17</v>
      </c>
      <c r="F181" s="95" t="s">
        <v>162</v>
      </c>
      <c r="G181" s="57" t="s">
        <v>25</v>
      </c>
      <c r="H181" s="12">
        <v>15000</v>
      </c>
      <c r="I181" s="94" t="s">
        <v>236</v>
      </c>
    </row>
    <row r="182" spans="1:9" s="59" customFormat="1" ht="49.5">
      <c r="A182" s="54" t="s">
        <v>159</v>
      </c>
      <c r="B182" s="54" t="s">
        <v>202</v>
      </c>
      <c r="C182" s="94" t="s">
        <v>251</v>
      </c>
      <c r="D182" s="57" t="s">
        <v>24</v>
      </c>
      <c r="E182" s="98" t="s">
        <v>17</v>
      </c>
      <c r="F182" s="95" t="s">
        <v>162</v>
      </c>
      <c r="G182" s="57" t="s">
        <v>25</v>
      </c>
      <c r="H182" s="12">
        <v>5000</v>
      </c>
      <c r="I182" s="94" t="s">
        <v>236</v>
      </c>
    </row>
    <row r="183" spans="1:9" s="59" customFormat="1" ht="49.5">
      <c r="A183" s="54" t="s">
        <v>159</v>
      </c>
      <c r="B183" s="54" t="s">
        <v>202</v>
      </c>
      <c r="C183" s="94" t="s">
        <v>252</v>
      </c>
      <c r="D183" s="57" t="s">
        <v>24</v>
      </c>
      <c r="E183" s="98" t="s">
        <v>17</v>
      </c>
      <c r="F183" s="95" t="s">
        <v>162</v>
      </c>
      <c r="G183" s="57" t="s">
        <v>25</v>
      </c>
      <c r="H183" s="12">
        <v>500</v>
      </c>
      <c r="I183" s="94" t="s">
        <v>236</v>
      </c>
    </row>
    <row r="184" spans="1:9" s="59" customFormat="1" ht="49.5">
      <c r="A184" s="54" t="s">
        <v>159</v>
      </c>
      <c r="B184" s="54" t="s">
        <v>202</v>
      </c>
      <c r="C184" s="94" t="s">
        <v>253</v>
      </c>
      <c r="D184" s="57" t="s">
        <v>24</v>
      </c>
      <c r="E184" s="98" t="s">
        <v>17</v>
      </c>
      <c r="F184" s="95" t="s">
        <v>162</v>
      </c>
      <c r="G184" s="57" t="s">
        <v>25</v>
      </c>
      <c r="H184" s="12">
        <v>3000</v>
      </c>
      <c r="I184" s="94" t="s">
        <v>236</v>
      </c>
    </row>
    <row r="185" spans="1:9" s="59" customFormat="1" ht="49.5">
      <c r="A185" s="54" t="s">
        <v>159</v>
      </c>
      <c r="B185" s="54" t="s">
        <v>202</v>
      </c>
      <c r="C185" s="94" t="s">
        <v>254</v>
      </c>
      <c r="D185" s="57" t="s">
        <v>24</v>
      </c>
      <c r="E185" s="98" t="s">
        <v>17</v>
      </c>
      <c r="F185" s="95" t="s">
        <v>162</v>
      </c>
      <c r="G185" s="57" t="s">
        <v>25</v>
      </c>
      <c r="H185" s="12">
        <v>25000</v>
      </c>
      <c r="I185" s="94" t="s">
        <v>236</v>
      </c>
    </row>
    <row r="186" spans="1:9" s="59" customFormat="1" ht="49.5">
      <c r="A186" s="54" t="s">
        <v>159</v>
      </c>
      <c r="B186" s="54" t="s">
        <v>202</v>
      </c>
      <c r="C186" s="94" t="s">
        <v>255</v>
      </c>
      <c r="D186" s="57" t="s">
        <v>24</v>
      </c>
      <c r="E186" s="98" t="s">
        <v>17</v>
      </c>
      <c r="F186" s="95" t="s">
        <v>162</v>
      </c>
      <c r="G186" s="57" t="s">
        <v>25</v>
      </c>
      <c r="H186" s="12">
        <v>9680</v>
      </c>
      <c r="I186" s="94" t="s">
        <v>236</v>
      </c>
    </row>
    <row r="187" spans="1:9" s="59" customFormat="1" ht="148.5">
      <c r="A187" s="54" t="s">
        <v>159</v>
      </c>
      <c r="B187" s="54" t="s">
        <v>202</v>
      </c>
      <c r="C187" s="94" t="s">
        <v>256</v>
      </c>
      <c r="D187" s="57" t="s">
        <v>134</v>
      </c>
      <c r="E187" s="98" t="s">
        <v>17</v>
      </c>
      <c r="F187" s="95" t="s">
        <v>162</v>
      </c>
      <c r="G187" s="57" t="s">
        <v>25</v>
      </c>
      <c r="H187" s="12">
        <v>4375</v>
      </c>
      <c r="I187" s="94" t="s">
        <v>257</v>
      </c>
    </row>
    <row r="188" spans="1:9" s="59" customFormat="1" ht="49.5">
      <c r="A188" s="54" t="s">
        <v>159</v>
      </c>
      <c r="B188" s="54" t="s">
        <v>202</v>
      </c>
      <c r="C188" s="94" t="s">
        <v>258</v>
      </c>
      <c r="D188" s="57" t="s">
        <v>134</v>
      </c>
      <c r="E188" s="98" t="s">
        <v>17</v>
      </c>
      <c r="F188" s="95" t="s">
        <v>162</v>
      </c>
      <c r="G188" s="57" t="s">
        <v>25</v>
      </c>
      <c r="H188" s="12">
        <v>3000</v>
      </c>
      <c r="I188" s="94" t="s">
        <v>257</v>
      </c>
    </row>
    <row r="189" spans="1:9" s="59" customFormat="1" ht="82.5">
      <c r="A189" s="54" t="s">
        <v>159</v>
      </c>
      <c r="B189" s="54" t="s">
        <v>202</v>
      </c>
      <c r="C189" s="94" t="s">
        <v>259</v>
      </c>
      <c r="D189" s="57" t="s">
        <v>134</v>
      </c>
      <c r="E189" s="98" t="s">
        <v>17</v>
      </c>
      <c r="F189" s="95" t="s">
        <v>162</v>
      </c>
      <c r="G189" s="57" t="s">
        <v>25</v>
      </c>
      <c r="H189" s="12">
        <f>99900/3</f>
        <v>33300</v>
      </c>
      <c r="I189" s="94" t="s">
        <v>257</v>
      </c>
    </row>
    <row r="190" spans="1:9" s="59" customFormat="1" ht="49.5">
      <c r="A190" s="54" t="s">
        <v>159</v>
      </c>
      <c r="B190" s="54" t="s">
        <v>202</v>
      </c>
      <c r="C190" s="94" t="s">
        <v>260</v>
      </c>
      <c r="D190" s="57" t="s">
        <v>134</v>
      </c>
      <c r="E190" s="98" t="s">
        <v>17</v>
      </c>
      <c r="F190" s="95" t="s">
        <v>162</v>
      </c>
      <c r="G190" s="57" t="s">
        <v>25</v>
      </c>
      <c r="H190" s="12">
        <f>303000/3</f>
        <v>101000</v>
      </c>
      <c r="I190" s="94" t="s">
        <v>257</v>
      </c>
    </row>
    <row r="191" spans="1:9" s="59" customFormat="1" ht="49.5">
      <c r="A191" s="54" t="s">
        <v>159</v>
      </c>
      <c r="B191" s="54" t="s">
        <v>202</v>
      </c>
      <c r="C191" s="94" t="s">
        <v>261</v>
      </c>
      <c r="D191" s="57" t="s">
        <v>134</v>
      </c>
      <c r="E191" s="98" t="s">
        <v>17</v>
      </c>
      <c r="F191" s="95" t="s">
        <v>162</v>
      </c>
      <c r="G191" s="57" t="s">
        <v>25</v>
      </c>
      <c r="H191" s="12">
        <v>10000</v>
      </c>
      <c r="I191" s="94" t="s">
        <v>257</v>
      </c>
    </row>
    <row r="192" spans="1:9" s="59" customFormat="1" ht="66">
      <c r="A192" s="54" t="s">
        <v>159</v>
      </c>
      <c r="B192" s="54" t="s">
        <v>202</v>
      </c>
      <c r="C192" s="94" t="s">
        <v>262</v>
      </c>
      <c r="D192" s="57" t="s">
        <v>134</v>
      </c>
      <c r="E192" s="98" t="s">
        <v>17</v>
      </c>
      <c r="F192" s="95" t="s">
        <v>162</v>
      </c>
      <c r="G192" s="57" t="s">
        <v>25</v>
      </c>
      <c r="H192" s="12">
        <v>1000</v>
      </c>
      <c r="I192" s="94" t="s">
        <v>257</v>
      </c>
    </row>
    <row r="193" spans="1:9" s="59" customFormat="1" ht="66">
      <c r="A193" s="54" t="s">
        <v>159</v>
      </c>
      <c r="B193" s="54" t="s">
        <v>202</v>
      </c>
      <c r="C193" s="94" t="s">
        <v>263</v>
      </c>
      <c r="D193" s="57" t="s">
        <v>134</v>
      </c>
      <c r="E193" s="98" t="s">
        <v>17</v>
      </c>
      <c r="F193" s="95" t="s">
        <v>162</v>
      </c>
      <c r="G193" s="57" t="s">
        <v>25</v>
      </c>
      <c r="H193" s="12">
        <v>600</v>
      </c>
      <c r="I193" s="94" t="s">
        <v>257</v>
      </c>
    </row>
    <row r="194" spans="1:9" s="59" customFormat="1" ht="49.5">
      <c r="A194" s="54" t="s">
        <v>159</v>
      </c>
      <c r="B194" s="54" t="s">
        <v>202</v>
      </c>
      <c r="C194" s="94" t="s">
        <v>264</v>
      </c>
      <c r="D194" s="57" t="s">
        <v>134</v>
      </c>
      <c r="E194" s="98" t="s">
        <v>17</v>
      </c>
      <c r="F194" s="95" t="s">
        <v>162</v>
      </c>
      <c r="G194" s="57" t="s">
        <v>25</v>
      </c>
      <c r="H194" s="12">
        <v>600</v>
      </c>
      <c r="I194" s="94" t="s">
        <v>257</v>
      </c>
    </row>
    <row r="195" spans="1:9" s="59" customFormat="1" ht="66">
      <c r="A195" s="54" t="s">
        <v>159</v>
      </c>
      <c r="B195" s="54" t="s">
        <v>202</v>
      </c>
      <c r="C195" s="94" t="s">
        <v>265</v>
      </c>
      <c r="D195" s="57" t="s">
        <v>134</v>
      </c>
      <c r="E195" s="98" t="s">
        <v>17</v>
      </c>
      <c r="F195" s="95" t="s">
        <v>162</v>
      </c>
      <c r="G195" s="57" t="s">
        <v>25</v>
      </c>
      <c r="H195" s="12">
        <v>3500</v>
      </c>
      <c r="I195" s="94" t="s">
        <v>257</v>
      </c>
    </row>
    <row r="196" spans="1:9" s="59" customFormat="1" ht="49.5">
      <c r="A196" s="54" t="s">
        <v>159</v>
      </c>
      <c r="B196" s="54" t="s">
        <v>202</v>
      </c>
      <c r="C196" s="94" t="s">
        <v>266</v>
      </c>
      <c r="D196" s="57" t="s">
        <v>134</v>
      </c>
      <c r="E196" s="98" t="s">
        <v>17</v>
      </c>
      <c r="F196" s="95" t="s">
        <v>162</v>
      </c>
      <c r="G196" s="57" t="s">
        <v>25</v>
      </c>
      <c r="H196" s="12">
        <v>300</v>
      </c>
      <c r="I196" s="94" t="s">
        <v>257</v>
      </c>
    </row>
    <row r="197" spans="1:9" s="59" customFormat="1" ht="49.5">
      <c r="A197" s="54" t="s">
        <v>159</v>
      </c>
      <c r="B197" s="54" t="s">
        <v>202</v>
      </c>
      <c r="C197" s="94" t="s">
        <v>267</v>
      </c>
      <c r="D197" s="57" t="s">
        <v>134</v>
      </c>
      <c r="E197" s="98" t="s">
        <v>17</v>
      </c>
      <c r="F197" s="95" t="s">
        <v>162</v>
      </c>
      <c r="G197" s="57" t="s">
        <v>25</v>
      </c>
      <c r="H197" s="12">
        <v>19000</v>
      </c>
      <c r="I197" s="94" t="s">
        <v>257</v>
      </c>
    </row>
    <row r="198" spans="1:9" s="59" customFormat="1" ht="49.5">
      <c r="A198" s="54" t="s">
        <v>159</v>
      </c>
      <c r="B198" s="54" t="s">
        <v>202</v>
      </c>
      <c r="C198" s="94" t="s">
        <v>268</v>
      </c>
      <c r="D198" s="57" t="s">
        <v>134</v>
      </c>
      <c r="E198" s="98" t="s">
        <v>17</v>
      </c>
      <c r="F198" s="95" t="s">
        <v>162</v>
      </c>
      <c r="G198" s="57" t="s">
        <v>25</v>
      </c>
      <c r="H198" s="12">
        <v>2000</v>
      </c>
      <c r="I198" s="94" t="s">
        <v>257</v>
      </c>
    </row>
    <row r="199" spans="1:9" s="59" customFormat="1" ht="33">
      <c r="A199" s="54" t="s">
        <v>159</v>
      </c>
      <c r="B199" s="54" t="s">
        <v>202</v>
      </c>
      <c r="C199" s="94" t="s">
        <v>269</v>
      </c>
      <c r="D199" s="57" t="s">
        <v>134</v>
      </c>
      <c r="E199" s="98" t="s">
        <v>17</v>
      </c>
      <c r="F199" s="95" t="s">
        <v>162</v>
      </c>
      <c r="G199" s="57" t="s">
        <v>25</v>
      </c>
      <c r="H199" s="11">
        <v>698197</v>
      </c>
      <c r="I199" s="94" t="s">
        <v>270</v>
      </c>
    </row>
    <row r="200" spans="1:9" s="59" customFormat="1" ht="49.5">
      <c r="A200" s="54" t="s">
        <v>159</v>
      </c>
      <c r="B200" s="54" t="s">
        <v>202</v>
      </c>
      <c r="C200" s="94" t="s">
        <v>271</v>
      </c>
      <c r="D200" s="57" t="s">
        <v>55</v>
      </c>
      <c r="E200" s="57" t="s">
        <v>17</v>
      </c>
      <c r="F200" s="95" t="s">
        <v>162</v>
      </c>
      <c r="G200" s="57" t="s">
        <v>25</v>
      </c>
      <c r="H200" s="11">
        <v>7200</v>
      </c>
      <c r="I200" s="94" t="s">
        <v>272</v>
      </c>
    </row>
    <row r="201" spans="1:9" s="59" customFormat="1" ht="49.5">
      <c r="A201" s="54" t="s">
        <v>159</v>
      </c>
      <c r="B201" s="54" t="s">
        <v>202</v>
      </c>
      <c r="C201" s="94" t="s">
        <v>273</v>
      </c>
      <c r="D201" s="57" t="s">
        <v>55</v>
      </c>
      <c r="E201" s="57" t="s">
        <v>17</v>
      </c>
      <c r="F201" s="95" t="s">
        <v>162</v>
      </c>
      <c r="G201" s="57" t="s">
        <v>25</v>
      </c>
      <c r="H201" s="11">
        <v>150000</v>
      </c>
      <c r="I201" s="94" t="s">
        <v>272</v>
      </c>
    </row>
    <row r="202" spans="1:9" s="59" customFormat="1" ht="49.5">
      <c r="A202" s="54" t="s">
        <v>159</v>
      </c>
      <c r="B202" s="54" t="s">
        <v>202</v>
      </c>
      <c r="C202" s="94" t="s">
        <v>274</v>
      </c>
      <c r="D202" s="57" t="s">
        <v>55</v>
      </c>
      <c r="E202" s="57" t="s">
        <v>17</v>
      </c>
      <c r="F202" s="95" t="s">
        <v>162</v>
      </c>
      <c r="G202" s="57" t="s">
        <v>25</v>
      </c>
      <c r="H202" s="11">
        <v>15000</v>
      </c>
      <c r="I202" s="94" t="s">
        <v>272</v>
      </c>
    </row>
    <row r="203" spans="1:9" s="59" customFormat="1" ht="49.5">
      <c r="A203" s="54" t="s">
        <v>159</v>
      </c>
      <c r="B203" s="54" t="s">
        <v>202</v>
      </c>
      <c r="C203" s="94" t="s">
        <v>275</v>
      </c>
      <c r="D203" s="57" t="s">
        <v>55</v>
      </c>
      <c r="E203" s="57" t="s">
        <v>17</v>
      </c>
      <c r="F203" s="95" t="s">
        <v>162</v>
      </c>
      <c r="G203" s="57" t="s">
        <v>25</v>
      </c>
      <c r="H203" s="11">
        <v>35000</v>
      </c>
      <c r="I203" s="94" t="s">
        <v>272</v>
      </c>
    </row>
    <row r="204" spans="1:9" s="59" customFormat="1" ht="49.5">
      <c r="A204" s="54" t="s">
        <v>159</v>
      </c>
      <c r="B204" s="54" t="s">
        <v>202</v>
      </c>
      <c r="C204" s="94" t="s">
        <v>276</v>
      </c>
      <c r="D204" s="57" t="s">
        <v>55</v>
      </c>
      <c r="E204" s="57" t="s">
        <v>17</v>
      </c>
      <c r="F204" s="95" t="s">
        <v>162</v>
      </c>
      <c r="G204" s="57" t="s">
        <v>25</v>
      </c>
      <c r="H204" s="11">
        <v>6000</v>
      </c>
      <c r="I204" s="94" t="s">
        <v>272</v>
      </c>
    </row>
    <row r="205" spans="1:9" s="59" customFormat="1" ht="49.5">
      <c r="A205" s="54" t="s">
        <v>159</v>
      </c>
      <c r="B205" s="54" t="s">
        <v>202</v>
      </c>
      <c r="C205" s="94" t="s">
        <v>277</v>
      </c>
      <c r="D205" s="57" t="s">
        <v>55</v>
      </c>
      <c r="E205" s="57" t="s">
        <v>17</v>
      </c>
      <c r="F205" s="95" t="s">
        <v>162</v>
      </c>
      <c r="G205" s="57" t="s">
        <v>25</v>
      </c>
      <c r="H205" s="12">
        <v>50000</v>
      </c>
      <c r="I205" s="94" t="s">
        <v>272</v>
      </c>
    </row>
    <row r="206" spans="1:9" s="59" customFormat="1" ht="66">
      <c r="A206" s="54" t="s">
        <v>159</v>
      </c>
      <c r="B206" s="54" t="s">
        <v>202</v>
      </c>
      <c r="C206" s="101" t="s">
        <v>278</v>
      </c>
      <c r="D206" s="57" t="s">
        <v>55</v>
      </c>
      <c r="E206" s="57" t="s">
        <v>17</v>
      </c>
      <c r="F206" s="95" t="s">
        <v>162</v>
      </c>
      <c r="G206" s="57" t="s">
        <v>25</v>
      </c>
      <c r="H206" s="12">
        <f>597954/4</f>
        <v>149488.5</v>
      </c>
      <c r="I206" s="94" t="s">
        <v>272</v>
      </c>
    </row>
    <row r="207" spans="1:9" s="59" customFormat="1" ht="49.5">
      <c r="A207" s="54" t="s">
        <v>159</v>
      </c>
      <c r="B207" s="102" t="s">
        <v>202</v>
      </c>
      <c r="C207" s="103" t="s">
        <v>279</v>
      </c>
      <c r="D207" s="104" t="s">
        <v>55</v>
      </c>
      <c r="E207" s="57" t="s">
        <v>17</v>
      </c>
      <c r="F207" s="95" t="s">
        <v>162</v>
      </c>
      <c r="G207" s="57" t="s">
        <v>25</v>
      </c>
      <c r="H207" s="12">
        <f>690000/4</f>
        <v>172500</v>
      </c>
      <c r="I207" s="94" t="s">
        <v>272</v>
      </c>
    </row>
    <row r="208" spans="1:9" s="59" customFormat="1" ht="49.5">
      <c r="A208" s="54" t="s">
        <v>159</v>
      </c>
      <c r="B208" s="102" t="s">
        <v>202</v>
      </c>
      <c r="C208" s="103" t="s">
        <v>280</v>
      </c>
      <c r="D208" s="104" t="s">
        <v>55</v>
      </c>
      <c r="E208" s="57" t="s">
        <v>17</v>
      </c>
      <c r="F208" s="95" t="s">
        <v>162</v>
      </c>
      <c r="G208" s="57" t="s">
        <v>25</v>
      </c>
      <c r="H208" s="12">
        <f>119200/2</f>
        <v>59600</v>
      </c>
      <c r="I208" s="94" t="s">
        <v>272</v>
      </c>
    </row>
    <row r="209" spans="1:9" s="59" customFormat="1" ht="49.5">
      <c r="A209" s="54" t="s">
        <v>159</v>
      </c>
      <c r="B209" s="54" t="s">
        <v>202</v>
      </c>
      <c r="C209" s="105" t="s">
        <v>281</v>
      </c>
      <c r="D209" s="57" t="s">
        <v>55</v>
      </c>
      <c r="E209" s="57" t="s">
        <v>17</v>
      </c>
      <c r="F209" s="95" t="s">
        <v>162</v>
      </c>
      <c r="G209" s="57" t="s">
        <v>25</v>
      </c>
      <c r="H209" s="12">
        <f>46632/2</f>
        <v>23316</v>
      </c>
      <c r="I209" s="94" t="s">
        <v>272</v>
      </c>
    </row>
    <row r="210" spans="1:9" s="59" customFormat="1" ht="49.5">
      <c r="A210" s="54" t="s">
        <v>159</v>
      </c>
      <c r="B210" s="54" t="s">
        <v>202</v>
      </c>
      <c r="C210" s="94" t="s">
        <v>282</v>
      </c>
      <c r="D210" s="57" t="s">
        <v>55</v>
      </c>
      <c r="E210" s="57" t="s">
        <v>17</v>
      </c>
      <c r="F210" s="95" t="s">
        <v>162</v>
      </c>
      <c r="G210" s="57" t="s">
        <v>25</v>
      </c>
      <c r="H210" s="12">
        <v>5000</v>
      </c>
      <c r="I210" s="94" t="s">
        <v>272</v>
      </c>
    </row>
    <row r="211" spans="1:9" s="59" customFormat="1" ht="49.5">
      <c r="A211" s="54" t="s">
        <v>159</v>
      </c>
      <c r="B211" s="54" t="s">
        <v>202</v>
      </c>
      <c r="C211" s="94" t="s">
        <v>283</v>
      </c>
      <c r="D211" s="57" t="s">
        <v>55</v>
      </c>
      <c r="E211" s="57" t="s">
        <v>17</v>
      </c>
      <c r="F211" s="95" t="s">
        <v>162</v>
      </c>
      <c r="G211" s="57" t="s">
        <v>25</v>
      </c>
      <c r="H211" s="12">
        <v>3000</v>
      </c>
      <c r="I211" s="94" t="s">
        <v>272</v>
      </c>
    </row>
    <row r="212" spans="1:9" s="59" customFormat="1" ht="49.5">
      <c r="A212" s="54" t="s">
        <v>159</v>
      </c>
      <c r="B212" s="54" t="s">
        <v>202</v>
      </c>
      <c r="C212" s="94" t="s">
        <v>284</v>
      </c>
      <c r="D212" s="57" t="s">
        <v>55</v>
      </c>
      <c r="E212" s="57" t="s">
        <v>17</v>
      </c>
      <c r="F212" s="95" t="s">
        <v>162</v>
      </c>
      <c r="G212" s="57" t="s">
        <v>25</v>
      </c>
      <c r="H212" s="12">
        <v>3500</v>
      </c>
      <c r="I212" s="94" t="s">
        <v>272</v>
      </c>
    </row>
    <row r="213" spans="1:9" s="59" customFormat="1" ht="49.5">
      <c r="A213" s="54" t="s">
        <v>159</v>
      </c>
      <c r="B213" s="54" t="s">
        <v>202</v>
      </c>
      <c r="C213" s="94" t="s">
        <v>285</v>
      </c>
      <c r="D213" s="57" t="s">
        <v>55</v>
      </c>
      <c r="E213" s="57" t="s">
        <v>17</v>
      </c>
      <c r="F213" s="95" t="s">
        <v>162</v>
      </c>
      <c r="G213" s="57" t="s">
        <v>25</v>
      </c>
      <c r="H213" s="12">
        <f>12500/3</f>
        <v>4166.666666666667</v>
      </c>
      <c r="I213" s="94" t="s">
        <v>272</v>
      </c>
    </row>
    <row r="214" spans="1:9" s="59" customFormat="1" ht="49.5">
      <c r="A214" s="54" t="s">
        <v>159</v>
      </c>
      <c r="B214" s="54" t="s">
        <v>202</v>
      </c>
      <c r="C214" s="94" t="s">
        <v>286</v>
      </c>
      <c r="D214" s="57" t="s">
        <v>55</v>
      </c>
      <c r="E214" s="57" t="s">
        <v>17</v>
      </c>
      <c r="F214" s="95" t="s">
        <v>162</v>
      </c>
      <c r="G214" s="57" t="s">
        <v>25</v>
      </c>
      <c r="H214" s="12">
        <f>5500/2</f>
        <v>2750</v>
      </c>
      <c r="I214" s="94" t="s">
        <v>272</v>
      </c>
    </row>
    <row r="215" spans="1:9" s="59" customFormat="1" ht="49.5">
      <c r="A215" s="54" t="s">
        <v>159</v>
      </c>
      <c r="B215" s="54" t="s">
        <v>202</v>
      </c>
      <c r="C215" s="94" t="s">
        <v>287</v>
      </c>
      <c r="D215" s="57" t="s">
        <v>55</v>
      </c>
      <c r="E215" s="57" t="s">
        <v>17</v>
      </c>
      <c r="F215" s="95" t="s">
        <v>162</v>
      </c>
      <c r="G215" s="57" t="s">
        <v>25</v>
      </c>
      <c r="H215" s="12">
        <f>82500/3</f>
        <v>27500</v>
      </c>
      <c r="I215" s="94" t="s">
        <v>272</v>
      </c>
    </row>
    <row r="216" spans="1:9" s="59" customFormat="1" ht="49.5">
      <c r="A216" s="54" t="s">
        <v>159</v>
      </c>
      <c r="B216" s="54" t="s">
        <v>202</v>
      </c>
      <c r="C216" s="94" t="s">
        <v>288</v>
      </c>
      <c r="D216" s="57" t="s">
        <v>55</v>
      </c>
      <c r="E216" s="57" t="s">
        <v>17</v>
      </c>
      <c r="F216" s="95" t="s">
        <v>162</v>
      </c>
      <c r="G216" s="57" t="s">
        <v>25</v>
      </c>
      <c r="H216" s="12">
        <f>53950/4</f>
        <v>13487.5</v>
      </c>
      <c r="I216" s="94" t="s">
        <v>272</v>
      </c>
    </row>
    <row r="217" spans="1:9" s="59" customFormat="1" ht="49.5">
      <c r="A217" s="54" t="s">
        <v>159</v>
      </c>
      <c r="B217" s="54" t="s">
        <v>202</v>
      </c>
      <c r="C217" s="94" t="s">
        <v>289</v>
      </c>
      <c r="D217" s="57" t="s">
        <v>55</v>
      </c>
      <c r="E217" s="57" t="s">
        <v>17</v>
      </c>
      <c r="F217" s="95" t="s">
        <v>162</v>
      </c>
      <c r="G217" s="57" t="s">
        <v>25</v>
      </c>
      <c r="H217" s="11">
        <f>2200/2</f>
        <v>1100</v>
      </c>
      <c r="I217" s="94" t="s">
        <v>272</v>
      </c>
    </row>
    <row r="218" spans="1:9" s="59" customFormat="1" ht="49.5">
      <c r="A218" s="54" t="s">
        <v>159</v>
      </c>
      <c r="B218" s="54" t="s">
        <v>202</v>
      </c>
      <c r="C218" s="94" t="s">
        <v>274</v>
      </c>
      <c r="D218" s="57" t="s">
        <v>55</v>
      </c>
      <c r="E218" s="57" t="s">
        <v>17</v>
      </c>
      <c r="F218" s="95" t="s">
        <v>162</v>
      </c>
      <c r="G218" s="57" t="s">
        <v>25</v>
      </c>
      <c r="H218" s="12">
        <f>15000/3</f>
        <v>5000</v>
      </c>
      <c r="I218" s="94" t="s">
        <v>272</v>
      </c>
    </row>
    <row r="219" spans="1:9" s="59" customFormat="1" ht="49.5">
      <c r="A219" s="54" t="s">
        <v>159</v>
      </c>
      <c r="B219" s="54" t="s">
        <v>202</v>
      </c>
      <c r="C219" s="94" t="s">
        <v>290</v>
      </c>
      <c r="D219" s="57" t="s">
        <v>55</v>
      </c>
      <c r="E219" s="57" t="s">
        <v>17</v>
      </c>
      <c r="F219" s="95" t="s">
        <v>162</v>
      </c>
      <c r="G219" s="57" t="s">
        <v>25</v>
      </c>
      <c r="H219" s="12">
        <f>40000/4</f>
        <v>10000</v>
      </c>
      <c r="I219" s="94" t="s">
        <v>272</v>
      </c>
    </row>
    <row r="220" spans="1:9" s="59" customFormat="1" ht="49.5">
      <c r="A220" s="54" t="s">
        <v>159</v>
      </c>
      <c r="B220" s="54" t="s">
        <v>202</v>
      </c>
      <c r="C220" s="94" t="s">
        <v>291</v>
      </c>
      <c r="D220" s="57" t="s">
        <v>55</v>
      </c>
      <c r="E220" s="57" t="s">
        <v>17</v>
      </c>
      <c r="F220" s="95" t="s">
        <v>162</v>
      </c>
      <c r="G220" s="57" t="s">
        <v>25</v>
      </c>
      <c r="H220" s="12">
        <f>40000/4</f>
        <v>10000</v>
      </c>
      <c r="I220" s="94" t="s">
        <v>272</v>
      </c>
    </row>
    <row r="221" spans="1:9" s="59" customFormat="1" ht="49.5">
      <c r="A221" s="54" t="s">
        <v>159</v>
      </c>
      <c r="B221" s="54" t="s">
        <v>202</v>
      </c>
      <c r="C221" s="94" t="s">
        <v>292</v>
      </c>
      <c r="D221" s="57" t="s">
        <v>55</v>
      </c>
      <c r="E221" s="57" t="s">
        <v>17</v>
      </c>
      <c r="F221" s="95" t="s">
        <v>162</v>
      </c>
      <c r="G221" s="57" t="s">
        <v>25</v>
      </c>
      <c r="H221" s="12">
        <f>450000/4</f>
        <v>112500</v>
      </c>
      <c r="I221" s="94" t="s">
        <v>272</v>
      </c>
    </row>
    <row r="222" spans="1:9" s="59" customFormat="1" ht="49.5">
      <c r="A222" s="54" t="s">
        <v>159</v>
      </c>
      <c r="B222" s="54" t="s">
        <v>202</v>
      </c>
      <c r="C222" s="94" t="s">
        <v>293</v>
      </c>
      <c r="D222" s="57" t="s">
        <v>55</v>
      </c>
      <c r="E222" s="57" t="s">
        <v>17</v>
      </c>
      <c r="F222" s="95" t="s">
        <v>162</v>
      </c>
      <c r="G222" s="57" t="s">
        <v>25</v>
      </c>
      <c r="H222" s="12">
        <f>200000/4</f>
        <v>50000</v>
      </c>
      <c r="I222" s="94" t="s">
        <v>272</v>
      </c>
    </row>
    <row r="223" spans="1:9" s="59" customFormat="1" ht="49.5">
      <c r="A223" s="54" t="s">
        <v>159</v>
      </c>
      <c r="B223" s="54" t="s">
        <v>202</v>
      </c>
      <c r="C223" s="94" t="s">
        <v>294</v>
      </c>
      <c r="D223" s="57" t="s">
        <v>55</v>
      </c>
      <c r="E223" s="57" t="s">
        <v>17</v>
      </c>
      <c r="F223" s="95" t="s">
        <v>162</v>
      </c>
      <c r="G223" s="57" t="s">
        <v>25</v>
      </c>
      <c r="H223" s="12">
        <f>60000/4</f>
        <v>15000</v>
      </c>
      <c r="I223" s="94" t="s">
        <v>272</v>
      </c>
    </row>
    <row r="224" spans="1:9" s="59" customFormat="1" ht="49.5">
      <c r="A224" s="54" t="s">
        <v>159</v>
      </c>
      <c r="B224" s="54" t="s">
        <v>202</v>
      </c>
      <c r="C224" s="94" t="s">
        <v>295</v>
      </c>
      <c r="D224" s="57" t="s">
        <v>55</v>
      </c>
      <c r="E224" s="57" t="s">
        <v>17</v>
      </c>
      <c r="F224" s="95" t="s">
        <v>162</v>
      </c>
      <c r="G224" s="57" t="s">
        <v>25</v>
      </c>
      <c r="H224" s="12">
        <f>4500</f>
        <v>4500</v>
      </c>
      <c r="I224" s="94" t="s">
        <v>272</v>
      </c>
    </row>
    <row r="225" spans="1:9" s="59" customFormat="1" ht="49.5">
      <c r="A225" s="54" t="s">
        <v>159</v>
      </c>
      <c r="B225" s="54" t="s">
        <v>202</v>
      </c>
      <c r="C225" s="94" t="s">
        <v>296</v>
      </c>
      <c r="D225" s="57" t="s">
        <v>55</v>
      </c>
      <c r="E225" s="57" t="s">
        <v>17</v>
      </c>
      <c r="F225" s="95" t="s">
        <v>162</v>
      </c>
      <c r="G225" s="57" t="s">
        <v>25</v>
      </c>
      <c r="H225" s="12">
        <f>400000/4</f>
        <v>100000</v>
      </c>
      <c r="I225" s="94" t="s">
        <v>272</v>
      </c>
    </row>
    <row r="226" spans="1:9" s="59" customFormat="1" ht="82.5">
      <c r="A226" s="54" t="s">
        <v>159</v>
      </c>
      <c r="B226" s="54" t="s">
        <v>202</v>
      </c>
      <c r="C226" s="94" t="s">
        <v>297</v>
      </c>
      <c r="D226" s="57" t="s">
        <v>55</v>
      </c>
      <c r="E226" s="57" t="s">
        <v>17</v>
      </c>
      <c r="F226" s="95" t="s">
        <v>162</v>
      </c>
      <c r="G226" s="57" t="s">
        <v>25</v>
      </c>
      <c r="H226" s="12">
        <f>13350</f>
        <v>13350</v>
      </c>
      <c r="I226" s="94" t="s">
        <v>272</v>
      </c>
    </row>
    <row r="227" spans="1:9" s="59" customFormat="1" ht="66">
      <c r="A227" s="54" t="s">
        <v>159</v>
      </c>
      <c r="B227" s="54" t="s">
        <v>202</v>
      </c>
      <c r="C227" s="94" t="s">
        <v>298</v>
      </c>
      <c r="D227" s="57" t="s">
        <v>195</v>
      </c>
      <c r="E227" s="57" t="s">
        <v>17</v>
      </c>
      <c r="F227" s="95" t="s">
        <v>162</v>
      </c>
      <c r="G227" s="57" t="s">
        <v>25</v>
      </c>
      <c r="H227" s="12">
        <f>15477</f>
        <v>15477</v>
      </c>
      <c r="I227" s="94" t="s">
        <v>299</v>
      </c>
    </row>
    <row r="228" spans="1:9" s="59" customFormat="1" ht="66">
      <c r="A228" s="54" t="s">
        <v>159</v>
      </c>
      <c r="B228" s="54" t="s">
        <v>202</v>
      </c>
      <c r="C228" s="94" t="s">
        <v>300</v>
      </c>
      <c r="D228" s="57" t="s">
        <v>195</v>
      </c>
      <c r="E228" s="57" t="s">
        <v>17</v>
      </c>
      <c r="F228" s="95" t="s">
        <v>162</v>
      </c>
      <c r="G228" s="57" t="s">
        <v>25</v>
      </c>
      <c r="H228" s="12">
        <f>3600</f>
        <v>3600</v>
      </c>
      <c r="I228" s="94" t="s">
        <v>299</v>
      </c>
    </row>
    <row r="229" spans="1:9" s="59" customFormat="1" ht="49.5">
      <c r="A229" s="54" t="s">
        <v>159</v>
      </c>
      <c r="B229" s="54" t="s">
        <v>202</v>
      </c>
      <c r="C229" s="94" t="s">
        <v>301</v>
      </c>
      <c r="D229" s="57" t="s">
        <v>195</v>
      </c>
      <c r="E229" s="57" t="s">
        <v>17</v>
      </c>
      <c r="F229" s="95" t="s">
        <v>162</v>
      </c>
      <c r="G229" s="57" t="s">
        <v>25</v>
      </c>
      <c r="H229" s="12">
        <f>3600</f>
        <v>3600</v>
      </c>
      <c r="I229" s="94" t="s">
        <v>299</v>
      </c>
    </row>
    <row r="230" spans="1:9" s="59" customFormat="1" ht="49.5">
      <c r="A230" s="54" t="s">
        <v>159</v>
      </c>
      <c r="B230" s="54" t="s">
        <v>202</v>
      </c>
      <c r="C230" s="94" t="s">
        <v>302</v>
      </c>
      <c r="D230" s="57" t="s">
        <v>195</v>
      </c>
      <c r="E230" s="57" t="s">
        <v>17</v>
      </c>
      <c r="F230" s="95" t="s">
        <v>162</v>
      </c>
      <c r="G230" s="57" t="s">
        <v>25</v>
      </c>
      <c r="H230" s="12">
        <f>4000</f>
        <v>4000</v>
      </c>
      <c r="I230" s="94" t="s">
        <v>299</v>
      </c>
    </row>
    <row r="231" spans="1:9" s="59" customFormat="1" ht="49.5">
      <c r="A231" s="54" t="s">
        <v>159</v>
      </c>
      <c r="B231" s="54" t="s">
        <v>202</v>
      </c>
      <c r="C231" s="94" t="s">
        <v>303</v>
      </c>
      <c r="D231" s="57" t="s">
        <v>195</v>
      </c>
      <c r="E231" s="57" t="s">
        <v>17</v>
      </c>
      <c r="F231" s="95" t="s">
        <v>162</v>
      </c>
      <c r="G231" s="57" t="s">
        <v>25</v>
      </c>
      <c r="H231" s="12">
        <f>2304</f>
        <v>2304</v>
      </c>
      <c r="I231" s="94" t="s">
        <v>299</v>
      </c>
    </row>
    <row r="232" spans="1:9" s="59" customFormat="1" ht="82.5">
      <c r="A232" s="54" t="s">
        <v>159</v>
      </c>
      <c r="B232" s="54" t="s">
        <v>202</v>
      </c>
      <c r="C232" s="94" t="s">
        <v>304</v>
      </c>
      <c r="D232" s="57" t="s">
        <v>195</v>
      </c>
      <c r="E232" s="57" t="s">
        <v>17</v>
      </c>
      <c r="F232" s="95" t="s">
        <v>162</v>
      </c>
      <c r="G232" s="57" t="s">
        <v>25</v>
      </c>
      <c r="H232" s="12">
        <f>10000</f>
        <v>10000</v>
      </c>
      <c r="I232" s="94" t="s">
        <v>299</v>
      </c>
    </row>
    <row r="233" spans="1:9" s="59" customFormat="1" ht="49.5">
      <c r="A233" s="54" t="s">
        <v>159</v>
      </c>
      <c r="B233" s="54" t="s">
        <v>202</v>
      </c>
      <c r="C233" s="94" t="s">
        <v>305</v>
      </c>
      <c r="D233" s="57" t="s">
        <v>195</v>
      </c>
      <c r="E233" s="57" t="s">
        <v>17</v>
      </c>
      <c r="F233" s="95" t="s">
        <v>162</v>
      </c>
      <c r="G233" s="57" t="s">
        <v>25</v>
      </c>
      <c r="H233" s="12">
        <f>15000</f>
        <v>15000</v>
      </c>
      <c r="I233" s="94" t="s">
        <v>299</v>
      </c>
    </row>
    <row r="234" spans="1:9" s="59" customFormat="1" ht="49.5">
      <c r="A234" s="54" t="s">
        <v>159</v>
      </c>
      <c r="B234" s="54" t="s">
        <v>202</v>
      </c>
      <c r="C234" s="94" t="s">
        <v>306</v>
      </c>
      <c r="D234" s="57" t="s">
        <v>195</v>
      </c>
      <c r="E234" s="57" t="s">
        <v>17</v>
      </c>
      <c r="F234" s="95" t="s">
        <v>162</v>
      </c>
      <c r="G234" s="57" t="s">
        <v>25</v>
      </c>
      <c r="H234" s="12">
        <f>4500</f>
        <v>4500</v>
      </c>
      <c r="I234" s="94" t="s">
        <v>299</v>
      </c>
    </row>
    <row r="235" spans="1:9" s="59" customFormat="1" ht="49.5">
      <c r="A235" s="54" t="s">
        <v>159</v>
      </c>
      <c r="B235" s="54" t="s">
        <v>202</v>
      </c>
      <c r="C235" s="94" t="s">
        <v>307</v>
      </c>
      <c r="D235" s="57" t="s">
        <v>195</v>
      </c>
      <c r="E235" s="57" t="s">
        <v>17</v>
      </c>
      <c r="F235" s="95" t="s">
        <v>162</v>
      </c>
      <c r="G235" s="57" t="s">
        <v>25</v>
      </c>
      <c r="H235" s="12">
        <f>10000</f>
        <v>10000</v>
      </c>
      <c r="I235" s="94" t="s">
        <v>299</v>
      </c>
    </row>
    <row r="236" spans="1:9" s="59" customFormat="1" ht="49.5">
      <c r="A236" s="54" t="s">
        <v>159</v>
      </c>
      <c r="B236" s="54" t="s">
        <v>202</v>
      </c>
      <c r="C236" s="94" t="s">
        <v>308</v>
      </c>
      <c r="D236" s="57" t="s">
        <v>195</v>
      </c>
      <c r="E236" s="57" t="s">
        <v>17</v>
      </c>
      <c r="F236" s="95" t="s">
        <v>162</v>
      </c>
      <c r="G236" s="57" t="s">
        <v>25</v>
      </c>
      <c r="H236" s="12">
        <f>225000</f>
        <v>225000</v>
      </c>
      <c r="I236" s="94" t="s">
        <v>299</v>
      </c>
    </row>
    <row r="237" spans="1:9" s="59" customFormat="1" ht="49.5">
      <c r="A237" s="54" t="s">
        <v>159</v>
      </c>
      <c r="B237" s="54" t="s">
        <v>202</v>
      </c>
      <c r="C237" s="94" t="s">
        <v>309</v>
      </c>
      <c r="D237" s="57" t="s">
        <v>195</v>
      </c>
      <c r="E237" s="57" t="s">
        <v>17</v>
      </c>
      <c r="F237" s="95" t="s">
        <v>162</v>
      </c>
      <c r="G237" s="57" t="s">
        <v>25</v>
      </c>
      <c r="H237" s="12">
        <f>14000</f>
        <v>14000</v>
      </c>
      <c r="I237" s="94" t="s">
        <v>299</v>
      </c>
    </row>
    <row r="238" spans="1:9" s="59" customFormat="1" ht="49.5">
      <c r="A238" s="54" t="s">
        <v>159</v>
      </c>
      <c r="B238" s="54" t="s">
        <v>202</v>
      </c>
      <c r="C238" s="94" t="s">
        <v>310</v>
      </c>
      <c r="D238" s="57" t="s">
        <v>195</v>
      </c>
      <c r="E238" s="57" t="s">
        <v>17</v>
      </c>
      <c r="F238" s="95" t="s">
        <v>162</v>
      </c>
      <c r="G238" s="57" t="s">
        <v>25</v>
      </c>
      <c r="H238" s="12">
        <f>3000</f>
        <v>3000</v>
      </c>
      <c r="I238" s="94" t="s">
        <v>299</v>
      </c>
    </row>
    <row r="239" spans="1:9" s="59" customFormat="1" ht="33">
      <c r="A239" s="54" t="s">
        <v>159</v>
      </c>
      <c r="B239" s="54" t="s">
        <v>202</v>
      </c>
      <c r="C239" s="94" t="s">
        <v>311</v>
      </c>
      <c r="D239" s="57" t="s">
        <v>195</v>
      </c>
      <c r="E239" s="57" t="s">
        <v>17</v>
      </c>
      <c r="F239" s="95" t="s">
        <v>162</v>
      </c>
      <c r="G239" s="57" t="s">
        <v>25</v>
      </c>
      <c r="H239" s="12">
        <v>194500</v>
      </c>
      <c r="I239" s="94"/>
    </row>
    <row r="240" spans="1:9" s="59" customFormat="1" ht="33">
      <c r="A240" s="54" t="s">
        <v>159</v>
      </c>
      <c r="B240" s="54" t="s">
        <v>202</v>
      </c>
      <c r="C240" s="94" t="s">
        <v>311</v>
      </c>
      <c r="D240" s="57" t="s">
        <v>55</v>
      </c>
      <c r="E240" s="57" t="s">
        <v>17</v>
      </c>
      <c r="F240" s="95" t="s">
        <v>162</v>
      </c>
      <c r="G240" s="57" t="s">
        <v>25</v>
      </c>
      <c r="H240" s="12">
        <v>1346360</v>
      </c>
      <c r="I240" s="94"/>
    </row>
    <row r="241" spans="1:9" s="59" customFormat="1" ht="33">
      <c r="A241" s="54" t="s">
        <v>159</v>
      </c>
      <c r="B241" s="54" t="s">
        <v>202</v>
      </c>
      <c r="C241" s="94" t="s">
        <v>311</v>
      </c>
      <c r="D241" s="57" t="s">
        <v>24</v>
      </c>
      <c r="E241" s="57" t="s">
        <v>17</v>
      </c>
      <c r="F241" s="95" t="s">
        <v>162</v>
      </c>
      <c r="G241" s="57" t="s">
        <v>25</v>
      </c>
      <c r="H241" s="12">
        <v>40000</v>
      </c>
      <c r="I241" s="94"/>
    </row>
    <row r="242" spans="1:9" s="59" customFormat="1" ht="33">
      <c r="A242" s="54" t="s">
        <v>159</v>
      </c>
      <c r="B242" s="54" t="s">
        <v>202</v>
      </c>
      <c r="C242" s="94" t="s">
        <v>311</v>
      </c>
      <c r="D242" s="57" t="s">
        <v>134</v>
      </c>
      <c r="E242" s="57" t="s">
        <v>17</v>
      </c>
      <c r="F242" s="95" t="s">
        <v>162</v>
      </c>
      <c r="G242" s="57" t="s">
        <v>25</v>
      </c>
      <c r="H242" s="12">
        <v>3260853.6617099997</v>
      </c>
      <c r="I242" s="94"/>
    </row>
    <row r="243" spans="1:9" s="59" customFormat="1" ht="33">
      <c r="A243" s="54" t="s">
        <v>159</v>
      </c>
      <c r="B243" s="54" t="s">
        <v>202</v>
      </c>
      <c r="C243" s="94" t="s">
        <v>311</v>
      </c>
      <c r="D243" s="57" t="s">
        <v>58</v>
      </c>
      <c r="E243" s="57" t="s">
        <v>17</v>
      </c>
      <c r="F243" s="95" t="s">
        <v>162</v>
      </c>
      <c r="G243" s="57" t="s">
        <v>25</v>
      </c>
      <c r="H243" s="12">
        <v>965000</v>
      </c>
      <c r="I243" s="94"/>
    </row>
    <row r="244" spans="1:9" s="96" customFormat="1" ht="66">
      <c r="A244" s="54" t="s">
        <v>159</v>
      </c>
      <c r="B244" s="57" t="s">
        <v>312</v>
      </c>
      <c r="C244" s="94" t="s">
        <v>313</v>
      </c>
      <c r="D244" s="57" t="s">
        <v>16</v>
      </c>
      <c r="E244" s="57" t="s">
        <v>17</v>
      </c>
      <c r="F244" s="95" t="s">
        <v>162</v>
      </c>
      <c r="G244" s="106" t="s">
        <v>19</v>
      </c>
      <c r="H244" s="12">
        <v>3274.9500000000003</v>
      </c>
      <c r="I244" s="94"/>
    </row>
    <row r="245" spans="1:9" s="96" customFormat="1" ht="49.5">
      <c r="A245" s="54" t="s">
        <v>159</v>
      </c>
      <c r="B245" s="57" t="s">
        <v>312</v>
      </c>
      <c r="C245" s="94" t="s">
        <v>314</v>
      </c>
      <c r="D245" s="57" t="s">
        <v>16</v>
      </c>
      <c r="E245" s="57" t="s">
        <v>17</v>
      </c>
      <c r="F245" s="95" t="s">
        <v>162</v>
      </c>
      <c r="G245" s="106" t="s">
        <v>19</v>
      </c>
      <c r="H245" s="11">
        <v>12760.650000000001</v>
      </c>
      <c r="I245" s="94"/>
    </row>
    <row r="246" spans="1:9" s="96" customFormat="1" ht="49.5">
      <c r="A246" s="54" t="s">
        <v>159</v>
      </c>
      <c r="B246" s="57" t="s">
        <v>312</v>
      </c>
      <c r="C246" s="94" t="s">
        <v>315</v>
      </c>
      <c r="D246" s="57" t="s">
        <v>16</v>
      </c>
      <c r="E246" s="57" t="s">
        <v>17</v>
      </c>
      <c r="F246" s="95" t="s">
        <v>162</v>
      </c>
      <c r="G246" s="106" t="s">
        <v>19</v>
      </c>
      <c r="H246" s="11">
        <v>22312.5</v>
      </c>
      <c r="I246" s="94"/>
    </row>
    <row r="247" spans="1:9" s="59" customFormat="1" ht="49.5">
      <c r="A247" s="54" t="s">
        <v>159</v>
      </c>
      <c r="B247" s="106" t="s">
        <v>316</v>
      </c>
      <c r="C247" s="94" t="s">
        <v>317</v>
      </c>
      <c r="D247" s="57" t="s">
        <v>16</v>
      </c>
      <c r="E247" s="57" t="s">
        <v>17</v>
      </c>
      <c r="F247" s="95" t="s">
        <v>47</v>
      </c>
      <c r="G247" s="106" t="s">
        <v>19</v>
      </c>
      <c r="H247" s="11">
        <v>179350</v>
      </c>
      <c r="I247" s="107"/>
    </row>
    <row r="248" spans="1:9" s="59" customFormat="1" ht="99">
      <c r="A248" s="54" t="s">
        <v>159</v>
      </c>
      <c r="B248" s="106" t="s">
        <v>316</v>
      </c>
      <c r="C248" s="94" t="s">
        <v>318</v>
      </c>
      <c r="D248" s="57" t="s">
        <v>16</v>
      </c>
      <c r="E248" s="57" t="s">
        <v>17</v>
      </c>
      <c r="F248" s="95" t="s">
        <v>47</v>
      </c>
      <c r="G248" s="106" t="s">
        <v>19</v>
      </c>
      <c r="H248" s="11">
        <v>116400</v>
      </c>
      <c r="I248" s="107"/>
    </row>
    <row r="249" spans="1:9" s="59" customFormat="1" ht="33">
      <c r="A249" s="54" t="s">
        <v>159</v>
      </c>
      <c r="B249" s="106" t="s">
        <v>316</v>
      </c>
      <c r="C249" s="94" t="s">
        <v>319</v>
      </c>
      <c r="D249" s="57" t="s">
        <v>16</v>
      </c>
      <c r="E249" s="57" t="s">
        <v>17</v>
      </c>
      <c r="F249" s="95" t="s">
        <v>47</v>
      </c>
      <c r="G249" s="106" t="s">
        <v>19</v>
      </c>
      <c r="H249" s="11">
        <v>19040</v>
      </c>
      <c r="I249" s="107"/>
    </row>
    <row r="250" spans="1:9" s="59" customFormat="1" ht="49.5">
      <c r="A250" s="54" t="s">
        <v>159</v>
      </c>
      <c r="B250" s="106" t="s">
        <v>316</v>
      </c>
      <c r="C250" s="94" t="s">
        <v>320</v>
      </c>
      <c r="D250" s="57" t="s">
        <v>16</v>
      </c>
      <c r="E250" s="57" t="s">
        <v>17</v>
      </c>
      <c r="F250" s="95" t="s">
        <v>47</v>
      </c>
      <c r="G250" s="106" t="s">
        <v>19</v>
      </c>
      <c r="H250" s="11">
        <v>36601</v>
      </c>
      <c r="I250" s="108"/>
    </row>
    <row r="251" spans="1:9" s="59" customFormat="1" ht="33">
      <c r="A251" s="54" t="s">
        <v>159</v>
      </c>
      <c r="B251" s="106" t="s">
        <v>316</v>
      </c>
      <c r="C251" s="94" t="s">
        <v>321</v>
      </c>
      <c r="D251" s="57" t="s">
        <v>16</v>
      </c>
      <c r="E251" s="57" t="s">
        <v>17</v>
      </c>
      <c r="F251" s="95" t="s">
        <v>47</v>
      </c>
      <c r="G251" s="106" t="s">
        <v>19</v>
      </c>
      <c r="H251" s="11">
        <v>57834</v>
      </c>
      <c r="I251" s="108"/>
    </row>
    <row r="252" spans="1:9" s="59" customFormat="1" ht="66">
      <c r="A252" s="54" t="s">
        <v>159</v>
      </c>
      <c r="B252" s="106" t="s">
        <v>316</v>
      </c>
      <c r="C252" s="94" t="s">
        <v>322</v>
      </c>
      <c r="D252" s="57" t="s">
        <v>16</v>
      </c>
      <c r="E252" s="57" t="s">
        <v>17</v>
      </c>
      <c r="F252" s="95" t="s">
        <v>47</v>
      </c>
      <c r="G252" s="106" t="s">
        <v>19</v>
      </c>
      <c r="H252" s="11">
        <v>178384</v>
      </c>
      <c r="I252" s="108"/>
    </row>
    <row r="253" spans="1:9" s="59" customFormat="1" ht="82.5">
      <c r="A253" s="54" t="s">
        <v>159</v>
      </c>
      <c r="B253" s="106" t="s">
        <v>316</v>
      </c>
      <c r="C253" s="94" t="s">
        <v>323</v>
      </c>
      <c r="D253" s="57" t="s">
        <v>16</v>
      </c>
      <c r="E253" s="57" t="s">
        <v>17</v>
      </c>
      <c r="F253" s="95" t="s">
        <v>47</v>
      </c>
      <c r="G253" s="106" t="s">
        <v>19</v>
      </c>
      <c r="H253" s="11">
        <v>15160</v>
      </c>
      <c r="I253" s="108"/>
    </row>
    <row r="254" spans="1:9" s="59" customFormat="1" ht="33">
      <c r="A254" s="54" t="s">
        <v>159</v>
      </c>
      <c r="B254" s="106" t="s">
        <v>316</v>
      </c>
      <c r="C254" s="94" t="s">
        <v>324</v>
      </c>
      <c r="D254" s="57" t="s">
        <v>16</v>
      </c>
      <c r="E254" s="57" t="s">
        <v>17</v>
      </c>
      <c r="F254" s="95" t="s">
        <v>47</v>
      </c>
      <c r="G254" s="106" t="s">
        <v>19</v>
      </c>
      <c r="H254" s="11">
        <v>6200</v>
      </c>
      <c r="I254" s="108"/>
    </row>
    <row r="255" spans="1:9" s="59" customFormat="1" ht="33">
      <c r="A255" s="54" t="s">
        <v>159</v>
      </c>
      <c r="B255" s="106" t="s">
        <v>316</v>
      </c>
      <c r="C255" s="94" t="s">
        <v>161</v>
      </c>
      <c r="D255" s="57" t="s">
        <v>16</v>
      </c>
      <c r="E255" s="57" t="s">
        <v>17</v>
      </c>
      <c r="F255" s="95" t="s">
        <v>18</v>
      </c>
      <c r="G255" s="57" t="s">
        <v>25</v>
      </c>
      <c r="H255" s="11">
        <v>191348</v>
      </c>
      <c r="I255" s="58"/>
    </row>
    <row r="256" spans="1:9" s="97" customFormat="1" ht="132">
      <c r="A256" s="54" t="s">
        <v>159</v>
      </c>
      <c r="B256" s="54" t="s">
        <v>325</v>
      </c>
      <c r="C256" s="55" t="s">
        <v>326</v>
      </c>
      <c r="D256" s="56" t="s">
        <v>16</v>
      </c>
      <c r="E256" s="56" t="s">
        <v>17</v>
      </c>
      <c r="F256" s="98" t="s">
        <v>327</v>
      </c>
      <c r="G256" s="56" t="s">
        <v>19</v>
      </c>
      <c r="H256" s="11">
        <v>45057.091280000001</v>
      </c>
      <c r="I256" s="55" t="s">
        <v>328</v>
      </c>
    </row>
    <row r="257" spans="1:9" s="97" customFormat="1" ht="132">
      <c r="A257" s="54" t="s">
        <v>159</v>
      </c>
      <c r="B257" s="54" t="s">
        <v>325</v>
      </c>
      <c r="C257" s="55" t="s">
        <v>329</v>
      </c>
      <c r="D257" s="56" t="s">
        <v>16</v>
      </c>
      <c r="E257" s="56" t="s">
        <v>17</v>
      </c>
      <c r="F257" s="98" t="s">
        <v>327</v>
      </c>
      <c r="G257" s="56" t="s">
        <v>19</v>
      </c>
      <c r="H257" s="11">
        <v>27053.249999999996</v>
      </c>
      <c r="I257" s="55" t="s">
        <v>328</v>
      </c>
    </row>
    <row r="258" spans="1:9" s="97" customFormat="1" ht="181.5">
      <c r="A258" s="54" t="s">
        <v>159</v>
      </c>
      <c r="B258" s="54" t="s">
        <v>325</v>
      </c>
      <c r="C258" s="55" t="s">
        <v>330</v>
      </c>
      <c r="D258" s="56" t="s">
        <v>16</v>
      </c>
      <c r="E258" s="56" t="s">
        <v>17</v>
      </c>
      <c r="F258" s="98" t="s">
        <v>327</v>
      </c>
      <c r="G258" s="56" t="s">
        <v>19</v>
      </c>
      <c r="H258" s="11">
        <v>7976.8500000000013</v>
      </c>
      <c r="I258" s="55" t="s">
        <v>331</v>
      </c>
    </row>
    <row r="259" spans="1:9" s="97" customFormat="1" ht="272.25" customHeight="1">
      <c r="A259" s="54" t="s">
        <v>159</v>
      </c>
      <c r="B259" s="54" t="s">
        <v>325</v>
      </c>
      <c r="C259" s="55" t="s">
        <v>332</v>
      </c>
      <c r="D259" s="56" t="s">
        <v>16</v>
      </c>
      <c r="E259" s="56" t="s">
        <v>17</v>
      </c>
      <c r="F259" s="98" t="s">
        <v>327</v>
      </c>
      <c r="G259" s="56" t="s">
        <v>21</v>
      </c>
      <c r="H259" s="11">
        <v>9271.469529</v>
      </c>
      <c r="I259" s="55" t="s">
        <v>333</v>
      </c>
    </row>
    <row r="260" spans="1:9" s="97" customFormat="1" ht="93" customHeight="1">
      <c r="A260" s="54" t="s">
        <v>159</v>
      </c>
      <c r="B260" s="54" t="s">
        <v>325</v>
      </c>
      <c r="C260" s="55" t="s">
        <v>334</v>
      </c>
      <c r="D260" s="56" t="s">
        <v>134</v>
      </c>
      <c r="E260" s="56" t="s">
        <v>17</v>
      </c>
      <c r="F260" s="56" t="s">
        <v>18</v>
      </c>
      <c r="G260" s="57" t="s">
        <v>25</v>
      </c>
      <c r="H260" s="11">
        <v>15000</v>
      </c>
      <c r="I260" s="55"/>
    </row>
    <row r="261" spans="1:9" s="97" customFormat="1" ht="150" customHeight="1">
      <c r="A261" s="54" t="s">
        <v>159</v>
      </c>
      <c r="B261" s="54" t="s">
        <v>325</v>
      </c>
      <c r="C261" s="55" t="s">
        <v>335</v>
      </c>
      <c r="D261" s="56" t="s">
        <v>24</v>
      </c>
      <c r="E261" s="56" t="s">
        <v>17</v>
      </c>
      <c r="F261" s="56" t="s">
        <v>18</v>
      </c>
      <c r="G261" s="57" t="s">
        <v>25</v>
      </c>
      <c r="H261" s="11">
        <v>8500</v>
      </c>
      <c r="I261" s="55"/>
    </row>
    <row r="262" spans="1:9" s="97" customFormat="1" ht="130.5" customHeight="1">
      <c r="A262" s="54" t="s">
        <v>159</v>
      </c>
      <c r="B262" s="54" t="s">
        <v>325</v>
      </c>
      <c r="C262" s="55" t="s">
        <v>336</v>
      </c>
      <c r="D262" s="56" t="s">
        <v>16</v>
      </c>
      <c r="E262" s="56" t="s">
        <v>17</v>
      </c>
      <c r="F262" s="56" t="s">
        <v>18</v>
      </c>
      <c r="G262" s="57" t="s">
        <v>25</v>
      </c>
      <c r="H262" s="11">
        <v>9150</v>
      </c>
      <c r="I262" s="55"/>
    </row>
    <row r="263" spans="1:9" s="97" customFormat="1" ht="169.5" customHeight="1">
      <c r="A263" s="54" t="s">
        <v>159</v>
      </c>
      <c r="B263" s="54" t="s">
        <v>325</v>
      </c>
      <c r="C263" s="55" t="s">
        <v>337</v>
      </c>
      <c r="D263" s="56" t="s">
        <v>16</v>
      </c>
      <c r="E263" s="56" t="s">
        <v>17</v>
      </c>
      <c r="F263" s="98" t="s">
        <v>327</v>
      </c>
      <c r="G263" s="56" t="s">
        <v>25</v>
      </c>
      <c r="H263" s="11">
        <v>13979</v>
      </c>
      <c r="I263" s="55"/>
    </row>
    <row r="264" spans="1:9" s="97" customFormat="1" ht="204" customHeight="1">
      <c r="A264" s="54" t="s">
        <v>159</v>
      </c>
      <c r="B264" s="54" t="s">
        <v>325</v>
      </c>
      <c r="C264" s="55" t="s">
        <v>338</v>
      </c>
      <c r="D264" s="56" t="s">
        <v>16</v>
      </c>
      <c r="E264" s="56" t="s">
        <v>17</v>
      </c>
      <c r="F264" s="57" t="s">
        <v>327</v>
      </c>
      <c r="G264" s="56" t="s">
        <v>25</v>
      </c>
      <c r="H264" s="11">
        <v>2191</v>
      </c>
      <c r="I264" s="55"/>
    </row>
    <row r="265" spans="1:9" s="59" customFormat="1" ht="33">
      <c r="A265" s="54" t="s">
        <v>159</v>
      </c>
      <c r="B265" s="54" t="s">
        <v>339</v>
      </c>
      <c r="C265" s="94" t="s">
        <v>340</v>
      </c>
      <c r="D265" s="57" t="s">
        <v>16</v>
      </c>
      <c r="E265" s="57" t="s">
        <v>17</v>
      </c>
      <c r="F265" s="57" t="s">
        <v>341</v>
      </c>
      <c r="G265" s="57" t="s">
        <v>19</v>
      </c>
      <c r="H265" s="11">
        <v>1074</v>
      </c>
      <c r="I265" s="58"/>
    </row>
    <row r="266" spans="1:9" s="59" customFormat="1" ht="33">
      <c r="A266" s="54" t="s">
        <v>159</v>
      </c>
      <c r="B266" s="54" t="s">
        <v>339</v>
      </c>
      <c r="C266" s="94" t="s">
        <v>342</v>
      </c>
      <c r="D266" s="57" t="s">
        <v>16</v>
      </c>
      <c r="E266" s="57" t="s">
        <v>17</v>
      </c>
      <c r="F266" s="57" t="s">
        <v>341</v>
      </c>
      <c r="G266" s="57" t="s">
        <v>19</v>
      </c>
      <c r="H266" s="11">
        <v>581</v>
      </c>
      <c r="I266" s="58"/>
    </row>
    <row r="267" spans="1:9" s="59" customFormat="1" ht="49.5">
      <c r="A267" s="54" t="s">
        <v>159</v>
      </c>
      <c r="B267" s="54" t="s">
        <v>339</v>
      </c>
      <c r="C267" s="94" t="s">
        <v>343</v>
      </c>
      <c r="D267" s="57" t="s">
        <v>16</v>
      </c>
      <c r="E267" s="57" t="s">
        <v>17</v>
      </c>
      <c r="F267" s="57" t="s">
        <v>341</v>
      </c>
      <c r="G267" s="57" t="s">
        <v>19</v>
      </c>
      <c r="H267" s="11">
        <v>1806</v>
      </c>
      <c r="I267" s="58"/>
    </row>
    <row r="268" spans="1:9" s="59" customFormat="1" ht="33">
      <c r="A268" s="54" t="s">
        <v>159</v>
      </c>
      <c r="B268" s="54" t="s">
        <v>339</v>
      </c>
      <c r="C268" s="94" t="s">
        <v>344</v>
      </c>
      <c r="D268" s="57" t="s">
        <v>16</v>
      </c>
      <c r="E268" s="57" t="s">
        <v>17</v>
      </c>
      <c r="F268" s="57" t="s">
        <v>341</v>
      </c>
      <c r="G268" s="57" t="s">
        <v>19</v>
      </c>
      <c r="H268" s="11">
        <v>9256</v>
      </c>
      <c r="I268" s="58"/>
    </row>
    <row r="269" spans="1:9" s="59" customFormat="1" ht="148.5">
      <c r="A269" s="54" t="s">
        <v>159</v>
      </c>
      <c r="B269" s="54" t="s">
        <v>339</v>
      </c>
      <c r="C269" s="94" t="s">
        <v>345</v>
      </c>
      <c r="D269" s="57" t="s">
        <v>16</v>
      </c>
      <c r="E269" s="57" t="s">
        <v>17</v>
      </c>
      <c r="F269" s="57" t="s">
        <v>341</v>
      </c>
      <c r="G269" s="57" t="s">
        <v>19</v>
      </c>
      <c r="H269" s="11">
        <v>12494</v>
      </c>
      <c r="I269" s="94" t="s">
        <v>346</v>
      </c>
    </row>
    <row r="270" spans="1:9" s="59" customFormat="1" ht="33">
      <c r="A270" s="54" t="s">
        <v>159</v>
      </c>
      <c r="B270" s="54" t="s">
        <v>351</v>
      </c>
      <c r="C270" s="55" t="s">
        <v>352</v>
      </c>
      <c r="D270" s="56" t="s">
        <v>16</v>
      </c>
      <c r="E270" s="57" t="s">
        <v>17</v>
      </c>
      <c r="F270" s="57" t="s">
        <v>353</v>
      </c>
      <c r="G270" s="57" t="s">
        <v>19</v>
      </c>
      <c r="H270" s="11">
        <v>1700</v>
      </c>
      <c r="I270" s="109"/>
    </row>
    <row r="271" spans="1:9" s="59" customFormat="1" ht="49.5">
      <c r="A271" s="54" t="s">
        <v>159</v>
      </c>
      <c r="B271" s="54" t="s">
        <v>351</v>
      </c>
      <c r="C271" s="55" t="s">
        <v>354</v>
      </c>
      <c r="D271" s="56" t="s">
        <v>16</v>
      </c>
      <c r="E271" s="57" t="s">
        <v>17</v>
      </c>
      <c r="F271" s="57" t="s">
        <v>341</v>
      </c>
      <c r="G271" s="57" t="s">
        <v>19</v>
      </c>
      <c r="H271" s="11">
        <v>799.28</v>
      </c>
      <c r="I271" s="110" t="s">
        <v>355</v>
      </c>
    </row>
    <row r="272" spans="1:9" s="59" customFormat="1" ht="82.5">
      <c r="A272" s="54" t="s">
        <v>159</v>
      </c>
      <c r="B272" s="54" t="s">
        <v>351</v>
      </c>
      <c r="C272" s="55" t="s">
        <v>356</v>
      </c>
      <c r="D272" s="56" t="s">
        <v>16</v>
      </c>
      <c r="E272" s="57" t="s">
        <v>17</v>
      </c>
      <c r="F272" s="57" t="s">
        <v>341</v>
      </c>
      <c r="G272" s="57" t="s">
        <v>19</v>
      </c>
      <c r="H272" s="11">
        <v>12743.16</v>
      </c>
      <c r="I272" s="110" t="s">
        <v>357</v>
      </c>
    </row>
    <row r="273" spans="1:9" s="59" customFormat="1" ht="49.5">
      <c r="A273" s="54" t="s">
        <v>159</v>
      </c>
      <c r="B273" s="54" t="s">
        <v>351</v>
      </c>
      <c r="C273" s="55" t="s">
        <v>358</v>
      </c>
      <c r="D273" s="56" t="s">
        <v>16</v>
      </c>
      <c r="E273" s="57" t="s">
        <v>17</v>
      </c>
      <c r="F273" s="57" t="s">
        <v>341</v>
      </c>
      <c r="G273" s="57" t="s">
        <v>19</v>
      </c>
      <c r="H273" s="11">
        <v>20777.16</v>
      </c>
      <c r="I273" s="110" t="s">
        <v>355</v>
      </c>
    </row>
    <row r="274" spans="1:9" s="59" customFormat="1" ht="49.5">
      <c r="A274" s="54" t="s">
        <v>159</v>
      </c>
      <c r="B274" s="54" t="s">
        <v>351</v>
      </c>
      <c r="C274" s="55" t="s">
        <v>359</v>
      </c>
      <c r="D274" s="56" t="s">
        <v>16</v>
      </c>
      <c r="E274" s="57" t="s">
        <v>17</v>
      </c>
      <c r="F274" s="57" t="s">
        <v>341</v>
      </c>
      <c r="G274" s="57" t="s">
        <v>19</v>
      </c>
      <c r="H274" s="11">
        <v>4631.91</v>
      </c>
      <c r="I274" s="110" t="s">
        <v>355</v>
      </c>
    </row>
    <row r="275" spans="1:9" s="59" customFormat="1" ht="66">
      <c r="A275" s="54" t="s">
        <v>159</v>
      </c>
      <c r="B275" s="54" t="s">
        <v>351</v>
      </c>
      <c r="C275" s="55" t="s">
        <v>360</v>
      </c>
      <c r="D275" s="56" t="s">
        <v>16</v>
      </c>
      <c r="E275" s="57" t="s">
        <v>17</v>
      </c>
      <c r="F275" s="57" t="s">
        <v>341</v>
      </c>
      <c r="G275" s="57" t="s">
        <v>19</v>
      </c>
      <c r="H275" s="11">
        <v>3451.53</v>
      </c>
      <c r="I275" s="110" t="s">
        <v>361</v>
      </c>
    </row>
    <row r="276" spans="1:9" s="59" customFormat="1" ht="49.5">
      <c r="A276" s="54" t="s">
        <v>159</v>
      </c>
      <c r="B276" s="54" t="s">
        <v>351</v>
      </c>
      <c r="C276" s="55" t="s">
        <v>362</v>
      </c>
      <c r="D276" s="56" t="s">
        <v>16</v>
      </c>
      <c r="E276" s="56" t="s">
        <v>363</v>
      </c>
      <c r="F276" s="57" t="s">
        <v>341</v>
      </c>
      <c r="G276" s="57" t="s">
        <v>19</v>
      </c>
      <c r="H276" s="11">
        <v>11070</v>
      </c>
      <c r="I276" s="55" t="s">
        <v>364</v>
      </c>
    </row>
    <row r="277" spans="1:9" s="59" customFormat="1" ht="49.5">
      <c r="A277" s="54" t="s">
        <v>159</v>
      </c>
      <c r="B277" s="54" t="s">
        <v>351</v>
      </c>
      <c r="C277" s="55" t="s">
        <v>365</v>
      </c>
      <c r="D277" s="56" t="s">
        <v>16</v>
      </c>
      <c r="E277" s="56" t="s">
        <v>363</v>
      </c>
      <c r="F277" s="57" t="s">
        <v>341</v>
      </c>
      <c r="G277" s="57" t="s">
        <v>25</v>
      </c>
      <c r="H277" s="11">
        <v>13000</v>
      </c>
      <c r="I277" s="55" t="s">
        <v>366</v>
      </c>
    </row>
    <row r="278" spans="1:9" s="59" customFormat="1" ht="33">
      <c r="A278" s="54" t="s">
        <v>159</v>
      </c>
      <c r="B278" s="54" t="s">
        <v>351</v>
      </c>
      <c r="C278" s="55" t="s">
        <v>367</v>
      </c>
      <c r="D278" s="56" t="s">
        <v>16</v>
      </c>
      <c r="E278" s="57" t="s">
        <v>17</v>
      </c>
      <c r="F278" s="57" t="s">
        <v>341</v>
      </c>
      <c r="G278" s="57" t="s">
        <v>19</v>
      </c>
      <c r="H278" s="11">
        <v>521.18000000000006</v>
      </c>
      <c r="I278" s="109"/>
    </row>
    <row r="279" spans="1:9" s="59" customFormat="1" ht="33">
      <c r="A279" s="54" t="s">
        <v>159</v>
      </c>
      <c r="B279" s="54" t="s">
        <v>351</v>
      </c>
      <c r="C279" s="55" t="s">
        <v>368</v>
      </c>
      <c r="D279" s="56" t="s">
        <v>16</v>
      </c>
      <c r="E279" s="57" t="s">
        <v>17</v>
      </c>
      <c r="F279" s="57" t="s">
        <v>341</v>
      </c>
      <c r="G279" s="57" t="s">
        <v>19</v>
      </c>
      <c r="H279" s="11">
        <v>222.48000000000002</v>
      </c>
      <c r="I279" s="109"/>
    </row>
    <row r="280" spans="1:9" s="59" customFormat="1" ht="33">
      <c r="A280" s="54" t="s">
        <v>159</v>
      </c>
      <c r="B280" s="54" t="s">
        <v>351</v>
      </c>
      <c r="C280" s="55" t="s">
        <v>369</v>
      </c>
      <c r="D280" s="56" t="s">
        <v>16</v>
      </c>
      <c r="E280" s="57" t="s">
        <v>17</v>
      </c>
      <c r="F280" s="57" t="s">
        <v>353</v>
      </c>
      <c r="G280" s="57" t="s">
        <v>19</v>
      </c>
      <c r="H280" s="11">
        <v>2817.05</v>
      </c>
      <c r="I280" s="109"/>
    </row>
    <row r="281" spans="1:9" s="175" customFormat="1" ht="33">
      <c r="A281" s="54" t="s">
        <v>159</v>
      </c>
      <c r="B281" s="170" t="s">
        <v>370</v>
      </c>
      <c r="C281" s="171" t="s">
        <v>371</v>
      </c>
      <c r="D281" s="172" t="s">
        <v>16</v>
      </c>
      <c r="E281" s="172" t="s">
        <v>17</v>
      </c>
      <c r="F281" s="172" t="s">
        <v>372</v>
      </c>
      <c r="G281" s="172" t="s">
        <v>19</v>
      </c>
      <c r="H281" s="173">
        <v>1822</v>
      </c>
      <c r="I281" s="174"/>
    </row>
    <row r="282" spans="1:9" s="175" customFormat="1" ht="33">
      <c r="A282" s="54" t="s">
        <v>159</v>
      </c>
      <c r="B282" s="170" t="s">
        <v>370</v>
      </c>
      <c r="C282" s="171" t="s">
        <v>373</v>
      </c>
      <c r="D282" s="172" t="s">
        <v>16</v>
      </c>
      <c r="E282" s="172" t="s">
        <v>17</v>
      </c>
      <c r="F282" s="172" t="s">
        <v>372</v>
      </c>
      <c r="G282" s="172" t="s">
        <v>19</v>
      </c>
      <c r="H282" s="173">
        <v>762</v>
      </c>
      <c r="I282" s="174"/>
    </row>
    <row r="283" spans="1:9" s="175" customFormat="1" ht="33">
      <c r="A283" s="54" t="s">
        <v>159</v>
      </c>
      <c r="B283" s="170" t="s">
        <v>370</v>
      </c>
      <c r="C283" s="171" t="s">
        <v>374</v>
      </c>
      <c r="D283" s="172" t="s">
        <v>16</v>
      </c>
      <c r="E283" s="172" t="s">
        <v>17</v>
      </c>
      <c r="F283" s="172" t="s">
        <v>372</v>
      </c>
      <c r="G283" s="172" t="s">
        <v>19</v>
      </c>
      <c r="H283" s="173">
        <v>1538</v>
      </c>
      <c r="I283" s="174"/>
    </row>
    <row r="284" spans="1:9" s="175" customFormat="1" ht="33">
      <c r="A284" s="54" t="s">
        <v>159</v>
      </c>
      <c r="B284" s="170" t="s">
        <v>370</v>
      </c>
      <c r="C284" s="171" t="s">
        <v>375</v>
      </c>
      <c r="D284" s="172" t="s">
        <v>16</v>
      </c>
      <c r="E284" s="172" t="s">
        <v>17</v>
      </c>
      <c r="F284" s="172" t="s">
        <v>372</v>
      </c>
      <c r="G284" s="172" t="s">
        <v>19</v>
      </c>
      <c r="H284" s="173">
        <v>5707</v>
      </c>
      <c r="I284" s="174"/>
    </row>
    <row r="285" spans="1:9" s="175" customFormat="1" ht="49.5">
      <c r="A285" s="54" t="s">
        <v>159</v>
      </c>
      <c r="B285" s="170" t="s">
        <v>370</v>
      </c>
      <c r="C285" s="171" t="s">
        <v>376</v>
      </c>
      <c r="D285" s="172" t="s">
        <v>16</v>
      </c>
      <c r="E285" s="172" t="s">
        <v>17</v>
      </c>
      <c r="F285" s="172" t="s">
        <v>372</v>
      </c>
      <c r="G285" s="172" t="s">
        <v>21</v>
      </c>
      <c r="H285" s="173">
        <v>800</v>
      </c>
      <c r="I285" s="174"/>
    </row>
    <row r="286" spans="1:9" s="175" customFormat="1" ht="165">
      <c r="A286" s="54" t="s">
        <v>159</v>
      </c>
      <c r="B286" s="170" t="s">
        <v>370</v>
      </c>
      <c r="C286" s="171" t="s">
        <v>377</v>
      </c>
      <c r="D286" s="172" t="s">
        <v>16</v>
      </c>
      <c r="E286" s="172" t="s">
        <v>17</v>
      </c>
      <c r="F286" s="172" t="s">
        <v>372</v>
      </c>
      <c r="G286" s="172" t="s">
        <v>21</v>
      </c>
      <c r="H286" s="173">
        <v>5350</v>
      </c>
      <c r="I286" s="174"/>
    </row>
    <row r="287" spans="1:9" s="175" customFormat="1" ht="33">
      <c r="A287" s="54" t="s">
        <v>159</v>
      </c>
      <c r="B287" s="170" t="s">
        <v>370</v>
      </c>
      <c r="C287" s="171" t="s">
        <v>378</v>
      </c>
      <c r="D287" s="172" t="s">
        <v>16</v>
      </c>
      <c r="E287" s="172" t="s">
        <v>17</v>
      </c>
      <c r="F287" s="172" t="s">
        <v>372</v>
      </c>
      <c r="G287" s="172" t="s">
        <v>21</v>
      </c>
      <c r="H287" s="173">
        <v>10000</v>
      </c>
      <c r="I287" s="174"/>
    </row>
    <row r="288" spans="1:9" s="175" customFormat="1" ht="33">
      <c r="A288" s="54" t="s">
        <v>159</v>
      </c>
      <c r="B288" s="170" t="s">
        <v>370</v>
      </c>
      <c r="C288" s="171" t="s">
        <v>379</v>
      </c>
      <c r="D288" s="172" t="s">
        <v>16</v>
      </c>
      <c r="E288" s="172" t="s">
        <v>17</v>
      </c>
      <c r="F288" s="172" t="s">
        <v>372</v>
      </c>
      <c r="G288" s="172" t="s">
        <v>19</v>
      </c>
      <c r="H288" s="173">
        <v>11102</v>
      </c>
      <c r="I288" s="174"/>
    </row>
    <row r="289" spans="1:9" s="175" customFormat="1" ht="33">
      <c r="A289" s="54" t="s">
        <v>159</v>
      </c>
      <c r="B289" s="170" t="s">
        <v>370</v>
      </c>
      <c r="C289" s="171" t="s">
        <v>380</v>
      </c>
      <c r="D289" s="172" t="s">
        <v>16</v>
      </c>
      <c r="E289" s="172" t="s">
        <v>17</v>
      </c>
      <c r="F289" s="172" t="s">
        <v>372</v>
      </c>
      <c r="G289" s="172" t="s">
        <v>21</v>
      </c>
      <c r="H289" s="173">
        <v>4000</v>
      </c>
      <c r="I289" s="174"/>
    </row>
    <row r="290" spans="1:9" s="175" customFormat="1" ht="49.5">
      <c r="A290" s="54" t="s">
        <v>159</v>
      </c>
      <c r="B290" s="170" t="s">
        <v>370</v>
      </c>
      <c r="C290" s="171" t="s">
        <v>381</v>
      </c>
      <c r="D290" s="172" t="s">
        <v>16</v>
      </c>
      <c r="E290" s="172" t="s">
        <v>17</v>
      </c>
      <c r="F290" s="172" t="s">
        <v>372</v>
      </c>
      <c r="G290" s="172" t="s">
        <v>25</v>
      </c>
      <c r="H290" s="173">
        <v>14000</v>
      </c>
      <c r="I290" s="174" t="s">
        <v>382</v>
      </c>
    </row>
    <row r="291" spans="1:9" s="175" customFormat="1" ht="33">
      <c r="A291" s="54" t="s">
        <v>159</v>
      </c>
      <c r="B291" s="170" t="s">
        <v>370</v>
      </c>
      <c r="C291" s="171" t="s">
        <v>383</v>
      </c>
      <c r="D291" s="172" t="s">
        <v>16</v>
      </c>
      <c r="E291" s="172" t="s">
        <v>17</v>
      </c>
      <c r="F291" s="172" t="s">
        <v>372</v>
      </c>
      <c r="G291" s="172" t="s">
        <v>21</v>
      </c>
      <c r="H291" s="173">
        <v>2350</v>
      </c>
      <c r="I291" s="174"/>
    </row>
    <row r="292" spans="1:9" s="175" customFormat="1" ht="49.5">
      <c r="A292" s="54" t="s">
        <v>159</v>
      </c>
      <c r="B292" s="170" t="s">
        <v>370</v>
      </c>
      <c r="C292" s="171" t="s">
        <v>384</v>
      </c>
      <c r="D292" s="172" t="s">
        <v>16</v>
      </c>
      <c r="E292" s="172" t="s">
        <v>17</v>
      </c>
      <c r="F292" s="172" t="s">
        <v>372</v>
      </c>
      <c r="G292" s="172" t="s">
        <v>19</v>
      </c>
      <c r="H292" s="173">
        <v>12259</v>
      </c>
      <c r="I292" s="174"/>
    </row>
    <row r="293" spans="1:9" s="175" customFormat="1" ht="33">
      <c r="A293" s="54" t="s">
        <v>159</v>
      </c>
      <c r="B293" s="170" t="s">
        <v>370</v>
      </c>
      <c r="C293" s="171" t="s">
        <v>385</v>
      </c>
      <c r="D293" s="172" t="s">
        <v>16</v>
      </c>
      <c r="E293" s="172" t="s">
        <v>17</v>
      </c>
      <c r="F293" s="172" t="s">
        <v>372</v>
      </c>
      <c r="G293" s="172" t="s">
        <v>21</v>
      </c>
      <c r="H293" s="173">
        <v>1000</v>
      </c>
      <c r="I293" s="174"/>
    </row>
    <row r="294" spans="1:9" s="175" customFormat="1" ht="66">
      <c r="A294" s="54" t="s">
        <v>159</v>
      </c>
      <c r="B294" s="170" t="s">
        <v>370</v>
      </c>
      <c r="C294" s="171" t="s">
        <v>386</v>
      </c>
      <c r="D294" s="172" t="s">
        <v>16</v>
      </c>
      <c r="E294" s="172" t="s">
        <v>17</v>
      </c>
      <c r="F294" s="172" t="s">
        <v>372</v>
      </c>
      <c r="G294" s="172" t="s">
        <v>21</v>
      </c>
      <c r="H294" s="173">
        <v>793</v>
      </c>
      <c r="I294" s="174"/>
    </row>
    <row r="295" spans="1:9" s="100" customFormat="1">
      <c r="A295" s="54" t="s">
        <v>159</v>
      </c>
      <c r="B295" s="57" t="s">
        <v>387</v>
      </c>
      <c r="C295" s="94" t="s">
        <v>388</v>
      </c>
      <c r="D295" s="57" t="s">
        <v>16</v>
      </c>
      <c r="E295" s="57" t="s">
        <v>17</v>
      </c>
      <c r="F295" s="57" t="s">
        <v>204</v>
      </c>
      <c r="G295" s="57" t="s">
        <v>21</v>
      </c>
      <c r="H295" s="11">
        <v>165</v>
      </c>
      <c r="I295" s="94"/>
    </row>
    <row r="296" spans="1:9" s="100" customFormat="1" ht="82.5">
      <c r="A296" s="54" t="s">
        <v>159</v>
      </c>
      <c r="B296" s="57" t="s">
        <v>387</v>
      </c>
      <c r="C296" s="94" t="s">
        <v>389</v>
      </c>
      <c r="D296" s="57" t="s">
        <v>16</v>
      </c>
      <c r="E296" s="57" t="s">
        <v>17</v>
      </c>
      <c r="F296" s="57" t="s">
        <v>204</v>
      </c>
      <c r="G296" s="57" t="s">
        <v>19</v>
      </c>
      <c r="H296" s="11">
        <v>66</v>
      </c>
      <c r="I296" s="94"/>
    </row>
    <row r="297" spans="1:9" s="100" customFormat="1" ht="49.5">
      <c r="A297" s="54" t="s">
        <v>159</v>
      </c>
      <c r="B297" s="57" t="s">
        <v>387</v>
      </c>
      <c r="C297" s="94" t="s">
        <v>390</v>
      </c>
      <c r="D297" s="57" t="s">
        <v>16</v>
      </c>
      <c r="E297" s="57" t="s">
        <v>17</v>
      </c>
      <c r="F297" s="57" t="s">
        <v>204</v>
      </c>
      <c r="G297" s="57" t="s">
        <v>19</v>
      </c>
      <c r="H297" s="11">
        <f>1584464.175/1000</f>
        <v>1584.4641750000001</v>
      </c>
      <c r="I297" s="94"/>
    </row>
    <row r="298" spans="1:9" s="100" customFormat="1">
      <c r="A298" s="54" t="s">
        <v>159</v>
      </c>
      <c r="B298" s="57" t="s">
        <v>387</v>
      </c>
      <c r="C298" s="94" t="s">
        <v>391</v>
      </c>
      <c r="D298" s="57" t="s">
        <v>16</v>
      </c>
      <c r="E298" s="57" t="s">
        <v>17</v>
      </c>
      <c r="F298" s="57" t="s">
        <v>204</v>
      </c>
      <c r="G298" s="57" t="s">
        <v>21</v>
      </c>
      <c r="H298" s="11">
        <f>63000/1000</f>
        <v>63</v>
      </c>
      <c r="I298" s="94"/>
    </row>
    <row r="299" spans="1:9" s="100" customFormat="1" ht="33">
      <c r="A299" s="54" t="s">
        <v>159</v>
      </c>
      <c r="B299" s="57" t="s">
        <v>387</v>
      </c>
      <c r="C299" s="94" t="s">
        <v>392</v>
      </c>
      <c r="D299" s="57" t="s">
        <v>16</v>
      </c>
      <c r="E299" s="57" t="s">
        <v>17</v>
      </c>
      <c r="F299" s="57" t="s">
        <v>18</v>
      </c>
      <c r="G299" s="57" t="s">
        <v>21</v>
      </c>
      <c r="H299" s="11">
        <v>2150.7656440000001</v>
      </c>
      <c r="I299" s="94"/>
    </row>
    <row r="300" spans="1:9" s="100" customFormat="1" ht="33">
      <c r="A300" s="54" t="s">
        <v>159</v>
      </c>
      <c r="B300" s="57" t="s">
        <v>387</v>
      </c>
      <c r="C300" s="94" t="s">
        <v>393</v>
      </c>
      <c r="D300" s="57" t="s">
        <v>24</v>
      </c>
      <c r="E300" s="57" t="s">
        <v>17</v>
      </c>
      <c r="F300" s="57" t="s">
        <v>18</v>
      </c>
      <c r="G300" s="57" t="s">
        <v>25</v>
      </c>
      <c r="H300" s="11">
        <f>28000000/1000</f>
        <v>28000</v>
      </c>
      <c r="I300" s="94"/>
    </row>
    <row r="301" spans="1:9" s="59" customFormat="1" ht="33">
      <c r="A301" s="54" t="s">
        <v>159</v>
      </c>
      <c r="B301" s="54" t="s">
        <v>394</v>
      </c>
      <c r="C301" s="55" t="s">
        <v>395</v>
      </c>
      <c r="D301" s="56" t="s">
        <v>16</v>
      </c>
      <c r="E301" s="56" t="s">
        <v>17</v>
      </c>
      <c r="F301" s="57" t="s">
        <v>396</v>
      </c>
      <c r="G301" s="57" t="s">
        <v>19</v>
      </c>
      <c r="H301" s="11">
        <v>746.2</v>
      </c>
      <c r="I301" s="58"/>
    </row>
    <row r="302" spans="1:9" s="59" customFormat="1" ht="33">
      <c r="A302" s="54" t="s">
        <v>159</v>
      </c>
      <c r="B302" s="54" t="s">
        <v>394</v>
      </c>
      <c r="C302" s="55" t="s">
        <v>397</v>
      </c>
      <c r="D302" s="56" t="s">
        <v>16</v>
      </c>
      <c r="E302" s="56" t="s">
        <v>17</v>
      </c>
      <c r="F302" s="57" t="s">
        <v>396</v>
      </c>
      <c r="G302" s="57" t="s">
        <v>19</v>
      </c>
      <c r="H302" s="11">
        <v>1449.5</v>
      </c>
      <c r="I302" s="58"/>
    </row>
    <row r="303" spans="1:9" s="59" customFormat="1" ht="33">
      <c r="A303" s="54" t="s">
        <v>159</v>
      </c>
      <c r="B303" s="54" t="s">
        <v>394</v>
      </c>
      <c r="C303" s="55" t="s">
        <v>398</v>
      </c>
      <c r="D303" s="56" t="s">
        <v>16</v>
      </c>
      <c r="E303" s="56" t="s">
        <v>17</v>
      </c>
      <c r="F303" s="57" t="s">
        <v>396</v>
      </c>
      <c r="G303" s="57" t="s">
        <v>19</v>
      </c>
      <c r="H303" s="11">
        <v>2776.8</v>
      </c>
      <c r="I303" s="58"/>
    </row>
    <row r="304" spans="1:9" s="59" customFormat="1">
      <c r="A304" s="54" t="s">
        <v>159</v>
      </c>
      <c r="B304" s="54" t="s">
        <v>394</v>
      </c>
      <c r="C304" s="55" t="s">
        <v>399</v>
      </c>
      <c r="D304" s="56" t="s">
        <v>16</v>
      </c>
      <c r="E304" s="56" t="s">
        <v>17</v>
      </c>
      <c r="F304" s="57" t="s">
        <v>47</v>
      </c>
      <c r="G304" s="57" t="s">
        <v>19</v>
      </c>
      <c r="H304" s="11">
        <v>2271.1</v>
      </c>
      <c r="I304" s="58"/>
    </row>
    <row r="305" spans="1:9" s="59" customFormat="1" ht="33">
      <c r="A305" s="54" t="s">
        <v>159</v>
      </c>
      <c r="B305" s="54" t="s">
        <v>394</v>
      </c>
      <c r="C305" s="55" t="s">
        <v>400</v>
      </c>
      <c r="D305" s="56" t="s">
        <v>16</v>
      </c>
      <c r="E305" s="56" t="s">
        <v>17</v>
      </c>
      <c r="F305" s="57" t="s">
        <v>47</v>
      </c>
      <c r="G305" s="57" t="s">
        <v>19</v>
      </c>
      <c r="H305" s="11">
        <v>3177.2</v>
      </c>
      <c r="I305" s="58"/>
    </row>
    <row r="306" spans="1:9" s="59" customFormat="1" ht="33">
      <c r="A306" s="54" t="s">
        <v>159</v>
      </c>
      <c r="B306" s="54" t="s">
        <v>394</v>
      </c>
      <c r="C306" s="55" t="s">
        <v>401</v>
      </c>
      <c r="D306" s="56" t="s">
        <v>16</v>
      </c>
      <c r="E306" s="56" t="s">
        <v>17</v>
      </c>
      <c r="F306" s="57" t="s">
        <v>47</v>
      </c>
      <c r="G306" s="57" t="s">
        <v>19</v>
      </c>
      <c r="H306" s="11">
        <v>3044.6</v>
      </c>
      <c r="I306" s="58"/>
    </row>
    <row r="307" spans="1:9" s="59" customFormat="1" ht="33">
      <c r="A307" s="54" t="s">
        <v>159</v>
      </c>
      <c r="B307" s="54" t="s">
        <v>402</v>
      </c>
      <c r="C307" s="55" t="s">
        <v>403</v>
      </c>
      <c r="D307" s="56" t="s">
        <v>195</v>
      </c>
      <c r="E307" s="56" t="s">
        <v>17</v>
      </c>
      <c r="F307" s="56" t="s">
        <v>162</v>
      </c>
      <c r="G307" s="57" t="s">
        <v>19</v>
      </c>
      <c r="H307" s="11">
        <f t="shared" ref="H307" si="0">150000000/1000</f>
        <v>150000</v>
      </c>
      <c r="I307" s="55" t="s">
        <v>404</v>
      </c>
    </row>
    <row r="308" spans="1:9" s="97" customFormat="1" ht="115.5">
      <c r="A308" s="54" t="s">
        <v>159</v>
      </c>
      <c r="B308" s="54" t="s">
        <v>402</v>
      </c>
      <c r="C308" s="55" t="s">
        <v>406</v>
      </c>
      <c r="D308" s="56" t="s">
        <v>55</v>
      </c>
      <c r="E308" s="56" t="s">
        <v>17</v>
      </c>
      <c r="F308" s="56" t="s">
        <v>162</v>
      </c>
      <c r="G308" s="57" t="s">
        <v>25</v>
      </c>
      <c r="H308" s="11">
        <f>5192000000/1000</f>
        <v>5192000</v>
      </c>
      <c r="I308" s="55" t="s">
        <v>407</v>
      </c>
    </row>
    <row r="309" spans="1:9" s="97" customFormat="1" ht="33">
      <c r="A309" s="54" t="s">
        <v>159</v>
      </c>
      <c r="B309" s="54" t="s">
        <v>402</v>
      </c>
      <c r="C309" s="55" t="s">
        <v>410</v>
      </c>
      <c r="D309" s="56" t="s">
        <v>134</v>
      </c>
      <c r="E309" s="56" t="s">
        <v>17</v>
      </c>
      <c r="F309" s="56" t="s">
        <v>162</v>
      </c>
      <c r="G309" s="57" t="s">
        <v>25</v>
      </c>
      <c r="H309" s="11">
        <f>100000000/1000</f>
        <v>100000</v>
      </c>
      <c r="I309" s="55" t="s">
        <v>411</v>
      </c>
    </row>
    <row r="310" spans="1:9" s="97" customFormat="1" ht="33">
      <c r="A310" s="54" t="s">
        <v>159</v>
      </c>
      <c r="B310" s="54" t="s">
        <v>402</v>
      </c>
      <c r="C310" s="55" t="s">
        <v>412</v>
      </c>
      <c r="D310" s="56" t="s">
        <v>16</v>
      </c>
      <c r="E310" s="56" t="s">
        <v>17</v>
      </c>
      <c r="F310" s="56" t="s">
        <v>162</v>
      </c>
      <c r="G310" s="57" t="s">
        <v>19</v>
      </c>
      <c r="H310" s="11">
        <f>388728200/1000</f>
        <v>388728.2</v>
      </c>
      <c r="I310" s="109"/>
    </row>
    <row r="311" spans="1:9" s="97" customFormat="1" ht="33">
      <c r="A311" s="54" t="s">
        <v>159</v>
      </c>
      <c r="B311" s="54" t="s">
        <v>402</v>
      </c>
      <c r="C311" s="55" t="s">
        <v>413</v>
      </c>
      <c r="D311" s="56" t="s">
        <v>16</v>
      </c>
      <c r="E311" s="56" t="s">
        <v>17</v>
      </c>
      <c r="F311" s="56" t="s">
        <v>162</v>
      </c>
      <c r="G311" s="57" t="s">
        <v>19</v>
      </c>
      <c r="H311" s="11">
        <f>60000000/1000</f>
        <v>60000</v>
      </c>
      <c r="I311" s="109"/>
    </row>
    <row r="312" spans="1:9" s="97" customFormat="1" ht="33">
      <c r="A312" s="54" t="s">
        <v>159</v>
      </c>
      <c r="B312" s="54" t="s">
        <v>402</v>
      </c>
      <c r="C312" s="55" t="s">
        <v>414</v>
      </c>
      <c r="D312" s="56" t="s">
        <v>16</v>
      </c>
      <c r="E312" s="56" t="s">
        <v>17</v>
      </c>
      <c r="F312" s="56" t="s">
        <v>162</v>
      </c>
      <c r="G312" s="57" t="s">
        <v>19</v>
      </c>
      <c r="H312" s="11">
        <f>308157000/1000</f>
        <v>308157</v>
      </c>
      <c r="I312" s="109"/>
    </row>
    <row r="313" spans="1:9" s="97" customFormat="1" ht="49.5">
      <c r="A313" s="54" t="s">
        <v>159</v>
      </c>
      <c r="B313" s="54" t="s">
        <v>402</v>
      </c>
      <c r="C313" s="55" t="s">
        <v>416</v>
      </c>
      <c r="D313" s="56" t="s">
        <v>55</v>
      </c>
      <c r="E313" s="56" t="s">
        <v>17</v>
      </c>
      <c r="F313" s="56" t="s">
        <v>162</v>
      </c>
      <c r="G313" s="57" t="s">
        <v>25</v>
      </c>
      <c r="H313" s="11">
        <f>11600000/1000</f>
        <v>11600</v>
      </c>
      <c r="I313" s="109"/>
    </row>
    <row r="314" spans="1:9" s="97" customFormat="1" ht="33">
      <c r="A314" s="54" t="s">
        <v>159</v>
      </c>
      <c r="B314" s="54" t="s">
        <v>402</v>
      </c>
      <c r="C314" s="55" t="s">
        <v>417</v>
      </c>
      <c r="D314" s="56" t="s">
        <v>16</v>
      </c>
      <c r="E314" s="56" t="s">
        <v>17</v>
      </c>
      <c r="F314" s="56" t="s">
        <v>162</v>
      </c>
      <c r="G314" s="57" t="s">
        <v>21</v>
      </c>
      <c r="H314" s="11">
        <f>175800000/1000</f>
        <v>175800</v>
      </c>
      <c r="I314" s="109"/>
    </row>
    <row r="315" spans="1:9" s="97" customFormat="1" ht="33">
      <c r="A315" s="54" t="s">
        <v>159</v>
      </c>
      <c r="B315" s="54" t="s">
        <v>402</v>
      </c>
      <c r="C315" s="55" t="s">
        <v>418</v>
      </c>
      <c r="D315" s="56" t="s">
        <v>16</v>
      </c>
      <c r="E315" s="56" t="s">
        <v>17</v>
      </c>
      <c r="F315" s="56" t="s">
        <v>162</v>
      </c>
      <c r="G315" s="57" t="s">
        <v>19</v>
      </c>
      <c r="H315" s="11">
        <f>622730000/1000</f>
        <v>622730</v>
      </c>
      <c r="I315" s="109"/>
    </row>
    <row r="316" spans="1:9" s="97" customFormat="1" ht="33">
      <c r="A316" s="54" t="s">
        <v>159</v>
      </c>
      <c r="B316" s="54" t="s">
        <v>402</v>
      </c>
      <c r="C316" s="55" t="s">
        <v>419</v>
      </c>
      <c r="D316" s="56" t="s">
        <v>16</v>
      </c>
      <c r="E316" s="56" t="s">
        <v>17</v>
      </c>
      <c r="F316" s="56" t="s">
        <v>162</v>
      </c>
      <c r="G316" s="57" t="s">
        <v>19</v>
      </c>
      <c r="H316" s="11">
        <f>299380000/1000</f>
        <v>299380</v>
      </c>
      <c r="I316" s="109"/>
    </row>
    <row r="317" spans="1:9" s="59" customFormat="1" ht="49.5">
      <c r="A317" s="54" t="s">
        <v>159</v>
      </c>
      <c r="B317" s="54" t="s">
        <v>402</v>
      </c>
      <c r="C317" s="55" t="s">
        <v>421</v>
      </c>
      <c r="D317" s="56" t="s">
        <v>16</v>
      </c>
      <c r="E317" s="56" t="s">
        <v>17</v>
      </c>
      <c r="F317" s="56" t="s">
        <v>162</v>
      </c>
      <c r="G317" s="57" t="s">
        <v>21</v>
      </c>
      <c r="H317" s="11">
        <f>127500000/1000</f>
        <v>127500</v>
      </c>
      <c r="I317" s="109"/>
    </row>
    <row r="318" spans="1:9" s="59" customFormat="1" ht="49.5">
      <c r="A318" s="54" t="s">
        <v>159</v>
      </c>
      <c r="B318" s="54" t="s">
        <v>402</v>
      </c>
      <c r="C318" s="55" t="s">
        <v>422</v>
      </c>
      <c r="D318" s="56" t="s">
        <v>16</v>
      </c>
      <c r="E318" s="56" t="s">
        <v>17</v>
      </c>
      <c r="F318" s="56" t="s">
        <v>162</v>
      </c>
      <c r="G318" s="57" t="s">
        <v>19</v>
      </c>
      <c r="H318" s="11">
        <f>303575000/1000</f>
        <v>303575</v>
      </c>
      <c r="I318" s="109"/>
    </row>
    <row r="319" spans="1:9" s="59" customFormat="1">
      <c r="A319" s="54" t="s">
        <v>159</v>
      </c>
      <c r="B319" s="54" t="s">
        <v>402</v>
      </c>
      <c r="C319" s="55" t="s">
        <v>423</v>
      </c>
      <c r="D319" s="56" t="s">
        <v>16</v>
      </c>
      <c r="E319" s="56" t="s">
        <v>17</v>
      </c>
      <c r="F319" s="56" t="s">
        <v>162</v>
      </c>
      <c r="G319" s="57" t="s">
        <v>19</v>
      </c>
      <c r="H319" s="11">
        <f>1053377000/1000</f>
        <v>1053377</v>
      </c>
      <c r="I319" s="109"/>
    </row>
    <row r="320" spans="1:9" s="59" customFormat="1" ht="49.5">
      <c r="A320" s="54" t="s">
        <v>159</v>
      </c>
      <c r="B320" s="54" t="s">
        <v>402</v>
      </c>
      <c r="C320" s="55" t="s">
        <v>424</v>
      </c>
      <c r="D320" s="56" t="s">
        <v>16</v>
      </c>
      <c r="E320" s="56" t="s">
        <v>17</v>
      </c>
      <c r="F320" s="56" t="s">
        <v>162</v>
      </c>
      <c r="G320" s="57" t="s">
        <v>19</v>
      </c>
      <c r="H320" s="11">
        <f>226149000/1000</f>
        <v>226149</v>
      </c>
      <c r="I320" s="109"/>
    </row>
    <row r="321" spans="1:9" s="59" customFormat="1" ht="49.5">
      <c r="A321" s="54" t="s">
        <v>159</v>
      </c>
      <c r="B321" s="54" t="s">
        <v>402</v>
      </c>
      <c r="C321" s="55" t="s">
        <v>425</v>
      </c>
      <c r="D321" s="56" t="s">
        <v>16</v>
      </c>
      <c r="E321" s="56" t="s">
        <v>17</v>
      </c>
      <c r="F321" s="56" t="s">
        <v>162</v>
      </c>
      <c r="G321" s="57" t="s">
        <v>19</v>
      </c>
      <c r="H321" s="11">
        <f>39500000/1000</f>
        <v>39500</v>
      </c>
      <c r="I321" s="109"/>
    </row>
    <row r="322" spans="1:9" s="59" customFormat="1">
      <c r="A322" s="54" t="s">
        <v>159</v>
      </c>
      <c r="B322" s="54" t="s">
        <v>402</v>
      </c>
      <c r="C322" s="55" t="s">
        <v>426</v>
      </c>
      <c r="D322" s="56" t="s">
        <v>16</v>
      </c>
      <c r="E322" s="56" t="s">
        <v>17</v>
      </c>
      <c r="F322" s="56" t="s">
        <v>162</v>
      </c>
      <c r="G322" s="57" t="s">
        <v>25</v>
      </c>
      <c r="H322" s="11">
        <f>25000000/1000</f>
        <v>25000</v>
      </c>
      <c r="I322" s="109"/>
    </row>
    <row r="323" spans="1:9" s="59" customFormat="1" ht="66">
      <c r="A323" s="54" t="s">
        <v>159</v>
      </c>
      <c r="B323" s="54" t="s">
        <v>427</v>
      </c>
      <c r="C323" s="55" t="s">
        <v>428</v>
      </c>
      <c r="D323" s="56" t="s">
        <v>16</v>
      </c>
      <c r="E323" s="56" t="s">
        <v>17</v>
      </c>
      <c r="F323" s="56" t="s">
        <v>204</v>
      </c>
      <c r="G323" s="57" t="s">
        <v>25</v>
      </c>
      <c r="H323" s="11">
        <f>12100000/1000</f>
        <v>12100</v>
      </c>
      <c r="I323" s="58"/>
    </row>
    <row r="324" spans="1:9" s="59" customFormat="1" ht="82.5">
      <c r="A324" s="54" t="s">
        <v>159</v>
      </c>
      <c r="B324" s="54" t="s">
        <v>427</v>
      </c>
      <c r="C324" s="55" t="s">
        <v>429</v>
      </c>
      <c r="D324" s="56" t="s">
        <v>16</v>
      </c>
      <c r="E324" s="56" t="s">
        <v>17</v>
      </c>
      <c r="F324" s="56" t="s">
        <v>430</v>
      </c>
      <c r="G324" s="57" t="s">
        <v>25</v>
      </c>
      <c r="H324" s="11">
        <f>2065200/1000</f>
        <v>2065.1999999999998</v>
      </c>
      <c r="I324" s="58"/>
    </row>
    <row r="325" spans="1:9" s="59" customFormat="1" ht="66">
      <c r="A325" s="54" t="s">
        <v>159</v>
      </c>
      <c r="B325" s="54" t="s">
        <v>427</v>
      </c>
      <c r="C325" s="55" t="s">
        <v>431</v>
      </c>
      <c r="D325" s="56" t="s">
        <v>16</v>
      </c>
      <c r="E325" s="56" t="s">
        <v>17</v>
      </c>
      <c r="F325" s="56" t="s">
        <v>430</v>
      </c>
      <c r="G325" s="57" t="s">
        <v>25</v>
      </c>
      <c r="H325" s="11">
        <f>17447999.99/1000</f>
        <v>17447.999989999997</v>
      </c>
      <c r="I325" s="58"/>
    </row>
    <row r="326" spans="1:9" s="59" customFormat="1" ht="49.5">
      <c r="A326" s="54" t="s">
        <v>159</v>
      </c>
      <c r="B326" s="54" t="s">
        <v>427</v>
      </c>
      <c r="C326" s="55" t="s">
        <v>432</v>
      </c>
      <c r="D326" s="56" t="s">
        <v>16</v>
      </c>
      <c r="E326" s="56" t="s">
        <v>17</v>
      </c>
      <c r="F326" s="56" t="s">
        <v>430</v>
      </c>
      <c r="G326" s="57" t="s">
        <v>25</v>
      </c>
      <c r="H326" s="11">
        <f>1152000/1000</f>
        <v>1152</v>
      </c>
      <c r="I326" s="58"/>
    </row>
    <row r="327" spans="1:9" s="59" customFormat="1" ht="82.5">
      <c r="A327" s="54" t="s">
        <v>159</v>
      </c>
      <c r="B327" s="54" t="s">
        <v>427</v>
      </c>
      <c r="C327" s="55" t="s">
        <v>433</v>
      </c>
      <c r="D327" s="56" t="s">
        <v>134</v>
      </c>
      <c r="E327" s="56" t="s">
        <v>17</v>
      </c>
      <c r="F327" s="56" t="s">
        <v>430</v>
      </c>
      <c r="G327" s="57" t="s">
        <v>25</v>
      </c>
      <c r="H327" s="11">
        <f>4323000/1000</f>
        <v>4323</v>
      </c>
      <c r="I327" s="58"/>
    </row>
    <row r="328" spans="1:9" s="59" customFormat="1" ht="49.5">
      <c r="A328" s="54" t="s">
        <v>159</v>
      </c>
      <c r="B328" s="54" t="s">
        <v>427</v>
      </c>
      <c r="C328" s="55" t="s">
        <v>434</v>
      </c>
      <c r="D328" s="56" t="s">
        <v>16</v>
      </c>
      <c r="E328" s="56" t="s">
        <v>17</v>
      </c>
      <c r="F328" s="56" t="s">
        <v>204</v>
      </c>
      <c r="G328" s="57" t="s">
        <v>25</v>
      </c>
      <c r="H328" s="11">
        <f>5048664.91/1000</f>
        <v>5048.6649100000004</v>
      </c>
      <c r="I328" s="58"/>
    </row>
    <row r="329" spans="1:9" s="59" customFormat="1" ht="33">
      <c r="A329" s="54" t="s">
        <v>159</v>
      </c>
      <c r="B329" s="54" t="s">
        <v>427</v>
      </c>
      <c r="C329" s="55" t="s">
        <v>435</v>
      </c>
      <c r="D329" s="56" t="s">
        <v>16</v>
      </c>
      <c r="E329" s="56" t="s">
        <v>363</v>
      </c>
      <c r="F329" s="56" t="s">
        <v>204</v>
      </c>
      <c r="G329" s="57" t="s">
        <v>25</v>
      </c>
      <c r="H329" s="11">
        <f>13734608.4/1000</f>
        <v>13734.608400000001</v>
      </c>
      <c r="I329" s="58" t="s">
        <v>436</v>
      </c>
    </row>
    <row r="330" spans="1:9" s="59" customFormat="1">
      <c r="A330" s="54" t="s">
        <v>159</v>
      </c>
      <c r="B330" s="54" t="s">
        <v>427</v>
      </c>
      <c r="C330" s="55" t="s">
        <v>437</v>
      </c>
      <c r="D330" s="56" t="s">
        <v>16</v>
      </c>
      <c r="E330" s="56" t="s">
        <v>363</v>
      </c>
      <c r="F330" s="56" t="s">
        <v>204</v>
      </c>
      <c r="G330" s="57" t="s">
        <v>25</v>
      </c>
      <c r="H330" s="11">
        <f>4533780/1000</f>
        <v>4533.78</v>
      </c>
      <c r="I330" s="58" t="s">
        <v>436</v>
      </c>
    </row>
    <row r="331" spans="1:9" s="59" customFormat="1" ht="33">
      <c r="A331" s="54" t="s">
        <v>159</v>
      </c>
      <c r="B331" s="54" t="s">
        <v>427</v>
      </c>
      <c r="C331" s="55" t="s">
        <v>438</v>
      </c>
      <c r="D331" s="56" t="s">
        <v>16</v>
      </c>
      <c r="E331" s="56" t="s">
        <v>363</v>
      </c>
      <c r="F331" s="56" t="s">
        <v>204</v>
      </c>
      <c r="G331" s="57" t="s">
        <v>25</v>
      </c>
      <c r="H331" s="11">
        <f>9752900.4/1000</f>
        <v>9752.9004000000004</v>
      </c>
      <c r="I331" s="58"/>
    </row>
    <row r="332" spans="1:9" s="59" customFormat="1">
      <c r="A332" s="54" t="s">
        <v>159</v>
      </c>
      <c r="B332" s="54" t="s">
        <v>427</v>
      </c>
      <c r="C332" s="55" t="s">
        <v>439</v>
      </c>
      <c r="D332" s="56" t="s">
        <v>16</v>
      </c>
      <c r="E332" s="56" t="s">
        <v>363</v>
      </c>
      <c r="F332" s="56" t="s">
        <v>204</v>
      </c>
      <c r="G332" s="57" t="s">
        <v>25</v>
      </c>
      <c r="H332" s="11">
        <f>3573966/1000</f>
        <v>3573.9659999999999</v>
      </c>
      <c r="I332" s="58"/>
    </row>
    <row r="333" spans="1:9" s="59" customFormat="1" ht="33">
      <c r="A333" s="54" t="s">
        <v>159</v>
      </c>
      <c r="B333" s="54" t="s">
        <v>427</v>
      </c>
      <c r="C333" s="55" t="s">
        <v>440</v>
      </c>
      <c r="D333" s="56" t="s">
        <v>16</v>
      </c>
      <c r="E333" s="56" t="s">
        <v>363</v>
      </c>
      <c r="F333" s="56" t="s">
        <v>204</v>
      </c>
      <c r="G333" s="57" t="s">
        <v>25</v>
      </c>
      <c r="H333" s="11">
        <f>720000/1000</f>
        <v>720</v>
      </c>
      <c r="I333" s="58"/>
    </row>
    <row r="334" spans="1:9" s="59" customFormat="1">
      <c r="A334" s="54" t="s">
        <v>159</v>
      </c>
      <c r="B334" s="54" t="s">
        <v>427</v>
      </c>
      <c r="C334" s="55" t="s">
        <v>441</v>
      </c>
      <c r="D334" s="56" t="s">
        <v>16</v>
      </c>
      <c r="E334" s="56" t="s">
        <v>363</v>
      </c>
      <c r="F334" s="56" t="s">
        <v>204</v>
      </c>
      <c r="G334" s="57" t="s">
        <v>25</v>
      </c>
      <c r="H334" s="11">
        <f>1924036.8/1000</f>
        <v>1924.0368000000001</v>
      </c>
      <c r="I334" s="58"/>
    </row>
    <row r="335" spans="1:9" s="59" customFormat="1" ht="73.5" customHeight="1">
      <c r="A335" s="54" t="s">
        <v>159</v>
      </c>
      <c r="B335" s="54" t="s">
        <v>442</v>
      </c>
      <c r="C335" s="55" t="s">
        <v>443</v>
      </c>
      <c r="D335" s="56" t="s">
        <v>134</v>
      </c>
      <c r="E335" s="56" t="s">
        <v>17</v>
      </c>
      <c r="F335" s="56" t="s">
        <v>47</v>
      </c>
      <c r="G335" s="57" t="s">
        <v>19</v>
      </c>
      <c r="H335" s="11">
        <v>92770</v>
      </c>
      <c r="I335" s="58"/>
    </row>
    <row r="336" spans="1:9" s="59" customFormat="1">
      <c r="A336" s="54" t="s">
        <v>159</v>
      </c>
      <c r="B336" s="54" t="s">
        <v>442</v>
      </c>
      <c r="C336" s="55" t="s">
        <v>444</v>
      </c>
      <c r="D336" s="56" t="s">
        <v>134</v>
      </c>
      <c r="E336" s="56" t="s">
        <v>17</v>
      </c>
      <c r="F336" s="56" t="s">
        <v>47</v>
      </c>
      <c r="G336" s="57" t="s">
        <v>19</v>
      </c>
      <c r="H336" s="11">
        <v>47319</v>
      </c>
      <c r="I336" s="58"/>
    </row>
    <row r="337" spans="1:15" s="59" customFormat="1" ht="199.5" customHeight="1">
      <c r="A337" s="54" t="s">
        <v>159</v>
      </c>
      <c r="B337" s="54" t="s">
        <v>442</v>
      </c>
      <c r="C337" s="60" t="s">
        <v>445</v>
      </c>
      <c r="D337" s="56" t="s">
        <v>134</v>
      </c>
      <c r="E337" s="56" t="s">
        <v>17</v>
      </c>
      <c r="F337" s="56" t="s">
        <v>47</v>
      </c>
      <c r="G337" s="57" t="s">
        <v>25</v>
      </c>
      <c r="H337" s="11">
        <v>141250</v>
      </c>
      <c r="I337" s="58"/>
    </row>
    <row r="338" spans="1:15" s="59" customFormat="1" ht="185.25" customHeight="1">
      <c r="A338" s="54" t="s">
        <v>159</v>
      </c>
      <c r="B338" s="54" t="s">
        <v>442</v>
      </c>
      <c r="C338" s="55" t="s">
        <v>447</v>
      </c>
      <c r="D338" s="56" t="s">
        <v>134</v>
      </c>
      <c r="E338" s="56" t="s">
        <v>17</v>
      </c>
      <c r="F338" s="56" t="s">
        <v>47</v>
      </c>
      <c r="G338" s="57" t="s">
        <v>19</v>
      </c>
      <c r="H338" s="11">
        <v>38271</v>
      </c>
      <c r="I338" s="58"/>
    </row>
    <row r="339" spans="1:15" s="59" customFormat="1" ht="148.5" customHeight="1">
      <c r="A339" s="54" t="s">
        <v>159</v>
      </c>
      <c r="B339" s="54" t="s">
        <v>442</v>
      </c>
      <c r="C339" s="55" t="s">
        <v>448</v>
      </c>
      <c r="D339" s="56" t="s">
        <v>134</v>
      </c>
      <c r="E339" s="56" t="s">
        <v>17</v>
      </c>
      <c r="F339" s="56" t="s">
        <v>47</v>
      </c>
      <c r="G339" s="57" t="s">
        <v>25</v>
      </c>
      <c r="H339" s="11">
        <v>127622</v>
      </c>
      <c r="I339" s="58"/>
    </row>
    <row r="340" spans="1:15" s="59" customFormat="1" ht="132">
      <c r="A340" s="54" t="s">
        <v>159</v>
      </c>
      <c r="B340" s="54" t="s">
        <v>442</v>
      </c>
      <c r="C340" s="55" t="s">
        <v>449</v>
      </c>
      <c r="D340" s="56" t="s">
        <v>134</v>
      </c>
      <c r="E340" s="56" t="s">
        <v>17</v>
      </c>
      <c r="F340" s="56" t="s">
        <v>47</v>
      </c>
      <c r="G340" s="57" t="s">
        <v>25</v>
      </c>
      <c r="H340" s="11">
        <f>9300+42606</f>
        <v>51906</v>
      </c>
      <c r="I340" s="58"/>
    </row>
    <row r="341" spans="1:15" s="59" customFormat="1" ht="82.5">
      <c r="A341" s="54" t="s">
        <v>159</v>
      </c>
      <c r="B341" s="54" t="s">
        <v>442</v>
      </c>
      <c r="C341" s="55" t="s">
        <v>450</v>
      </c>
      <c r="D341" s="56" t="s">
        <v>134</v>
      </c>
      <c r="E341" s="56" t="s">
        <v>17</v>
      </c>
      <c r="F341" s="56" t="s">
        <v>47</v>
      </c>
      <c r="G341" s="57" t="s">
        <v>25</v>
      </c>
      <c r="H341" s="11">
        <v>25000</v>
      </c>
      <c r="I341" s="58"/>
    </row>
    <row r="342" spans="1:15" s="59" customFormat="1" ht="82.5">
      <c r="A342" s="54" t="s">
        <v>159</v>
      </c>
      <c r="B342" s="54" t="s">
        <v>442</v>
      </c>
      <c r="C342" s="55" t="s">
        <v>451</v>
      </c>
      <c r="D342" s="56" t="s">
        <v>134</v>
      </c>
      <c r="E342" s="56" t="s">
        <v>17</v>
      </c>
      <c r="F342" s="56" t="s">
        <v>47</v>
      </c>
      <c r="G342" s="57" t="s">
        <v>25</v>
      </c>
      <c r="H342" s="11">
        <v>30000</v>
      </c>
      <c r="I342" s="58"/>
    </row>
    <row r="343" spans="1:15" s="74" customFormat="1" ht="33">
      <c r="A343" s="70" t="s">
        <v>452</v>
      </c>
      <c r="B343" s="70" t="s">
        <v>453</v>
      </c>
      <c r="C343" s="71" t="s">
        <v>454</v>
      </c>
      <c r="D343" s="67" t="s">
        <v>16</v>
      </c>
      <c r="E343" s="67" t="s">
        <v>17</v>
      </c>
      <c r="F343" s="67" t="s">
        <v>95</v>
      </c>
      <c r="G343" s="67" t="s">
        <v>19</v>
      </c>
      <c r="H343" s="72">
        <v>162489.17483999999</v>
      </c>
      <c r="I343" s="75"/>
      <c r="J343" s="73"/>
      <c r="K343" s="73"/>
      <c r="L343" s="73"/>
      <c r="M343" s="73"/>
      <c r="N343" s="73"/>
      <c r="O343" s="73"/>
    </row>
    <row r="344" spans="1:15" s="74" customFormat="1" ht="49.5">
      <c r="A344" s="70" t="s">
        <v>452</v>
      </c>
      <c r="B344" s="70" t="s">
        <v>453</v>
      </c>
      <c r="C344" s="71" t="s">
        <v>455</v>
      </c>
      <c r="D344" s="67" t="s">
        <v>456</v>
      </c>
      <c r="E344" s="67" t="s">
        <v>17</v>
      </c>
      <c r="F344" s="67" t="s">
        <v>95</v>
      </c>
      <c r="G344" s="67" t="s">
        <v>19</v>
      </c>
      <c r="H344" s="72">
        <v>10800</v>
      </c>
      <c r="I344" s="75"/>
      <c r="J344" s="73"/>
      <c r="K344" s="73"/>
      <c r="L344" s="73"/>
      <c r="M344" s="73"/>
      <c r="N344" s="73"/>
      <c r="O344" s="73"/>
    </row>
    <row r="345" spans="1:15" s="74" customFormat="1" ht="33">
      <c r="A345" s="70" t="s">
        <v>452</v>
      </c>
      <c r="B345" s="70" t="s">
        <v>453</v>
      </c>
      <c r="C345" s="71" t="s">
        <v>457</v>
      </c>
      <c r="D345" s="67" t="s">
        <v>16</v>
      </c>
      <c r="E345" s="67" t="s">
        <v>17</v>
      </c>
      <c r="F345" s="67" t="s">
        <v>95</v>
      </c>
      <c r="G345" s="67" t="s">
        <v>19</v>
      </c>
      <c r="H345" s="72">
        <v>693.6</v>
      </c>
      <c r="I345" s="75"/>
      <c r="J345" s="73"/>
      <c r="K345" s="73"/>
      <c r="L345" s="73"/>
      <c r="M345" s="73"/>
      <c r="N345" s="73"/>
      <c r="O345" s="73"/>
    </row>
    <row r="346" spans="1:15" s="74" customFormat="1" ht="66">
      <c r="A346" s="70" t="s">
        <v>452</v>
      </c>
      <c r="B346" s="70" t="s">
        <v>453</v>
      </c>
      <c r="C346" s="71" t="s">
        <v>458</v>
      </c>
      <c r="D346" s="67" t="s">
        <v>16</v>
      </c>
      <c r="E346" s="67" t="s">
        <v>17</v>
      </c>
      <c r="F346" s="67" t="s">
        <v>95</v>
      </c>
      <c r="G346" s="67" t="s">
        <v>19</v>
      </c>
      <c r="H346" s="72">
        <v>217.43999999999997</v>
      </c>
      <c r="I346" s="75"/>
      <c r="J346" s="73"/>
      <c r="K346" s="73"/>
      <c r="L346" s="73"/>
      <c r="M346" s="73"/>
      <c r="N346" s="73"/>
      <c r="O346" s="73"/>
    </row>
    <row r="347" spans="1:15" s="74" customFormat="1" ht="49.5">
      <c r="A347" s="70" t="s">
        <v>452</v>
      </c>
      <c r="B347" s="70" t="s">
        <v>453</v>
      </c>
      <c r="C347" s="71" t="s">
        <v>459</v>
      </c>
      <c r="D347" s="67" t="s">
        <v>16</v>
      </c>
      <c r="E347" s="67" t="s">
        <v>17</v>
      </c>
      <c r="F347" s="67" t="s">
        <v>95</v>
      </c>
      <c r="G347" s="67" t="s">
        <v>19</v>
      </c>
      <c r="H347" s="72">
        <v>479.51999999999992</v>
      </c>
      <c r="I347" s="75"/>
      <c r="J347" s="73"/>
      <c r="K347" s="73"/>
      <c r="L347" s="73"/>
      <c r="M347" s="73"/>
      <c r="N347" s="73"/>
      <c r="O347" s="73"/>
    </row>
    <row r="348" spans="1:15" s="74" customFormat="1" ht="49.5">
      <c r="A348" s="70" t="s">
        <v>452</v>
      </c>
      <c r="B348" s="70" t="s">
        <v>453</v>
      </c>
      <c r="C348" s="71" t="s">
        <v>460</v>
      </c>
      <c r="D348" s="67" t="s">
        <v>16</v>
      </c>
      <c r="E348" s="67" t="s">
        <v>17</v>
      </c>
      <c r="F348" s="67" t="s">
        <v>95</v>
      </c>
      <c r="G348" s="67" t="s">
        <v>19</v>
      </c>
      <c r="H348" s="72">
        <v>1805.23056</v>
      </c>
      <c r="I348" s="75"/>
      <c r="J348" s="73"/>
      <c r="K348" s="73"/>
      <c r="L348" s="73"/>
      <c r="M348" s="73"/>
      <c r="N348" s="73"/>
      <c r="O348" s="73"/>
    </row>
    <row r="349" spans="1:15" s="74" customFormat="1">
      <c r="A349" s="70" t="s">
        <v>452</v>
      </c>
      <c r="B349" s="70" t="s">
        <v>453</v>
      </c>
      <c r="C349" s="71" t="s">
        <v>461</v>
      </c>
      <c r="D349" s="67" t="s">
        <v>16</v>
      </c>
      <c r="E349" s="67" t="s">
        <v>17</v>
      </c>
      <c r="F349" s="67" t="s">
        <v>95</v>
      </c>
      <c r="G349" s="67" t="s">
        <v>19</v>
      </c>
      <c r="H349" s="72">
        <v>612</v>
      </c>
      <c r="I349" s="75"/>
      <c r="J349" s="73"/>
      <c r="K349" s="73"/>
      <c r="L349" s="73"/>
      <c r="M349" s="73"/>
      <c r="N349" s="73"/>
      <c r="O349" s="73"/>
    </row>
    <row r="350" spans="1:15" s="74" customFormat="1" ht="82.5">
      <c r="A350" s="70" t="s">
        <v>452</v>
      </c>
      <c r="B350" s="70" t="s">
        <v>453</v>
      </c>
      <c r="C350" s="71" t="s">
        <v>462</v>
      </c>
      <c r="D350" s="67" t="s">
        <v>16</v>
      </c>
      <c r="E350" s="67" t="s">
        <v>17</v>
      </c>
      <c r="F350" s="67" t="s">
        <v>95</v>
      </c>
      <c r="G350" s="67" t="s">
        <v>19</v>
      </c>
      <c r="H350" s="72">
        <v>20365.128000000001</v>
      </c>
      <c r="I350" s="75"/>
      <c r="J350" s="73"/>
      <c r="K350" s="73"/>
      <c r="L350" s="73"/>
      <c r="M350" s="73"/>
      <c r="N350" s="73"/>
      <c r="O350" s="73"/>
    </row>
    <row r="351" spans="1:15" s="74" customFormat="1" ht="33">
      <c r="A351" s="70" t="s">
        <v>452</v>
      </c>
      <c r="B351" s="70" t="s">
        <v>453</v>
      </c>
      <c r="C351" s="71" t="s">
        <v>463</v>
      </c>
      <c r="D351" s="67" t="s">
        <v>16</v>
      </c>
      <c r="E351" s="67" t="s">
        <v>17</v>
      </c>
      <c r="F351" s="67" t="s">
        <v>95</v>
      </c>
      <c r="G351" s="67" t="s">
        <v>19</v>
      </c>
      <c r="H351" s="72">
        <v>600</v>
      </c>
      <c r="I351" s="75"/>
      <c r="J351" s="73"/>
      <c r="K351" s="73"/>
      <c r="L351" s="73"/>
      <c r="M351" s="73"/>
      <c r="N351" s="73"/>
      <c r="O351" s="73"/>
    </row>
    <row r="352" spans="1:15" s="74" customFormat="1" ht="49.5">
      <c r="A352" s="70" t="s">
        <v>452</v>
      </c>
      <c r="B352" s="70" t="s">
        <v>453</v>
      </c>
      <c r="C352" s="71" t="s">
        <v>464</v>
      </c>
      <c r="D352" s="67" t="s">
        <v>16</v>
      </c>
      <c r="E352" s="67" t="s">
        <v>17</v>
      </c>
      <c r="F352" s="67" t="s">
        <v>95</v>
      </c>
      <c r="G352" s="67" t="s">
        <v>19</v>
      </c>
      <c r="H352" s="72">
        <v>20825.911199999999</v>
      </c>
      <c r="I352" s="75"/>
      <c r="J352" s="73"/>
      <c r="K352" s="73"/>
      <c r="L352" s="73"/>
      <c r="M352" s="73"/>
      <c r="N352" s="73"/>
      <c r="O352" s="73"/>
    </row>
    <row r="353" spans="1:15" s="74" customFormat="1">
      <c r="A353" s="70" t="s">
        <v>452</v>
      </c>
      <c r="B353" s="70" t="s">
        <v>453</v>
      </c>
      <c r="C353" s="71" t="s">
        <v>455</v>
      </c>
      <c r="D353" s="67" t="s">
        <v>16</v>
      </c>
      <c r="E353" s="67" t="s">
        <v>17</v>
      </c>
      <c r="F353" s="67" t="s">
        <v>95</v>
      </c>
      <c r="G353" s="67" t="s">
        <v>25</v>
      </c>
      <c r="H353" s="72">
        <v>136000</v>
      </c>
      <c r="I353" s="75"/>
      <c r="J353" s="73"/>
      <c r="K353" s="73"/>
      <c r="L353" s="73"/>
      <c r="M353" s="73"/>
      <c r="N353" s="73"/>
      <c r="O353" s="73"/>
    </row>
    <row r="354" spans="1:15" s="74" customFormat="1">
      <c r="A354" s="70" t="s">
        <v>452</v>
      </c>
      <c r="B354" s="70" t="s">
        <v>453</v>
      </c>
      <c r="C354" s="71" t="s">
        <v>465</v>
      </c>
      <c r="D354" s="67" t="s">
        <v>16</v>
      </c>
      <c r="E354" s="67" t="s">
        <v>17</v>
      </c>
      <c r="F354" s="67" t="s">
        <v>95</v>
      </c>
      <c r="G354" s="67" t="s">
        <v>25</v>
      </c>
      <c r="H354" s="72">
        <v>12000</v>
      </c>
      <c r="I354" s="75"/>
      <c r="J354" s="73"/>
      <c r="K354" s="73"/>
      <c r="L354" s="73"/>
      <c r="M354" s="73"/>
      <c r="N354" s="73"/>
      <c r="O354" s="73"/>
    </row>
    <row r="355" spans="1:15" s="74" customFormat="1" ht="33">
      <c r="A355" s="70" t="s">
        <v>452</v>
      </c>
      <c r="B355" s="70" t="s">
        <v>453</v>
      </c>
      <c r="C355" s="71" t="s">
        <v>466</v>
      </c>
      <c r="D355" s="67" t="s">
        <v>134</v>
      </c>
      <c r="E355" s="67" t="s">
        <v>17</v>
      </c>
      <c r="F355" s="67" t="s">
        <v>95</v>
      </c>
      <c r="G355" s="67" t="s">
        <v>25</v>
      </c>
      <c r="H355" s="72">
        <v>6000</v>
      </c>
      <c r="I355" s="75"/>
      <c r="J355" s="73"/>
      <c r="K355" s="73"/>
      <c r="L355" s="73"/>
      <c r="M355" s="73"/>
      <c r="N355" s="73"/>
      <c r="O355" s="73"/>
    </row>
    <row r="356" spans="1:15" s="74" customFormat="1" ht="82.5">
      <c r="A356" s="70" t="s">
        <v>452</v>
      </c>
      <c r="B356" s="70" t="s">
        <v>453</v>
      </c>
      <c r="C356" s="71" t="s">
        <v>467</v>
      </c>
      <c r="D356" s="67" t="s">
        <v>468</v>
      </c>
      <c r="E356" s="67" t="s">
        <v>17</v>
      </c>
      <c r="F356" s="67" t="s">
        <v>95</v>
      </c>
      <c r="G356" s="67" t="s">
        <v>19</v>
      </c>
      <c r="H356" s="72">
        <v>56000</v>
      </c>
      <c r="I356" s="75"/>
      <c r="J356" s="111"/>
      <c r="K356" s="111"/>
      <c r="L356" s="111"/>
      <c r="M356" s="111"/>
      <c r="N356" s="111"/>
      <c r="O356" s="111"/>
    </row>
    <row r="357" spans="1:15" s="74" customFormat="1" ht="33">
      <c r="A357" s="70" t="s">
        <v>452</v>
      </c>
      <c r="B357" s="70" t="s">
        <v>453</v>
      </c>
      <c r="C357" s="71" t="s">
        <v>469</v>
      </c>
      <c r="D357" s="67" t="s">
        <v>195</v>
      </c>
      <c r="E357" s="67" t="s">
        <v>17</v>
      </c>
      <c r="F357" s="67" t="s">
        <v>95</v>
      </c>
      <c r="G357" s="67" t="s">
        <v>25</v>
      </c>
      <c r="H357" s="72">
        <v>12000</v>
      </c>
      <c r="I357" s="75"/>
      <c r="J357" s="111"/>
      <c r="K357" s="111"/>
      <c r="L357" s="111"/>
      <c r="M357" s="111"/>
      <c r="N357" s="111"/>
      <c r="O357" s="111"/>
    </row>
    <row r="358" spans="1:15" s="74" customFormat="1" ht="49.5">
      <c r="A358" s="70" t="s">
        <v>452</v>
      </c>
      <c r="B358" s="70" t="s">
        <v>453</v>
      </c>
      <c r="C358" s="71" t="s">
        <v>470</v>
      </c>
      <c r="D358" s="67" t="s">
        <v>58</v>
      </c>
      <c r="E358" s="67" t="s">
        <v>17</v>
      </c>
      <c r="F358" s="67" t="s">
        <v>95</v>
      </c>
      <c r="G358" s="67" t="s">
        <v>25</v>
      </c>
      <c r="H358" s="72">
        <v>6000</v>
      </c>
      <c r="I358" s="75"/>
      <c r="J358" s="111"/>
      <c r="K358" s="111"/>
      <c r="L358" s="111"/>
      <c r="M358" s="111"/>
      <c r="N358" s="111"/>
      <c r="O358" s="111"/>
    </row>
    <row r="359" spans="1:15" s="74" customFormat="1" ht="49.5">
      <c r="A359" s="70" t="s">
        <v>452</v>
      </c>
      <c r="B359" s="70" t="s">
        <v>453</v>
      </c>
      <c r="C359" s="71" t="s">
        <v>471</v>
      </c>
      <c r="D359" s="67" t="s">
        <v>16</v>
      </c>
      <c r="E359" s="67" t="s">
        <v>17</v>
      </c>
      <c r="F359" s="67" t="s">
        <v>95</v>
      </c>
      <c r="G359" s="67" t="s">
        <v>25</v>
      </c>
      <c r="H359" s="72">
        <v>2500</v>
      </c>
      <c r="I359" s="75"/>
      <c r="J359" s="73"/>
      <c r="K359" s="73"/>
      <c r="L359" s="73"/>
      <c r="M359" s="73"/>
      <c r="N359" s="73"/>
      <c r="O359" s="73"/>
    </row>
    <row r="360" spans="1:15" s="74" customFormat="1" ht="49.5">
      <c r="A360" s="70" t="s">
        <v>452</v>
      </c>
      <c r="B360" s="70" t="s">
        <v>453</v>
      </c>
      <c r="C360" s="71" t="s">
        <v>472</v>
      </c>
      <c r="D360" s="67" t="s">
        <v>134</v>
      </c>
      <c r="E360" s="67" t="s">
        <v>17</v>
      </c>
      <c r="F360" s="67" t="s">
        <v>95</v>
      </c>
      <c r="G360" s="67" t="s">
        <v>25</v>
      </c>
      <c r="H360" s="72">
        <v>5000</v>
      </c>
      <c r="I360" s="75"/>
      <c r="J360" s="73"/>
      <c r="K360" s="73"/>
      <c r="L360" s="73"/>
      <c r="M360" s="73"/>
      <c r="N360" s="73"/>
      <c r="O360" s="73"/>
    </row>
    <row r="361" spans="1:15" s="117" customFormat="1" ht="33">
      <c r="A361" s="70" t="s">
        <v>452</v>
      </c>
      <c r="B361" s="113" t="s">
        <v>473</v>
      </c>
      <c r="C361" s="114" t="s">
        <v>475</v>
      </c>
      <c r="D361" s="115" t="s">
        <v>134</v>
      </c>
      <c r="E361" s="67" t="s">
        <v>17</v>
      </c>
      <c r="F361" s="67" t="s">
        <v>95</v>
      </c>
      <c r="G361" s="115" t="s">
        <v>25</v>
      </c>
      <c r="H361" s="14">
        <v>70000</v>
      </c>
      <c r="I361" s="116"/>
    </row>
    <row r="362" spans="1:15" s="117" customFormat="1" ht="66">
      <c r="A362" s="70" t="s">
        <v>452</v>
      </c>
      <c r="B362" s="113" t="s">
        <v>473</v>
      </c>
      <c r="C362" s="114" t="s">
        <v>481</v>
      </c>
      <c r="D362" s="115" t="s">
        <v>195</v>
      </c>
      <c r="E362" s="67" t="s">
        <v>17</v>
      </c>
      <c r="F362" s="67" t="s">
        <v>95</v>
      </c>
      <c r="G362" s="113" t="s">
        <v>25</v>
      </c>
      <c r="H362" s="14">
        <v>50000</v>
      </c>
      <c r="I362" s="116"/>
    </row>
    <row r="363" spans="1:15" s="117" customFormat="1">
      <c r="A363" s="70" t="s">
        <v>452</v>
      </c>
      <c r="B363" s="113" t="s">
        <v>473</v>
      </c>
      <c r="C363" s="114" t="s">
        <v>484</v>
      </c>
      <c r="D363" s="115" t="s">
        <v>134</v>
      </c>
      <c r="E363" s="67" t="s">
        <v>17</v>
      </c>
      <c r="F363" s="67" t="s">
        <v>95</v>
      </c>
      <c r="G363" s="115" t="s">
        <v>21</v>
      </c>
      <c r="H363" s="14">
        <v>4157049</v>
      </c>
      <c r="I363" s="116"/>
    </row>
    <row r="364" spans="1:15" s="117" customFormat="1" ht="33">
      <c r="A364" s="70" t="s">
        <v>452</v>
      </c>
      <c r="B364" s="113" t="s">
        <v>473</v>
      </c>
      <c r="C364" s="114" t="s">
        <v>485</v>
      </c>
      <c r="D364" s="115" t="s">
        <v>55</v>
      </c>
      <c r="E364" s="67" t="s">
        <v>17</v>
      </c>
      <c r="F364" s="67" t="s">
        <v>95</v>
      </c>
      <c r="G364" s="115" t="s">
        <v>25</v>
      </c>
      <c r="H364" s="14">
        <v>64000</v>
      </c>
      <c r="I364" s="116"/>
    </row>
    <row r="365" spans="1:15" s="117" customFormat="1" ht="33">
      <c r="A365" s="70" t="s">
        <v>452</v>
      </c>
      <c r="B365" s="113" t="s">
        <v>473</v>
      </c>
      <c r="C365" s="114" t="s">
        <v>486</v>
      </c>
      <c r="D365" s="115" t="s">
        <v>24</v>
      </c>
      <c r="E365" s="67" t="s">
        <v>17</v>
      </c>
      <c r="F365" s="67" t="s">
        <v>95</v>
      </c>
      <c r="G365" s="115" t="s">
        <v>25</v>
      </c>
      <c r="H365" s="14">
        <v>334000</v>
      </c>
      <c r="I365" s="116"/>
    </row>
    <row r="366" spans="1:15" s="117" customFormat="1">
      <c r="A366" s="70" t="s">
        <v>452</v>
      </c>
      <c r="B366" s="113" t="s">
        <v>473</v>
      </c>
      <c r="C366" s="114" t="s">
        <v>487</v>
      </c>
      <c r="D366" s="115" t="s">
        <v>55</v>
      </c>
      <c r="E366" s="67" t="s">
        <v>17</v>
      </c>
      <c r="F366" s="67" t="s">
        <v>95</v>
      </c>
      <c r="G366" s="115" t="s">
        <v>25</v>
      </c>
      <c r="H366" s="14">
        <v>335000</v>
      </c>
      <c r="I366" s="116"/>
    </row>
    <row r="367" spans="1:15" s="117" customFormat="1" ht="33">
      <c r="A367" s="70" t="s">
        <v>452</v>
      </c>
      <c r="B367" s="113" t="s">
        <v>473</v>
      </c>
      <c r="C367" s="114" t="s">
        <v>489</v>
      </c>
      <c r="D367" s="115" t="s">
        <v>134</v>
      </c>
      <c r="E367" s="67" t="s">
        <v>17</v>
      </c>
      <c r="F367" s="67" t="s">
        <v>95</v>
      </c>
      <c r="G367" s="115" t="s">
        <v>25</v>
      </c>
      <c r="H367" s="14">
        <v>280000</v>
      </c>
      <c r="I367" s="116"/>
    </row>
    <row r="368" spans="1:15" s="117" customFormat="1" ht="33">
      <c r="A368" s="70" t="s">
        <v>452</v>
      </c>
      <c r="B368" s="113" t="s">
        <v>473</v>
      </c>
      <c r="C368" s="114" t="s">
        <v>490</v>
      </c>
      <c r="D368" s="115" t="s">
        <v>134</v>
      </c>
      <c r="E368" s="67" t="s">
        <v>17</v>
      </c>
      <c r="F368" s="67" t="s">
        <v>95</v>
      </c>
      <c r="G368" s="115" t="s">
        <v>25</v>
      </c>
      <c r="H368" s="14">
        <v>250000</v>
      </c>
      <c r="I368" s="116"/>
    </row>
    <row r="369" spans="1:9" s="117" customFormat="1" ht="33">
      <c r="A369" s="70" t="s">
        <v>452</v>
      </c>
      <c r="B369" s="113" t="s">
        <v>473</v>
      </c>
      <c r="C369" s="114" t="s">
        <v>491</v>
      </c>
      <c r="D369" s="115" t="s">
        <v>134</v>
      </c>
      <c r="E369" s="67" t="s">
        <v>17</v>
      </c>
      <c r="F369" s="67" t="s">
        <v>95</v>
      </c>
      <c r="G369" s="115" t="s">
        <v>25</v>
      </c>
      <c r="H369" s="14">
        <v>79000</v>
      </c>
      <c r="I369" s="116"/>
    </row>
    <row r="370" spans="1:9" s="117" customFormat="1" ht="33">
      <c r="A370" s="70" t="s">
        <v>452</v>
      </c>
      <c r="B370" s="113" t="s">
        <v>473</v>
      </c>
      <c r="C370" s="114" t="s">
        <v>492</v>
      </c>
      <c r="D370" s="115" t="s">
        <v>55</v>
      </c>
      <c r="E370" s="67" t="s">
        <v>17</v>
      </c>
      <c r="F370" s="67" t="s">
        <v>95</v>
      </c>
      <c r="G370" s="115" t="s">
        <v>25</v>
      </c>
      <c r="H370" s="14">
        <v>32000</v>
      </c>
      <c r="I370" s="116"/>
    </row>
    <row r="371" spans="1:9" s="117" customFormat="1" ht="33">
      <c r="A371" s="70" t="s">
        <v>452</v>
      </c>
      <c r="B371" s="113" t="s">
        <v>473</v>
      </c>
      <c r="C371" s="114" t="s">
        <v>493</v>
      </c>
      <c r="D371" s="115" t="s">
        <v>195</v>
      </c>
      <c r="E371" s="67" t="s">
        <v>17</v>
      </c>
      <c r="F371" s="67" t="s">
        <v>95</v>
      </c>
      <c r="G371" s="115" t="s">
        <v>25</v>
      </c>
      <c r="H371" s="14">
        <v>572765</v>
      </c>
      <c r="I371" s="116"/>
    </row>
    <row r="372" spans="1:9" s="117" customFormat="1">
      <c r="A372" s="70" t="s">
        <v>452</v>
      </c>
      <c r="B372" s="113" t="s">
        <v>473</v>
      </c>
      <c r="C372" s="114" t="s">
        <v>494</v>
      </c>
      <c r="D372" s="115" t="s">
        <v>58</v>
      </c>
      <c r="E372" s="67" t="s">
        <v>17</v>
      </c>
      <c r="F372" s="67" t="s">
        <v>95</v>
      </c>
      <c r="G372" s="115" t="s">
        <v>25</v>
      </c>
      <c r="H372" s="14">
        <v>75000</v>
      </c>
      <c r="I372" s="116"/>
    </row>
    <row r="373" spans="1:9" s="117" customFormat="1" ht="66">
      <c r="A373" s="70" t="s">
        <v>452</v>
      </c>
      <c r="B373" s="113" t="s">
        <v>473</v>
      </c>
      <c r="C373" s="114" t="s">
        <v>495</v>
      </c>
      <c r="D373" s="115" t="s">
        <v>24</v>
      </c>
      <c r="E373" s="67" t="s">
        <v>17</v>
      </c>
      <c r="F373" s="67" t="s">
        <v>95</v>
      </c>
      <c r="G373" s="115" t="s">
        <v>25</v>
      </c>
      <c r="H373" s="14">
        <v>52000</v>
      </c>
      <c r="I373" s="116"/>
    </row>
    <row r="374" spans="1:9" s="117" customFormat="1" ht="49.5">
      <c r="A374" s="70" t="s">
        <v>452</v>
      </c>
      <c r="B374" s="113" t="s">
        <v>473</v>
      </c>
      <c r="C374" s="114" t="s">
        <v>498</v>
      </c>
      <c r="D374" s="115" t="s">
        <v>58</v>
      </c>
      <c r="E374" s="67" t="s">
        <v>17</v>
      </c>
      <c r="F374" s="67" t="s">
        <v>95</v>
      </c>
      <c r="G374" s="115" t="s">
        <v>25</v>
      </c>
      <c r="H374" s="14">
        <v>7500</v>
      </c>
      <c r="I374" s="116"/>
    </row>
    <row r="375" spans="1:9" s="117" customFormat="1" ht="49.5">
      <c r="A375" s="70" t="s">
        <v>452</v>
      </c>
      <c r="B375" s="113" t="s">
        <v>473</v>
      </c>
      <c r="C375" s="114" t="s">
        <v>499</v>
      </c>
      <c r="D375" s="115" t="s">
        <v>195</v>
      </c>
      <c r="E375" s="67" t="s">
        <v>17</v>
      </c>
      <c r="F375" s="67" t="s">
        <v>95</v>
      </c>
      <c r="G375" s="115" t="s">
        <v>25</v>
      </c>
      <c r="H375" s="14">
        <v>7500</v>
      </c>
      <c r="I375" s="116"/>
    </row>
    <row r="376" spans="1:9" s="121" customFormat="1">
      <c r="A376" s="70" t="s">
        <v>452</v>
      </c>
      <c r="B376" s="83" t="s">
        <v>500</v>
      </c>
      <c r="C376" s="118" t="s">
        <v>501</v>
      </c>
      <c r="D376" s="119" t="s">
        <v>16</v>
      </c>
      <c r="E376" s="119" t="s">
        <v>17</v>
      </c>
      <c r="F376" s="67" t="s">
        <v>95</v>
      </c>
      <c r="G376" s="119" t="s">
        <v>19</v>
      </c>
      <c r="H376" s="1">
        <v>785848</v>
      </c>
      <c r="I376" s="120"/>
    </row>
    <row r="377" spans="1:9" s="121" customFormat="1" ht="49.5">
      <c r="A377" s="70" t="s">
        <v>452</v>
      </c>
      <c r="B377" s="83" t="s">
        <v>500</v>
      </c>
      <c r="C377" s="118" t="s">
        <v>502</v>
      </c>
      <c r="D377" s="119" t="s">
        <v>16</v>
      </c>
      <c r="E377" s="119" t="s">
        <v>17</v>
      </c>
      <c r="F377" s="67" t="s">
        <v>95</v>
      </c>
      <c r="G377" s="119" t="s">
        <v>19</v>
      </c>
      <c r="H377" s="1">
        <v>668259</v>
      </c>
      <c r="I377" s="120"/>
    </row>
    <row r="378" spans="1:9" s="121" customFormat="1" ht="66">
      <c r="A378" s="70" t="s">
        <v>452</v>
      </c>
      <c r="B378" s="83" t="s">
        <v>500</v>
      </c>
      <c r="C378" s="118" t="s">
        <v>503</v>
      </c>
      <c r="D378" s="119" t="s">
        <v>468</v>
      </c>
      <c r="E378" s="119" t="s">
        <v>17</v>
      </c>
      <c r="F378" s="67" t="s">
        <v>95</v>
      </c>
      <c r="G378" s="119" t="s">
        <v>19</v>
      </c>
      <c r="H378" s="1">
        <v>253704</v>
      </c>
      <c r="I378" s="120"/>
    </row>
    <row r="379" spans="1:9" s="121" customFormat="1" ht="49.5">
      <c r="A379" s="70" t="s">
        <v>452</v>
      </c>
      <c r="B379" s="83" t="s">
        <v>500</v>
      </c>
      <c r="C379" s="118" t="s">
        <v>504</v>
      </c>
      <c r="D379" s="119" t="s">
        <v>16</v>
      </c>
      <c r="E379" s="119" t="s">
        <v>17</v>
      </c>
      <c r="F379" s="67" t="s">
        <v>95</v>
      </c>
      <c r="G379" s="119" t="s">
        <v>19</v>
      </c>
      <c r="H379" s="1">
        <v>182714</v>
      </c>
      <c r="I379" s="120"/>
    </row>
    <row r="380" spans="1:9" s="121" customFormat="1">
      <c r="A380" s="70" t="s">
        <v>452</v>
      </c>
      <c r="B380" s="83" t="s">
        <v>500</v>
      </c>
      <c r="C380" s="118" t="s">
        <v>505</v>
      </c>
      <c r="D380" s="119" t="s">
        <v>16</v>
      </c>
      <c r="E380" s="119" t="s">
        <v>17</v>
      </c>
      <c r="F380" s="67" t="s">
        <v>95</v>
      </c>
      <c r="G380" s="119" t="s">
        <v>19</v>
      </c>
      <c r="H380" s="1">
        <v>4133213</v>
      </c>
      <c r="I380" s="120"/>
    </row>
    <row r="381" spans="1:9" s="121" customFormat="1" ht="33">
      <c r="A381" s="70" t="s">
        <v>452</v>
      </c>
      <c r="B381" s="83" t="s">
        <v>500</v>
      </c>
      <c r="C381" s="118" t="s">
        <v>506</v>
      </c>
      <c r="D381" s="119" t="s">
        <v>16</v>
      </c>
      <c r="E381" s="119" t="s">
        <v>17</v>
      </c>
      <c r="F381" s="67" t="s">
        <v>95</v>
      </c>
      <c r="G381" s="119" t="s">
        <v>19</v>
      </c>
      <c r="H381" s="1">
        <v>1571353.0710481911</v>
      </c>
      <c r="I381" s="120"/>
    </row>
    <row r="382" spans="1:9" s="121" customFormat="1" ht="33">
      <c r="A382" s="70" t="s">
        <v>452</v>
      </c>
      <c r="B382" s="83" t="s">
        <v>500</v>
      </c>
      <c r="C382" s="118" t="s">
        <v>507</v>
      </c>
      <c r="D382" s="119" t="s">
        <v>16</v>
      </c>
      <c r="E382" s="119" t="s">
        <v>17</v>
      </c>
      <c r="F382" s="67" t="s">
        <v>95</v>
      </c>
      <c r="G382" s="119" t="s">
        <v>19</v>
      </c>
      <c r="H382" s="1">
        <v>2029506.764740923</v>
      </c>
      <c r="I382" s="120"/>
    </row>
    <row r="383" spans="1:9" s="121" customFormat="1" ht="33">
      <c r="A383" s="70" t="s">
        <v>452</v>
      </c>
      <c r="B383" s="83" t="s">
        <v>500</v>
      </c>
      <c r="C383" s="118" t="s">
        <v>508</v>
      </c>
      <c r="D383" s="119" t="s">
        <v>134</v>
      </c>
      <c r="E383" s="119" t="s">
        <v>17</v>
      </c>
      <c r="F383" s="67" t="s">
        <v>95</v>
      </c>
      <c r="G383" s="119" t="s">
        <v>25</v>
      </c>
      <c r="H383" s="1">
        <v>1500000</v>
      </c>
      <c r="I383" s="120"/>
    </row>
    <row r="384" spans="1:9" s="121" customFormat="1" ht="49.5">
      <c r="A384" s="70" t="s">
        <v>452</v>
      </c>
      <c r="B384" s="83" t="s">
        <v>500</v>
      </c>
      <c r="C384" s="118" t="s">
        <v>511</v>
      </c>
      <c r="D384" s="119" t="s">
        <v>512</v>
      </c>
      <c r="E384" s="119" t="s">
        <v>17</v>
      </c>
      <c r="F384" s="67" t="s">
        <v>95</v>
      </c>
      <c r="G384" s="119" t="s">
        <v>19</v>
      </c>
      <c r="H384" s="1">
        <v>370640</v>
      </c>
      <c r="I384" s="120"/>
    </row>
    <row r="385" spans="1:9" s="121" customFormat="1" ht="66">
      <c r="A385" s="70" t="s">
        <v>452</v>
      </c>
      <c r="B385" s="83" t="s">
        <v>500</v>
      </c>
      <c r="C385" s="118" t="s">
        <v>513</v>
      </c>
      <c r="D385" s="119" t="s">
        <v>468</v>
      </c>
      <c r="E385" s="119" t="s">
        <v>17</v>
      </c>
      <c r="F385" s="67" t="s">
        <v>95</v>
      </c>
      <c r="G385" s="119" t="s">
        <v>19</v>
      </c>
      <c r="H385" s="1">
        <v>149000</v>
      </c>
      <c r="I385" s="120"/>
    </row>
    <row r="386" spans="1:9" s="121" customFormat="1" ht="33">
      <c r="A386" s="70" t="s">
        <v>452</v>
      </c>
      <c r="B386" s="83" t="s">
        <v>500</v>
      </c>
      <c r="C386" s="118" t="s">
        <v>514</v>
      </c>
      <c r="D386" s="119" t="s">
        <v>16</v>
      </c>
      <c r="E386" s="119" t="s">
        <v>17</v>
      </c>
      <c r="F386" s="67" t="s">
        <v>95</v>
      </c>
      <c r="G386" s="119" t="s">
        <v>19</v>
      </c>
      <c r="H386" s="1">
        <v>467065</v>
      </c>
      <c r="I386" s="120"/>
    </row>
    <row r="387" spans="1:9" s="121" customFormat="1" ht="49.5">
      <c r="A387" s="70" t="s">
        <v>452</v>
      </c>
      <c r="B387" s="83" t="s">
        <v>500</v>
      </c>
      <c r="C387" s="118" t="s">
        <v>515</v>
      </c>
      <c r="D387" s="119" t="s">
        <v>512</v>
      </c>
      <c r="E387" s="119" t="s">
        <v>17</v>
      </c>
      <c r="F387" s="67" t="s">
        <v>95</v>
      </c>
      <c r="G387" s="119" t="s">
        <v>19</v>
      </c>
      <c r="H387" s="1">
        <v>15000</v>
      </c>
      <c r="I387" s="120"/>
    </row>
    <row r="388" spans="1:9" s="121" customFormat="1" ht="33">
      <c r="A388" s="70" t="s">
        <v>452</v>
      </c>
      <c r="B388" s="83" t="s">
        <v>500</v>
      </c>
      <c r="C388" s="118" t="s">
        <v>516</v>
      </c>
      <c r="D388" s="119" t="s">
        <v>16</v>
      </c>
      <c r="E388" s="119" t="s">
        <v>17</v>
      </c>
      <c r="F388" s="67" t="s">
        <v>95</v>
      </c>
      <c r="G388" s="119" t="s">
        <v>19</v>
      </c>
      <c r="H388" s="1">
        <v>2237002</v>
      </c>
      <c r="I388" s="120"/>
    </row>
    <row r="389" spans="1:9" s="121" customFormat="1" ht="66">
      <c r="A389" s="70" t="s">
        <v>452</v>
      </c>
      <c r="B389" s="83" t="s">
        <v>500</v>
      </c>
      <c r="C389" s="118" t="s">
        <v>517</v>
      </c>
      <c r="D389" s="119" t="s">
        <v>468</v>
      </c>
      <c r="E389" s="119" t="s">
        <v>17</v>
      </c>
      <c r="F389" s="67" t="s">
        <v>95</v>
      </c>
      <c r="G389" s="119" t="s">
        <v>19</v>
      </c>
      <c r="H389" s="1">
        <v>414000</v>
      </c>
      <c r="I389" s="120"/>
    </row>
    <row r="390" spans="1:9" s="121" customFormat="1" ht="49.5">
      <c r="A390" s="70" t="s">
        <v>452</v>
      </c>
      <c r="B390" s="83" t="s">
        <v>500</v>
      </c>
      <c r="C390" s="118" t="s">
        <v>518</v>
      </c>
      <c r="D390" s="119" t="s">
        <v>16</v>
      </c>
      <c r="E390" s="119" t="s">
        <v>17</v>
      </c>
      <c r="F390" s="67" t="s">
        <v>95</v>
      </c>
      <c r="G390" s="119" t="s">
        <v>19</v>
      </c>
      <c r="H390" s="1">
        <v>3720000</v>
      </c>
      <c r="I390" s="120"/>
    </row>
    <row r="391" spans="1:9" s="121" customFormat="1" ht="66">
      <c r="A391" s="70" t="s">
        <v>452</v>
      </c>
      <c r="B391" s="83" t="s">
        <v>500</v>
      </c>
      <c r="C391" s="118" t="s">
        <v>519</v>
      </c>
      <c r="D391" s="119" t="s">
        <v>16</v>
      </c>
      <c r="E391" s="119" t="s">
        <v>17</v>
      </c>
      <c r="F391" s="67" t="s">
        <v>95</v>
      </c>
      <c r="G391" s="119" t="s">
        <v>19</v>
      </c>
      <c r="H391" s="1">
        <v>4025000</v>
      </c>
      <c r="I391" s="120"/>
    </row>
    <row r="392" spans="1:9" s="121" customFormat="1" ht="82.5">
      <c r="A392" s="70" t="s">
        <v>452</v>
      </c>
      <c r="B392" s="83" t="s">
        <v>500</v>
      </c>
      <c r="C392" s="118" t="s">
        <v>520</v>
      </c>
      <c r="D392" s="119" t="s">
        <v>521</v>
      </c>
      <c r="E392" s="119" t="s">
        <v>17</v>
      </c>
      <c r="F392" s="67" t="s">
        <v>95</v>
      </c>
      <c r="G392" s="119" t="s">
        <v>19</v>
      </c>
      <c r="H392" s="1">
        <v>462900</v>
      </c>
      <c r="I392" s="120"/>
    </row>
    <row r="393" spans="1:9" s="121" customFormat="1" ht="49.5">
      <c r="A393" s="70" t="s">
        <v>452</v>
      </c>
      <c r="B393" s="83" t="s">
        <v>500</v>
      </c>
      <c r="C393" s="118" t="s">
        <v>522</v>
      </c>
      <c r="D393" s="119" t="s">
        <v>510</v>
      </c>
      <c r="E393" s="119" t="s">
        <v>17</v>
      </c>
      <c r="F393" s="67" t="s">
        <v>95</v>
      </c>
      <c r="G393" s="119" t="s">
        <v>19</v>
      </c>
      <c r="H393" s="1">
        <v>690000</v>
      </c>
      <c r="I393" s="120"/>
    </row>
    <row r="394" spans="1:9" s="121" customFormat="1" ht="82.5">
      <c r="A394" s="70" t="s">
        <v>452</v>
      </c>
      <c r="B394" s="83" t="s">
        <v>500</v>
      </c>
      <c r="C394" s="118" t="s">
        <v>523</v>
      </c>
      <c r="D394" s="119" t="s">
        <v>16</v>
      </c>
      <c r="E394" s="119" t="s">
        <v>17</v>
      </c>
      <c r="F394" s="67" t="s">
        <v>95</v>
      </c>
      <c r="G394" s="119" t="s">
        <v>19</v>
      </c>
      <c r="H394" s="1">
        <v>1629737</v>
      </c>
      <c r="I394" s="120"/>
    </row>
    <row r="395" spans="1:9" s="121" customFormat="1" ht="132">
      <c r="A395" s="70" t="s">
        <v>452</v>
      </c>
      <c r="B395" s="83" t="s">
        <v>500</v>
      </c>
      <c r="C395" s="118" t="s">
        <v>524</v>
      </c>
      <c r="D395" s="119" t="s">
        <v>134</v>
      </c>
      <c r="E395" s="119" t="s">
        <v>17</v>
      </c>
      <c r="F395" s="67" t="s">
        <v>95</v>
      </c>
      <c r="G395" s="119" t="s">
        <v>19</v>
      </c>
      <c r="H395" s="1">
        <v>195000</v>
      </c>
      <c r="I395" s="120"/>
    </row>
    <row r="396" spans="1:9" s="121" customFormat="1" ht="99">
      <c r="A396" s="70" t="s">
        <v>452</v>
      </c>
      <c r="B396" s="83" t="s">
        <v>500</v>
      </c>
      <c r="C396" s="118" t="s">
        <v>525</v>
      </c>
      <c r="D396" s="119" t="s">
        <v>16</v>
      </c>
      <c r="E396" s="119" t="s">
        <v>17</v>
      </c>
      <c r="F396" s="67" t="s">
        <v>95</v>
      </c>
      <c r="G396" s="119" t="s">
        <v>19</v>
      </c>
      <c r="H396" s="1">
        <v>20000</v>
      </c>
      <c r="I396" s="120"/>
    </row>
    <row r="397" spans="1:9" s="121" customFormat="1" ht="49.5">
      <c r="A397" s="70" t="s">
        <v>452</v>
      </c>
      <c r="B397" s="83" t="s">
        <v>500</v>
      </c>
      <c r="C397" s="118" t="s">
        <v>527</v>
      </c>
      <c r="D397" s="119" t="s">
        <v>16</v>
      </c>
      <c r="E397" s="119" t="s">
        <v>17</v>
      </c>
      <c r="F397" s="67" t="s">
        <v>95</v>
      </c>
      <c r="G397" s="119" t="s">
        <v>19</v>
      </c>
      <c r="H397" s="1">
        <v>4137240</v>
      </c>
      <c r="I397" s="120"/>
    </row>
    <row r="398" spans="1:9" s="121" customFormat="1" ht="66">
      <c r="A398" s="70" t="s">
        <v>452</v>
      </c>
      <c r="B398" s="83" t="s">
        <v>500</v>
      </c>
      <c r="C398" s="118" t="s">
        <v>528</v>
      </c>
      <c r="D398" s="119" t="s">
        <v>529</v>
      </c>
      <c r="E398" s="119" t="s">
        <v>17</v>
      </c>
      <c r="F398" s="67" t="s">
        <v>95</v>
      </c>
      <c r="G398" s="119" t="s">
        <v>19</v>
      </c>
      <c r="H398" s="1">
        <v>255000</v>
      </c>
      <c r="I398" s="120"/>
    </row>
    <row r="399" spans="1:9" s="121" customFormat="1">
      <c r="A399" s="70" t="s">
        <v>452</v>
      </c>
      <c r="B399" s="83" t="s">
        <v>500</v>
      </c>
      <c r="C399" s="118" t="s">
        <v>530</v>
      </c>
      <c r="D399" s="119" t="s">
        <v>16</v>
      </c>
      <c r="E399" s="119" t="s">
        <v>17</v>
      </c>
      <c r="F399" s="67" t="s">
        <v>95</v>
      </c>
      <c r="G399" s="119" t="s">
        <v>19</v>
      </c>
      <c r="H399" s="1">
        <v>3837220</v>
      </c>
      <c r="I399" s="120"/>
    </row>
    <row r="400" spans="1:9" s="122" customFormat="1" ht="33">
      <c r="A400" s="70" t="s">
        <v>452</v>
      </c>
      <c r="B400" s="83" t="s">
        <v>500</v>
      </c>
      <c r="C400" s="118" t="s">
        <v>531</v>
      </c>
      <c r="D400" s="119" t="s">
        <v>16</v>
      </c>
      <c r="E400" s="119" t="s">
        <v>17</v>
      </c>
      <c r="F400" s="67" t="s">
        <v>95</v>
      </c>
      <c r="G400" s="119" t="s">
        <v>19</v>
      </c>
      <c r="H400" s="1">
        <v>55000</v>
      </c>
      <c r="I400" s="120"/>
    </row>
    <row r="401" spans="1:9" s="117" customFormat="1" ht="66">
      <c r="A401" s="70" t="s">
        <v>452</v>
      </c>
      <c r="B401" s="113" t="s">
        <v>532</v>
      </c>
      <c r="C401" s="114" t="s">
        <v>533</v>
      </c>
      <c r="D401" s="115" t="s">
        <v>24</v>
      </c>
      <c r="E401" s="115" t="s">
        <v>17</v>
      </c>
      <c r="F401" s="115" t="s">
        <v>95</v>
      </c>
      <c r="G401" s="115" t="s">
        <v>25</v>
      </c>
      <c r="H401" s="14">
        <v>60000</v>
      </c>
      <c r="I401" s="116"/>
    </row>
    <row r="402" spans="1:9" s="117" customFormat="1" ht="49.5">
      <c r="A402" s="70" t="s">
        <v>452</v>
      </c>
      <c r="B402" s="113" t="s">
        <v>532</v>
      </c>
      <c r="C402" s="114" t="s">
        <v>534</v>
      </c>
      <c r="D402" s="115" t="s">
        <v>55</v>
      </c>
      <c r="E402" s="115" t="s">
        <v>17</v>
      </c>
      <c r="F402" s="115" t="s">
        <v>95</v>
      </c>
      <c r="G402" s="115" t="s">
        <v>25</v>
      </c>
      <c r="H402" s="14">
        <v>25000</v>
      </c>
      <c r="I402" s="116"/>
    </row>
    <row r="403" spans="1:9" s="117" customFormat="1" ht="49.5">
      <c r="A403" s="70" t="s">
        <v>452</v>
      </c>
      <c r="B403" s="113" t="s">
        <v>532</v>
      </c>
      <c r="C403" s="114" t="s">
        <v>535</v>
      </c>
      <c r="D403" s="115" t="s">
        <v>134</v>
      </c>
      <c r="E403" s="115" t="s">
        <v>17</v>
      </c>
      <c r="F403" s="115" t="s">
        <v>95</v>
      </c>
      <c r="G403" s="115" t="s">
        <v>25</v>
      </c>
      <c r="H403" s="14">
        <v>25000</v>
      </c>
      <c r="I403" s="116"/>
    </row>
    <row r="404" spans="1:9" s="117" customFormat="1" ht="49.5">
      <c r="A404" s="70" t="s">
        <v>452</v>
      </c>
      <c r="B404" s="113" t="s">
        <v>532</v>
      </c>
      <c r="C404" s="114" t="s">
        <v>536</v>
      </c>
      <c r="D404" s="115" t="s">
        <v>58</v>
      </c>
      <c r="E404" s="115" t="s">
        <v>17</v>
      </c>
      <c r="F404" s="115" t="s">
        <v>95</v>
      </c>
      <c r="G404" s="115" t="s">
        <v>25</v>
      </c>
      <c r="H404" s="14">
        <v>75000</v>
      </c>
      <c r="I404" s="116"/>
    </row>
    <row r="405" spans="1:9" s="117" customFormat="1" ht="49.5">
      <c r="A405" s="70" t="s">
        <v>452</v>
      </c>
      <c r="B405" s="113" t="s">
        <v>532</v>
      </c>
      <c r="C405" s="114" t="s">
        <v>537</v>
      </c>
      <c r="D405" s="115" t="s">
        <v>195</v>
      </c>
      <c r="E405" s="115" t="s">
        <v>17</v>
      </c>
      <c r="F405" s="115" t="s">
        <v>95</v>
      </c>
      <c r="G405" s="115" t="s">
        <v>25</v>
      </c>
      <c r="H405" s="14">
        <v>75000</v>
      </c>
      <c r="I405" s="116"/>
    </row>
    <row r="406" spans="1:9" s="123" customFormat="1" ht="66">
      <c r="A406" s="70" t="s">
        <v>452</v>
      </c>
      <c r="B406" s="113" t="s">
        <v>538</v>
      </c>
      <c r="C406" s="114" t="s">
        <v>541</v>
      </c>
      <c r="D406" s="115" t="s">
        <v>134</v>
      </c>
      <c r="E406" s="115" t="s">
        <v>363</v>
      </c>
      <c r="F406" s="115" t="s">
        <v>95</v>
      </c>
      <c r="G406" s="115" t="s">
        <v>25</v>
      </c>
      <c r="H406" s="14">
        <v>150000</v>
      </c>
      <c r="I406" s="114" t="s">
        <v>540</v>
      </c>
    </row>
    <row r="407" spans="1:9" s="123" customFormat="1" ht="66">
      <c r="A407" s="70" t="s">
        <v>452</v>
      </c>
      <c r="B407" s="113" t="s">
        <v>538</v>
      </c>
      <c r="C407" s="114" t="s">
        <v>542</v>
      </c>
      <c r="D407" s="115" t="s">
        <v>134</v>
      </c>
      <c r="E407" s="115" t="s">
        <v>363</v>
      </c>
      <c r="F407" s="115" t="s">
        <v>95</v>
      </c>
      <c r="G407" s="115" t="s">
        <v>25</v>
      </c>
      <c r="H407" s="14">
        <v>357000</v>
      </c>
      <c r="I407" s="114" t="s">
        <v>540</v>
      </c>
    </row>
    <row r="408" spans="1:9" s="123" customFormat="1" ht="66">
      <c r="A408" s="70" t="s">
        <v>452</v>
      </c>
      <c r="B408" s="113" t="s">
        <v>538</v>
      </c>
      <c r="C408" s="114" t="s">
        <v>543</v>
      </c>
      <c r="D408" s="115" t="s">
        <v>134</v>
      </c>
      <c r="E408" s="115" t="s">
        <v>363</v>
      </c>
      <c r="F408" s="115" t="s">
        <v>95</v>
      </c>
      <c r="G408" s="115" t="s">
        <v>25</v>
      </c>
      <c r="H408" s="14">
        <v>105737</v>
      </c>
      <c r="I408" s="114" t="s">
        <v>540</v>
      </c>
    </row>
    <row r="409" spans="1:9" s="123" customFormat="1" ht="49.5">
      <c r="A409" s="70" t="s">
        <v>452</v>
      </c>
      <c r="B409" s="113" t="s">
        <v>538</v>
      </c>
      <c r="C409" s="114" t="s">
        <v>548</v>
      </c>
      <c r="D409" s="115" t="s">
        <v>134</v>
      </c>
      <c r="E409" s="115" t="s">
        <v>363</v>
      </c>
      <c r="F409" s="115" t="s">
        <v>95</v>
      </c>
      <c r="G409" s="115" t="s">
        <v>25</v>
      </c>
      <c r="H409" s="14">
        <v>74185</v>
      </c>
      <c r="I409" s="114" t="s">
        <v>540</v>
      </c>
    </row>
    <row r="410" spans="1:9" s="123" customFormat="1" ht="66">
      <c r="A410" s="70" t="s">
        <v>452</v>
      </c>
      <c r="B410" s="113" t="s">
        <v>538</v>
      </c>
      <c r="C410" s="114" t="s">
        <v>549</v>
      </c>
      <c r="D410" s="115" t="s">
        <v>134</v>
      </c>
      <c r="E410" s="115" t="s">
        <v>363</v>
      </c>
      <c r="F410" s="115" t="s">
        <v>95</v>
      </c>
      <c r="G410" s="115" t="s">
        <v>25</v>
      </c>
      <c r="H410" s="14">
        <v>123500</v>
      </c>
      <c r="I410" s="114" t="s">
        <v>540</v>
      </c>
    </row>
    <row r="411" spans="1:9" s="123" customFormat="1" ht="66">
      <c r="A411" s="70" t="s">
        <v>452</v>
      </c>
      <c r="B411" s="113" t="s">
        <v>538</v>
      </c>
      <c r="C411" s="114" t="s">
        <v>552</v>
      </c>
      <c r="D411" s="115" t="s">
        <v>134</v>
      </c>
      <c r="E411" s="115" t="s">
        <v>363</v>
      </c>
      <c r="F411" s="115" t="s">
        <v>95</v>
      </c>
      <c r="G411" s="115" t="s">
        <v>25</v>
      </c>
      <c r="H411" s="14">
        <v>123500</v>
      </c>
      <c r="I411" s="114" t="s">
        <v>540</v>
      </c>
    </row>
    <row r="412" spans="1:9" s="123" customFormat="1" ht="66">
      <c r="A412" s="70" t="s">
        <v>452</v>
      </c>
      <c r="B412" s="113" t="s">
        <v>538</v>
      </c>
      <c r="C412" s="114" t="s">
        <v>554</v>
      </c>
      <c r="D412" s="115" t="s">
        <v>195</v>
      </c>
      <c r="E412" s="115" t="s">
        <v>363</v>
      </c>
      <c r="F412" s="115" t="s">
        <v>95</v>
      </c>
      <c r="G412" s="115" t="s">
        <v>25</v>
      </c>
      <c r="H412" s="14">
        <v>181000</v>
      </c>
      <c r="I412" s="114" t="s">
        <v>540</v>
      </c>
    </row>
    <row r="413" spans="1:9" s="123" customFormat="1">
      <c r="A413" s="70" t="s">
        <v>452</v>
      </c>
      <c r="B413" s="113" t="s">
        <v>538</v>
      </c>
      <c r="C413" s="124" t="s">
        <v>556</v>
      </c>
      <c r="D413" s="125" t="s">
        <v>55</v>
      </c>
      <c r="E413" s="115" t="s">
        <v>363</v>
      </c>
      <c r="F413" s="125" t="s">
        <v>95</v>
      </c>
      <c r="G413" s="115" t="s">
        <v>25</v>
      </c>
      <c r="H413" s="1">
        <v>19000</v>
      </c>
      <c r="I413" s="114" t="s">
        <v>540</v>
      </c>
    </row>
    <row r="414" spans="1:9" s="117" customFormat="1">
      <c r="A414" s="70" t="s">
        <v>452</v>
      </c>
      <c r="B414" s="113" t="s">
        <v>572</v>
      </c>
      <c r="C414" s="114" t="s">
        <v>573</v>
      </c>
      <c r="D414" s="115" t="s">
        <v>24</v>
      </c>
      <c r="E414" s="115" t="s">
        <v>17</v>
      </c>
      <c r="F414" s="115" t="s">
        <v>18</v>
      </c>
      <c r="G414" s="115" t="s">
        <v>25</v>
      </c>
      <c r="H414" s="14">
        <v>25000</v>
      </c>
      <c r="I414" s="116"/>
    </row>
    <row r="415" spans="1:9" s="81" customFormat="1" ht="49.5">
      <c r="A415" s="70" t="s">
        <v>452</v>
      </c>
      <c r="B415" s="76" t="s">
        <v>574</v>
      </c>
      <c r="C415" s="77" t="s">
        <v>575</v>
      </c>
      <c r="D415" s="78" t="s">
        <v>24</v>
      </c>
      <c r="E415" s="78" t="s">
        <v>17</v>
      </c>
      <c r="F415" s="115" t="s">
        <v>18</v>
      </c>
      <c r="G415" s="78" t="s">
        <v>25</v>
      </c>
      <c r="H415" s="16">
        <v>24343.518</v>
      </c>
      <c r="I415" s="116"/>
    </row>
    <row r="416" spans="1:9" s="81" customFormat="1" ht="49.5">
      <c r="A416" s="70" t="s">
        <v>452</v>
      </c>
      <c r="B416" s="76" t="s">
        <v>574</v>
      </c>
      <c r="C416" s="77" t="s">
        <v>576</v>
      </c>
      <c r="D416" s="78" t="s">
        <v>24</v>
      </c>
      <c r="E416" s="78" t="s">
        <v>17</v>
      </c>
      <c r="F416" s="115" t="s">
        <v>18</v>
      </c>
      <c r="G416" s="78" t="s">
        <v>25</v>
      </c>
      <c r="H416" s="16">
        <v>12043.5</v>
      </c>
      <c r="I416" s="116"/>
    </row>
    <row r="417" spans="1:9" s="81" customFormat="1" ht="49.5">
      <c r="A417" s="70" t="s">
        <v>452</v>
      </c>
      <c r="B417" s="76" t="s">
        <v>574</v>
      </c>
      <c r="C417" s="77" t="s">
        <v>577</v>
      </c>
      <c r="D417" s="78" t="s">
        <v>24</v>
      </c>
      <c r="E417" s="78" t="s">
        <v>17</v>
      </c>
      <c r="F417" s="115" t="s">
        <v>18</v>
      </c>
      <c r="G417" s="78" t="s">
        <v>25</v>
      </c>
      <c r="H417" s="16">
        <v>12043.5</v>
      </c>
      <c r="I417" s="116"/>
    </row>
    <row r="418" spans="1:9" s="81" customFormat="1" ht="49.5">
      <c r="A418" s="70" t="s">
        <v>452</v>
      </c>
      <c r="B418" s="76" t="s">
        <v>574</v>
      </c>
      <c r="C418" s="77" t="s">
        <v>578</v>
      </c>
      <c r="D418" s="78" t="s">
        <v>55</v>
      </c>
      <c r="E418" s="78" t="s">
        <v>17</v>
      </c>
      <c r="F418" s="115" t="s">
        <v>18</v>
      </c>
      <c r="G418" s="78" t="s">
        <v>25</v>
      </c>
      <c r="H418" s="16">
        <v>24343.518</v>
      </c>
      <c r="I418" s="116"/>
    </row>
    <row r="419" spans="1:9" s="81" customFormat="1" ht="49.5">
      <c r="A419" s="70" t="s">
        <v>452</v>
      </c>
      <c r="B419" s="76" t="s">
        <v>574</v>
      </c>
      <c r="C419" s="77" t="s">
        <v>579</v>
      </c>
      <c r="D419" s="78" t="s">
        <v>55</v>
      </c>
      <c r="E419" s="78" t="s">
        <v>17</v>
      </c>
      <c r="F419" s="115" t="s">
        <v>18</v>
      </c>
      <c r="G419" s="78" t="s">
        <v>25</v>
      </c>
      <c r="H419" s="16">
        <v>12043.5</v>
      </c>
      <c r="I419" s="116"/>
    </row>
    <row r="420" spans="1:9" s="81" customFormat="1" ht="49.5">
      <c r="A420" s="70" t="s">
        <v>452</v>
      </c>
      <c r="B420" s="76" t="s">
        <v>574</v>
      </c>
      <c r="C420" s="77" t="s">
        <v>580</v>
      </c>
      <c r="D420" s="78" t="s">
        <v>55</v>
      </c>
      <c r="E420" s="78" t="s">
        <v>17</v>
      </c>
      <c r="F420" s="115" t="s">
        <v>18</v>
      </c>
      <c r="G420" s="78" t="s">
        <v>25</v>
      </c>
      <c r="H420" s="16">
        <v>12043.5</v>
      </c>
      <c r="I420" s="116"/>
    </row>
    <row r="421" spans="1:9" s="81" customFormat="1" ht="49.5">
      <c r="A421" s="70" t="s">
        <v>452</v>
      </c>
      <c r="B421" s="76" t="s">
        <v>574</v>
      </c>
      <c r="C421" s="77" t="s">
        <v>581</v>
      </c>
      <c r="D421" s="78" t="s">
        <v>55</v>
      </c>
      <c r="E421" s="78" t="s">
        <v>17</v>
      </c>
      <c r="F421" s="115" t="s">
        <v>18</v>
      </c>
      <c r="G421" s="78" t="s">
        <v>25</v>
      </c>
      <c r="H421" s="16">
        <v>12043.5</v>
      </c>
      <c r="I421" s="116"/>
    </row>
    <row r="422" spans="1:9" s="81" customFormat="1" ht="49.5">
      <c r="A422" s="70" t="s">
        <v>452</v>
      </c>
      <c r="B422" s="76" t="s">
        <v>574</v>
      </c>
      <c r="C422" s="77" t="s">
        <v>582</v>
      </c>
      <c r="D422" s="78" t="s">
        <v>55</v>
      </c>
      <c r="E422" s="78" t="s">
        <v>17</v>
      </c>
      <c r="F422" s="115" t="s">
        <v>18</v>
      </c>
      <c r="G422" s="78" t="s">
        <v>25</v>
      </c>
      <c r="H422" s="16">
        <v>12043.5</v>
      </c>
      <c r="I422" s="116"/>
    </row>
    <row r="423" spans="1:9" s="81" customFormat="1" ht="49.5">
      <c r="A423" s="70" t="s">
        <v>452</v>
      </c>
      <c r="B423" s="76" t="s">
        <v>574</v>
      </c>
      <c r="C423" s="77" t="s">
        <v>583</v>
      </c>
      <c r="D423" s="78" t="s">
        <v>55</v>
      </c>
      <c r="E423" s="78" t="s">
        <v>17</v>
      </c>
      <c r="F423" s="115" t="s">
        <v>18</v>
      </c>
      <c r="G423" s="78" t="s">
        <v>25</v>
      </c>
      <c r="H423" s="16">
        <v>12043.5</v>
      </c>
      <c r="I423" s="116"/>
    </row>
    <row r="424" spans="1:9" s="81" customFormat="1" ht="33">
      <c r="A424" s="70" t="s">
        <v>452</v>
      </c>
      <c r="B424" s="76" t="s">
        <v>574</v>
      </c>
      <c r="C424" s="77" t="s">
        <v>584</v>
      </c>
      <c r="D424" s="78" t="s">
        <v>58</v>
      </c>
      <c r="E424" s="78" t="s">
        <v>17</v>
      </c>
      <c r="F424" s="115" t="s">
        <v>18</v>
      </c>
      <c r="G424" s="78" t="s">
        <v>25</v>
      </c>
      <c r="H424" s="16">
        <v>24343.518</v>
      </c>
      <c r="I424" s="116"/>
    </row>
    <row r="425" spans="1:9" s="81" customFormat="1" ht="49.5">
      <c r="A425" s="70" t="s">
        <v>452</v>
      </c>
      <c r="B425" s="76" t="s">
        <v>574</v>
      </c>
      <c r="C425" s="77" t="s">
        <v>585</v>
      </c>
      <c r="D425" s="78" t="s">
        <v>58</v>
      </c>
      <c r="E425" s="78" t="s">
        <v>17</v>
      </c>
      <c r="F425" s="115" t="s">
        <v>18</v>
      </c>
      <c r="G425" s="78" t="s">
        <v>25</v>
      </c>
      <c r="H425" s="16">
        <v>12043.5</v>
      </c>
      <c r="I425" s="116"/>
    </row>
    <row r="426" spans="1:9" s="81" customFormat="1" ht="49.5">
      <c r="A426" s="70" t="s">
        <v>452</v>
      </c>
      <c r="B426" s="76" t="s">
        <v>574</v>
      </c>
      <c r="C426" s="77" t="s">
        <v>586</v>
      </c>
      <c r="D426" s="78" t="s">
        <v>58</v>
      </c>
      <c r="E426" s="78" t="s">
        <v>17</v>
      </c>
      <c r="F426" s="115" t="s">
        <v>18</v>
      </c>
      <c r="G426" s="78" t="s">
        <v>25</v>
      </c>
      <c r="H426" s="16">
        <v>12043.5</v>
      </c>
      <c r="I426" s="116"/>
    </row>
    <row r="427" spans="1:9" s="81" customFormat="1" ht="33">
      <c r="A427" s="70" t="s">
        <v>452</v>
      </c>
      <c r="B427" s="76" t="s">
        <v>574</v>
      </c>
      <c r="C427" s="77" t="s">
        <v>587</v>
      </c>
      <c r="D427" s="78" t="s">
        <v>58</v>
      </c>
      <c r="E427" s="78" t="s">
        <v>17</v>
      </c>
      <c r="F427" s="115" t="s">
        <v>18</v>
      </c>
      <c r="G427" s="78" t="s">
        <v>25</v>
      </c>
      <c r="H427" s="16">
        <v>12043.5</v>
      </c>
      <c r="I427" s="116"/>
    </row>
    <row r="428" spans="1:9" s="117" customFormat="1" ht="33">
      <c r="A428" s="70" t="s">
        <v>452</v>
      </c>
      <c r="B428" s="113" t="s">
        <v>588</v>
      </c>
      <c r="C428" s="114" t="s">
        <v>589</v>
      </c>
      <c r="D428" s="115" t="s">
        <v>134</v>
      </c>
      <c r="E428" s="115" t="s">
        <v>17</v>
      </c>
      <c r="F428" s="115" t="s">
        <v>18</v>
      </c>
      <c r="G428" s="115" t="s">
        <v>25</v>
      </c>
      <c r="H428" s="14">
        <v>40000</v>
      </c>
      <c r="I428" s="116"/>
    </row>
    <row r="429" spans="1:9" s="117" customFormat="1" ht="33">
      <c r="A429" s="70" t="s">
        <v>452</v>
      </c>
      <c r="B429" s="113" t="s">
        <v>588</v>
      </c>
      <c r="C429" s="114" t="s">
        <v>590</v>
      </c>
      <c r="D429" s="115" t="s">
        <v>134</v>
      </c>
      <c r="E429" s="115" t="s">
        <v>17</v>
      </c>
      <c r="F429" s="115" t="s">
        <v>18</v>
      </c>
      <c r="G429" s="115" t="s">
        <v>25</v>
      </c>
      <c r="H429" s="14">
        <v>8500</v>
      </c>
      <c r="I429" s="116"/>
    </row>
    <row r="430" spans="1:9" s="117" customFormat="1" ht="33">
      <c r="A430" s="70" t="s">
        <v>452</v>
      </c>
      <c r="B430" s="113" t="s">
        <v>588</v>
      </c>
      <c r="C430" s="114" t="s">
        <v>591</v>
      </c>
      <c r="D430" s="115" t="s">
        <v>134</v>
      </c>
      <c r="E430" s="115" t="s">
        <v>17</v>
      </c>
      <c r="F430" s="115" t="s">
        <v>18</v>
      </c>
      <c r="G430" s="115" t="s">
        <v>25</v>
      </c>
      <c r="H430" s="14">
        <v>8500</v>
      </c>
      <c r="I430" s="116"/>
    </row>
    <row r="431" spans="1:9" s="117" customFormat="1" ht="33">
      <c r="A431" s="70" t="s">
        <v>452</v>
      </c>
      <c r="B431" s="113" t="s">
        <v>588</v>
      </c>
      <c r="C431" s="114" t="s">
        <v>592</v>
      </c>
      <c r="D431" s="115" t="s">
        <v>134</v>
      </c>
      <c r="E431" s="115" t="s">
        <v>17</v>
      </c>
      <c r="F431" s="115" t="s">
        <v>18</v>
      </c>
      <c r="G431" s="115" t="s">
        <v>25</v>
      </c>
      <c r="H431" s="14">
        <v>8500</v>
      </c>
      <c r="I431" s="116"/>
    </row>
    <row r="432" spans="1:9" s="117" customFormat="1" ht="33">
      <c r="A432" s="70" t="s">
        <v>452</v>
      </c>
      <c r="B432" s="113" t="s">
        <v>588</v>
      </c>
      <c r="C432" s="114" t="s">
        <v>593</v>
      </c>
      <c r="D432" s="115" t="s">
        <v>134</v>
      </c>
      <c r="E432" s="115" t="s">
        <v>17</v>
      </c>
      <c r="F432" s="115" t="s">
        <v>95</v>
      </c>
      <c r="G432" s="115" t="s">
        <v>25</v>
      </c>
      <c r="H432" s="14">
        <v>8500</v>
      </c>
      <c r="I432" s="116"/>
    </row>
    <row r="433" spans="1:9" s="117" customFormat="1" ht="33">
      <c r="A433" s="70" t="s">
        <v>452</v>
      </c>
      <c r="B433" s="113" t="s">
        <v>588</v>
      </c>
      <c r="C433" s="114" t="s">
        <v>594</v>
      </c>
      <c r="D433" s="115" t="s">
        <v>134</v>
      </c>
      <c r="E433" s="115" t="s">
        <v>17</v>
      </c>
      <c r="F433" s="115" t="s">
        <v>95</v>
      </c>
      <c r="G433" s="115" t="s">
        <v>25</v>
      </c>
      <c r="H433" s="14">
        <v>7440</v>
      </c>
      <c r="I433" s="116"/>
    </row>
    <row r="434" spans="1:9" s="117" customFormat="1" ht="33">
      <c r="A434" s="70" t="s">
        <v>452</v>
      </c>
      <c r="B434" s="113" t="s">
        <v>588</v>
      </c>
      <c r="C434" s="114" t="s">
        <v>595</v>
      </c>
      <c r="D434" s="115" t="s">
        <v>134</v>
      </c>
      <c r="E434" s="115" t="s">
        <v>17</v>
      </c>
      <c r="F434" s="115" t="s">
        <v>95</v>
      </c>
      <c r="G434" s="115" t="s">
        <v>25</v>
      </c>
      <c r="H434" s="14">
        <v>7440</v>
      </c>
      <c r="I434" s="116"/>
    </row>
    <row r="435" spans="1:9" s="117" customFormat="1" ht="33">
      <c r="A435" s="113" t="s">
        <v>596</v>
      </c>
      <c r="B435" s="113" t="s">
        <v>597</v>
      </c>
      <c r="C435" s="114" t="s">
        <v>598</v>
      </c>
      <c r="D435" s="115" t="s">
        <v>16</v>
      </c>
      <c r="E435" s="115" t="s">
        <v>17</v>
      </c>
      <c r="F435" s="115" t="s">
        <v>105</v>
      </c>
      <c r="G435" s="115" t="s">
        <v>19</v>
      </c>
      <c r="H435" s="1">
        <v>17207.830000000002</v>
      </c>
      <c r="I435" s="116"/>
    </row>
    <row r="436" spans="1:9" s="117" customFormat="1" ht="49.5">
      <c r="A436" s="113" t="s">
        <v>596</v>
      </c>
      <c r="B436" s="113" t="s">
        <v>597</v>
      </c>
      <c r="C436" s="114" t="s">
        <v>599</v>
      </c>
      <c r="D436" s="115" t="s">
        <v>16</v>
      </c>
      <c r="E436" s="115" t="s">
        <v>17</v>
      </c>
      <c r="F436" s="115" t="s">
        <v>105</v>
      </c>
      <c r="G436" s="115" t="s">
        <v>19</v>
      </c>
      <c r="H436" s="1">
        <v>8704</v>
      </c>
      <c r="I436" s="114" t="s">
        <v>600</v>
      </c>
    </row>
    <row r="437" spans="1:9" s="117" customFormat="1" ht="132">
      <c r="A437" s="113" t="s">
        <v>596</v>
      </c>
      <c r="B437" s="113" t="s">
        <v>597</v>
      </c>
      <c r="C437" s="114" t="s">
        <v>601</v>
      </c>
      <c r="D437" s="115" t="s">
        <v>16</v>
      </c>
      <c r="E437" s="115" t="s">
        <v>17</v>
      </c>
      <c r="F437" s="115" t="s">
        <v>105</v>
      </c>
      <c r="G437" s="115" t="s">
        <v>25</v>
      </c>
      <c r="H437" s="1">
        <v>100000</v>
      </c>
      <c r="I437" s="114" t="s">
        <v>602</v>
      </c>
    </row>
    <row r="438" spans="1:9" s="117" customFormat="1" ht="99">
      <c r="A438" s="113" t="s">
        <v>596</v>
      </c>
      <c r="B438" s="113" t="s">
        <v>603</v>
      </c>
      <c r="C438" s="114" t="s">
        <v>604</v>
      </c>
      <c r="D438" s="115" t="s">
        <v>16</v>
      </c>
      <c r="E438" s="115" t="s">
        <v>17</v>
      </c>
      <c r="F438" s="115" t="s">
        <v>605</v>
      </c>
      <c r="G438" s="115" t="s">
        <v>19</v>
      </c>
      <c r="H438" s="1">
        <v>137.5</v>
      </c>
      <c r="I438" s="116"/>
    </row>
    <row r="439" spans="1:9" s="117" customFormat="1" ht="33">
      <c r="A439" s="113" t="s">
        <v>596</v>
      </c>
      <c r="B439" s="113" t="s">
        <v>603</v>
      </c>
      <c r="C439" s="114" t="s">
        <v>606</v>
      </c>
      <c r="D439" s="115" t="s">
        <v>16</v>
      </c>
      <c r="E439" s="115" t="s">
        <v>17</v>
      </c>
      <c r="F439" s="115" t="s">
        <v>605</v>
      </c>
      <c r="G439" s="115" t="s">
        <v>19</v>
      </c>
      <c r="H439" s="1">
        <v>363.00000000000006</v>
      </c>
      <c r="I439" s="116"/>
    </row>
    <row r="440" spans="1:9" s="117" customFormat="1" ht="49.5">
      <c r="A440" s="113" t="s">
        <v>596</v>
      </c>
      <c r="B440" s="113" t="s">
        <v>603</v>
      </c>
      <c r="C440" s="114" t="s">
        <v>607</v>
      </c>
      <c r="D440" s="115" t="s">
        <v>16</v>
      </c>
      <c r="E440" s="115" t="s">
        <v>17</v>
      </c>
      <c r="F440" s="115" t="s">
        <v>605</v>
      </c>
      <c r="G440" s="115" t="s">
        <v>19</v>
      </c>
      <c r="H440" s="1">
        <v>605</v>
      </c>
      <c r="I440" s="116"/>
    </row>
    <row r="441" spans="1:9" s="117" customFormat="1" ht="66">
      <c r="A441" s="113" t="s">
        <v>596</v>
      </c>
      <c r="B441" s="113" t="s">
        <v>603</v>
      </c>
      <c r="C441" s="114" t="s">
        <v>608</v>
      </c>
      <c r="D441" s="115" t="s">
        <v>16</v>
      </c>
      <c r="E441" s="115" t="s">
        <v>17</v>
      </c>
      <c r="F441" s="115" t="s">
        <v>605</v>
      </c>
      <c r="G441" s="115" t="s">
        <v>19</v>
      </c>
      <c r="H441" s="1">
        <v>1210</v>
      </c>
      <c r="I441" s="116"/>
    </row>
    <row r="442" spans="1:9" s="117" customFormat="1" ht="49.5">
      <c r="A442" s="113" t="s">
        <v>596</v>
      </c>
      <c r="B442" s="113" t="s">
        <v>603</v>
      </c>
      <c r="C442" s="114" t="s">
        <v>609</v>
      </c>
      <c r="D442" s="115" t="s">
        <v>16</v>
      </c>
      <c r="E442" s="115" t="s">
        <v>17</v>
      </c>
      <c r="F442" s="115" t="s">
        <v>605</v>
      </c>
      <c r="G442" s="115" t="s">
        <v>19</v>
      </c>
      <c r="H442" s="1">
        <v>1210</v>
      </c>
      <c r="I442" s="116"/>
    </row>
    <row r="443" spans="1:9" s="117" customFormat="1" ht="33">
      <c r="A443" s="113" t="s">
        <v>596</v>
      </c>
      <c r="B443" s="113" t="s">
        <v>603</v>
      </c>
      <c r="C443" s="114" t="s">
        <v>610</v>
      </c>
      <c r="D443" s="115" t="s">
        <v>16</v>
      </c>
      <c r="E443" s="115" t="s">
        <v>17</v>
      </c>
      <c r="F443" s="115" t="s">
        <v>605</v>
      </c>
      <c r="G443" s="115" t="s">
        <v>19</v>
      </c>
      <c r="H443" s="1">
        <v>363</v>
      </c>
      <c r="I443" s="116"/>
    </row>
    <row r="444" spans="1:9" s="117" customFormat="1" ht="49.5">
      <c r="A444" s="113" t="s">
        <v>596</v>
      </c>
      <c r="B444" s="113" t="s">
        <v>603</v>
      </c>
      <c r="C444" s="114" t="s">
        <v>611</v>
      </c>
      <c r="D444" s="115" t="s">
        <v>16</v>
      </c>
      <c r="E444" s="115" t="s">
        <v>17</v>
      </c>
      <c r="F444" s="115" t="s">
        <v>605</v>
      </c>
      <c r="G444" s="115" t="s">
        <v>19</v>
      </c>
      <c r="H444" s="1">
        <v>210</v>
      </c>
      <c r="I444" s="116"/>
    </row>
    <row r="445" spans="1:9" s="117" customFormat="1" ht="66">
      <c r="A445" s="113" t="s">
        <v>596</v>
      </c>
      <c r="B445" s="113" t="s">
        <v>603</v>
      </c>
      <c r="C445" s="114" t="s">
        <v>612</v>
      </c>
      <c r="D445" s="115" t="s">
        <v>24</v>
      </c>
      <c r="E445" s="115" t="s">
        <v>17</v>
      </c>
      <c r="F445" s="115" t="s">
        <v>605</v>
      </c>
      <c r="G445" s="115" t="s">
        <v>25</v>
      </c>
      <c r="H445" s="1">
        <v>20000</v>
      </c>
      <c r="I445" s="116"/>
    </row>
    <row r="446" spans="1:9" s="117" customFormat="1" ht="33">
      <c r="A446" s="113" t="s">
        <v>596</v>
      </c>
      <c r="B446" s="113" t="s">
        <v>613</v>
      </c>
      <c r="C446" s="114" t="s">
        <v>614</v>
      </c>
      <c r="D446" s="115" t="s">
        <v>16</v>
      </c>
      <c r="E446" s="115" t="s">
        <v>17</v>
      </c>
      <c r="F446" s="115" t="s">
        <v>105</v>
      </c>
      <c r="G446" s="115" t="s">
        <v>19</v>
      </c>
      <c r="H446" s="1">
        <v>302234.12958970584</v>
      </c>
      <c r="I446" s="116"/>
    </row>
    <row r="447" spans="1:9" s="117" customFormat="1">
      <c r="A447" s="113" t="s">
        <v>596</v>
      </c>
      <c r="B447" s="113" t="s">
        <v>613</v>
      </c>
      <c r="C447" s="114" t="s">
        <v>615</v>
      </c>
      <c r="D447" s="115" t="s">
        <v>16</v>
      </c>
      <c r="E447" s="115" t="s">
        <v>17</v>
      </c>
      <c r="F447" s="115" t="s">
        <v>105</v>
      </c>
      <c r="G447" s="115" t="s">
        <v>19</v>
      </c>
      <c r="H447" s="1">
        <v>1826000</v>
      </c>
      <c r="I447" s="116"/>
    </row>
    <row r="448" spans="1:9" s="117" customFormat="1" ht="33">
      <c r="A448" s="113" t="s">
        <v>596</v>
      </c>
      <c r="B448" s="113" t="s">
        <v>613</v>
      </c>
      <c r="C448" s="114" t="s">
        <v>616</v>
      </c>
      <c r="D448" s="115" t="s">
        <v>16</v>
      </c>
      <c r="E448" s="115" t="s">
        <v>17</v>
      </c>
      <c r="F448" s="115" t="s">
        <v>105</v>
      </c>
      <c r="G448" s="115" t="s">
        <v>19</v>
      </c>
      <c r="H448" s="1">
        <v>4499.749714893419</v>
      </c>
      <c r="I448" s="116"/>
    </row>
    <row r="449" spans="1:10" s="123" customFormat="1" ht="33">
      <c r="A449" s="113" t="s">
        <v>596</v>
      </c>
      <c r="B449" s="113" t="s">
        <v>613</v>
      </c>
      <c r="C449" s="114" t="s">
        <v>617</v>
      </c>
      <c r="D449" s="115" t="s">
        <v>16</v>
      </c>
      <c r="E449" s="115" t="s">
        <v>17</v>
      </c>
      <c r="F449" s="115" t="s">
        <v>105</v>
      </c>
      <c r="G449" s="115" t="s">
        <v>19</v>
      </c>
      <c r="H449" s="1">
        <v>7049.9999999999945</v>
      </c>
      <c r="I449" s="116"/>
    </row>
    <row r="450" spans="1:10" s="123" customFormat="1">
      <c r="A450" s="113" t="s">
        <v>596</v>
      </c>
      <c r="B450" s="113" t="s">
        <v>613</v>
      </c>
      <c r="C450" s="114" t="s">
        <v>618</v>
      </c>
      <c r="D450" s="115" t="s">
        <v>16</v>
      </c>
      <c r="E450" s="115" t="s">
        <v>17</v>
      </c>
      <c r="F450" s="115" t="s">
        <v>105</v>
      </c>
      <c r="G450" s="115" t="s">
        <v>19</v>
      </c>
      <c r="H450" s="1">
        <v>10376</v>
      </c>
      <c r="I450" s="116"/>
    </row>
    <row r="451" spans="1:10" s="123" customFormat="1" ht="33">
      <c r="A451" s="113" t="s">
        <v>596</v>
      </c>
      <c r="B451" s="113" t="s">
        <v>613</v>
      </c>
      <c r="C451" s="114" t="s">
        <v>619</v>
      </c>
      <c r="D451" s="115" t="s">
        <v>16</v>
      </c>
      <c r="E451" s="115" t="s">
        <v>17</v>
      </c>
      <c r="F451" s="115" t="s">
        <v>105</v>
      </c>
      <c r="G451" s="115" t="s">
        <v>19</v>
      </c>
      <c r="H451" s="1">
        <v>46199.999999999927</v>
      </c>
      <c r="I451" s="116"/>
    </row>
    <row r="452" spans="1:10" s="123" customFormat="1" ht="49.5">
      <c r="A452" s="113" t="s">
        <v>596</v>
      </c>
      <c r="B452" s="113" t="s">
        <v>613</v>
      </c>
      <c r="C452" s="114" t="s">
        <v>620</v>
      </c>
      <c r="D452" s="115" t="s">
        <v>16</v>
      </c>
      <c r="E452" s="115" t="s">
        <v>17</v>
      </c>
      <c r="F452" s="115" t="s">
        <v>105</v>
      </c>
      <c r="G452" s="115" t="s">
        <v>19</v>
      </c>
      <c r="H452" s="1">
        <v>113658.56</v>
      </c>
      <c r="I452" s="116"/>
    </row>
    <row r="453" spans="1:10" s="123" customFormat="1" ht="33">
      <c r="A453" s="113" t="s">
        <v>596</v>
      </c>
      <c r="B453" s="113" t="s">
        <v>613</v>
      </c>
      <c r="C453" s="114" t="s">
        <v>621</v>
      </c>
      <c r="D453" s="115" t="s">
        <v>16</v>
      </c>
      <c r="E453" s="115" t="s">
        <v>17</v>
      </c>
      <c r="F453" s="115" t="s">
        <v>105</v>
      </c>
      <c r="G453" s="115" t="s">
        <v>19</v>
      </c>
      <c r="H453" s="1">
        <v>145914.65790996299</v>
      </c>
      <c r="I453" s="116"/>
    </row>
    <row r="454" spans="1:10" s="123" customFormat="1">
      <c r="A454" s="113" t="s">
        <v>596</v>
      </c>
      <c r="B454" s="113" t="s">
        <v>613</v>
      </c>
      <c r="C454" s="114" t="s">
        <v>622</v>
      </c>
      <c r="D454" s="115" t="s">
        <v>16</v>
      </c>
      <c r="E454" s="115" t="s">
        <v>17</v>
      </c>
      <c r="F454" s="115" t="s">
        <v>105</v>
      </c>
      <c r="G454" s="115" t="s">
        <v>19</v>
      </c>
      <c r="H454" s="1">
        <v>632474.04264943791</v>
      </c>
      <c r="I454" s="116"/>
    </row>
    <row r="455" spans="1:10" s="123" customFormat="1" ht="82.5">
      <c r="A455" s="113" t="s">
        <v>596</v>
      </c>
      <c r="B455" s="113" t="s">
        <v>613</v>
      </c>
      <c r="C455" s="114" t="s">
        <v>623</v>
      </c>
      <c r="D455" s="115" t="s">
        <v>16</v>
      </c>
      <c r="E455" s="115" t="s">
        <v>17</v>
      </c>
      <c r="F455" s="115" t="s">
        <v>105</v>
      </c>
      <c r="G455" s="115" t="s">
        <v>19</v>
      </c>
      <c r="H455" s="1">
        <v>451960.94999999995</v>
      </c>
      <c r="I455" s="116"/>
    </row>
    <row r="456" spans="1:10" s="123" customFormat="1" ht="49.5">
      <c r="A456" s="113" t="s">
        <v>596</v>
      </c>
      <c r="B456" s="113" t="s">
        <v>613</v>
      </c>
      <c r="C456" s="114" t="s">
        <v>624</v>
      </c>
      <c r="D456" s="115" t="s">
        <v>16</v>
      </c>
      <c r="E456" s="115" t="s">
        <v>17</v>
      </c>
      <c r="F456" s="115" t="s">
        <v>105</v>
      </c>
      <c r="G456" s="115" t="s">
        <v>19</v>
      </c>
      <c r="H456" s="1">
        <v>26727</v>
      </c>
      <c r="I456" s="116"/>
    </row>
    <row r="457" spans="1:10" s="132" customFormat="1" ht="115.5">
      <c r="A457" s="113" t="s">
        <v>596</v>
      </c>
      <c r="B457" s="126" t="s">
        <v>625</v>
      </c>
      <c r="C457" s="127" t="s">
        <v>626</v>
      </c>
      <c r="D457" s="128" t="s">
        <v>16</v>
      </c>
      <c r="E457" s="128" t="s">
        <v>17</v>
      </c>
      <c r="F457" s="115" t="s">
        <v>605</v>
      </c>
      <c r="G457" s="57" t="s">
        <v>19</v>
      </c>
      <c r="H457" s="130">
        <v>155000</v>
      </c>
      <c r="I457" s="127" t="s">
        <v>627</v>
      </c>
      <c r="J457" s="131"/>
    </row>
    <row r="458" spans="1:10" s="132" customFormat="1" ht="33">
      <c r="A458" s="113" t="s">
        <v>596</v>
      </c>
      <c r="B458" s="126" t="s">
        <v>625</v>
      </c>
      <c r="C458" s="127" t="s">
        <v>628</v>
      </c>
      <c r="D458" s="128" t="s">
        <v>16</v>
      </c>
      <c r="E458" s="128" t="s">
        <v>17</v>
      </c>
      <c r="F458" s="115" t="s">
        <v>605</v>
      </c>
      <c r="G458" s="57" t="s">
        <v>19</v>
      </c>
      <c r="H458" s="129">
        <v>1758.75</v>
      </c>
      <c r="I458" s="133"/>
      <c r="J458" s="131"/>
    </row>
    <row r="459" spans="1:10" s="132" customFormat="1" ht="33">
      <c r="A459" s="113" t="s">
        <v>596</v>
      </c>
      <c r="B459" s="126" t="s">
        <v>625</v>
      </c>
      <c r="C459" s="127" t="s">
        <v>629</v>
      </c>
      <c r="D459" s="128" t="s">
        <v>16</v>
      </c>
      <c r="E459" s="128" t="s">
        <v>17</v>
      </c>
      <c r="F459" s="115" t="s">
        <v>605</v>
      </c>
      <c r="G459" s="57" t="s">
        <v>19</v>
      </c>
      <c r="H459" s="129">
        <v>36417.15</v>
      </c>
      <c r="I459" s="133"/>
      <c r="J459" s="131"/>
    </row>
    <row r="460" spans="1:10" s="132" customFormat="1" ht="49.5">
      <c r="A460" s="113" t="s">
        <v>596</v>
      </c>
      <c r="B460" s="126" t="s">
        <v>625</v>
      </c>
      <c r="C460" s="127" t="s">
        <v>630</v>
      </c>
      <c r="D460" s="128" t="s">
        <v>16</v>
      </c>
      <c r="E460" s="128" t="s">
        <v>17</v>
      </c>
      <c r="F460" s="115" t="s">
        <v>605</v>
      </c>
      <c r="G460" s="57" t="s">
        <v>19</v>
      </c>
      <c r="H460" s="129">
        <v>1050</v>
      </c>
      <c r="I460" s="133"/>
      <c r="J460" s="131"/>
    </row>
    <row r="461" spans="1:10" s="132" customFormat="1">
      <c r="A461" s="113" t="s">
        <v>596</v>
      </c>
      <c r="B461" s="126" t="s">
        <v>625</v>
      </c>
      <c r="C461" s="127" t="s">
        <v>632</v>
      </c>
      <c r="D461" s="128" t="s">
        <v>16</v>
      </c>
      <c r="E461" s="128" t="s">
        <v>17</v>
      </c>
      <c r="F461" s="115" t="s">
        <v>605</v>
      </c>
      <c r="G461" s="57" t="s">
        <v>19</v>
      </c>
      <c r="H461" s="129">
        <v>99643.900599999994</v>
      </c>
      <c r="I461" s="133"/>
      <c r="J461" s="131"/>
    </row>
    <row r="462" spans="1:10" s="132" customFormat="1">
      <c r="A462" s="113" t="s">
        <v>596</v>
      </c>
      <c r="B462" s="126" t="s">
        <v>625</v>
      </c>
      <c r="C462" s="127" t="s">
        <v>633</v>
      </c>
      <c r="D462" s="128" t="s">
        <v>16</v>
      </c>
      <c r="E462" s="128" t="s">
        <v>17</v>
      </c>
      <c r="F462" s="115" t="s">
        <v>605</v>
      </c>
      <c r="G462" s="57" t="s">
        <v>19</v>
      </c>
      <c r="H462" s="129">
        <v>250000</v>
      </c>
      <c r="I462" s="133"/>
      <c r="J462" s="131"/>
    </row>
    <row r="463" spans="1:10" s="132" customFormat="1" ht="49.5">
      <c r="A463" s="113" t="s">
        <v>596</v>
      </c>
      <c r="B463" s="126" t="s">
        <v>625</v>
      </c>
      <c r="C463" s="127" t="s">
        <v>634</v>
      </c>
      <c r="D463" s="128" t="s">
        <v>16</v>
      </c>
      <c r="E463" s="128" t="s">
        <v>17</v>
      </c>
      <c r="F463" s="115" t="s">
        <v>605</v>
      </c>
      <c r="G463" s="57" t="s">
        <v>19</v>
      </c>
      <c r="H463" s="129">
        <v>251000.52480000001</v>
      </c>
      <c r="I463" s="133"/>
      <c r="J463" s="131"/>
    </row>
    <row r="464" spans="1:10" s="132" customFormat="1" ht="33">
      <c r="A464" s="113" t="s">
        <v>596</v>
      </c>
      <c r="B464" s="126" t="s">
        <v>625</v>
      </c>
      <c r="C464" s="127" t="s">
        <v>635</v>
      </c>
      <c r="D464" s="128" t="s">
        <v>16</v>
      </c>
      <c r="E464" s="128" t="s">
        <v>17</v>
      </c>
      <c r="F464" s="115" t="s">
        <v>605</v>
      </c>
      <c r="G464" s="57" t="s">
        <v>19</v>
      </c>
      <c r="H464" s="129">
        <v>169822.05</v>
      </c>
      <c r="I464" s="133"/>
      <c r="J464" s="131"/>
    </row>
    <row r="465" spans="1:10" s="132" customFormat="1" ht="33">
      <c r="A465" s="113" t="s">
        <v>596</v>
      </c>
      <c r="B465" s="126" t="s">
        <v>625</v>
      </c>
      <c r="C465" s="127" t="s">
        <v>637</v>
      </c>
      <c r="D465" s="128" t="s">
        <v>16</v>
      </c>
      <c r="E465" s="128" t="s">
        <v>17</v>
      </c>
      <c r="F465" s="115" t="s">
        <v>605</v>
      </c>
      <c r="G465" s="57" t="s">
        <v>19</v>
      </c>
      <c r="H465" s="129">
        <v>75310.277700000006</v>
      </c>
      <c r="I465" s="133"/>
      <c r="J465" s="131"/>
    </row>
    <row r="466" spans="1:10" s="132" customFormat="1" ht="33">
      <c r="A466" s="113" t="s">
        <v>596</v>
      </c>
      <c r="B466" s="126" t="s">
        <v>625</v>
      </c>
      <c r="C466" s="127" t="s">
        <v>638</v>
      </c>
      <c r="D466" s="128" t="s">
        <v>16</v>
      </c>
      <c r="E466" s="128" t="s">
        <v>17</v>
      </c>
      <c r="F466" s="115" t="s">
        <v>605</v>
      </c>
      <c r="G466" s="57" t="s">
        <v>19</v>
      </c>
      <c r="H466" s="129">
        <v>2713.2</v>
      </c>
      <c r="I466" s="133"/>
      <c r="J466" s="131"/>
    </row>
    <row r="467" spans="1:10" s="132" customFormat="1" ht="66">
      <c r="A467" s="113" t="s">
        <v>596</v>
      </c>
      <c r="B467" s="126" t="s">
        <v>625</v>
      </c>
      <c r="C467" s="127" t="s">
        <v>639</v>
      </c>
      <c r="D467" s="128" t="s">
        <v>16</v>
      </c>
      <c r="E467" s="128" t="s">
        <v>17</v>
      </c>
      <c r="F467" s="115" t="s">
        <v>605</v>
      </c>
      <c r="G467" s="57" t="s">
        <v>19</v>
      </c>
      <c r="H467" s="129">
        <v>41089.981</v>
      </c>
      <c r="I467" s="127" t="s">
        <v>640</v>
      </c>
      <c r="J467" s="131"/>
    </row>
    <row r="468" spans="1:10" s="132" customFormat="1">
      <c r="A468" s="113" t="s">
        <v>596</v>
      </c>
      <c r="B468" s="126" t="s">
        <v>625</v>
      </c>
      <c r="C468" s="127" t="s">
        <v>642</v>
      </c>
      <c r="D468" s="128" t="s">
        <v>134</v>
      </c>
      <c r="E468" s="128" t="s">
        <v>17</v>
      </c>
      <c r="F468" s="115" t="s">
        <v>605</v>
      </c>
      <c r="G468" s="57" t="s">
        <v>19</v>
      </c>
      <c r="H468" s="129">
        <v>429050.55</v>
      </c>
      <c r="I468" s="133"/>
      <c r="J468" s="131"/>
    </row>
    <row r="469" spans="1:10" s="132" customFormat="1" ht="82.5">
      <c r="A469" s="113" t="s">
        <v>596</v>
      </c>
      <c r="B469" s="126" t="s">
        <v>625</v>
      </c>
      <c r="C469" s="127" t="s">
        <v>649</v>
      </c>
      <c r="D469" s="128" t="s">
        <v>195</v>
      </c>
      <c r="E469" s="128" t="s">
        <v>17</v>
      </c>
      <c r="F469" s="128" t="s">
        <v>95</v>
      </c>
      <c r="G469" s="57" t="s">
        <v>19</v>
      </c>
      <c r="H469" s="135">
        <v>33333.333339999997</v>
      </c>
      <c r="I469" s="127" t="s">
        <v>650</v>
      </c>
      <c r="J469" s="134"/>
    </row>
    <row r="470" spans="1:10" s="132" customFormat="1" ht="33">
      <c r="A470" s="113" t="s">
        <v>596</v>
      </c>
      <c r="B470" s="126" t="s">
        <v>625</v>
      </c>
      <c r="C470" s="127" t="s">
        <v>656</v>
      </c>
      <c r="D470" s="128" t="s">
        <v>55</v>
      </c>
      <c r="E470" s="128" t="s">
        <v>17</v>
      </c>
      <c r="F470" s="128" t="s">
        <v>95</v>
      </c>
      <c r="G470" s="57" t="s">
        <v>21</v>
      </c>
      <c r="H470" s="135">
        <v>33333.333330000001</v>
      </c>
      <c r="I470" s="133"/>
      <c r="J470" s="134"/>
    </row>
    <row r="471" spans="1:10" s="132" customFormat="1" ht="49.5">
      <c r="A471" s="113" t="s">
        <v>596</v>
      </c>
      <c r="B471" s="126" t="s">
        <v>625</v>
      </c>
      <c r="C471" s="127" t="s">
        <v>669</v>
      </c>
      <c r="D471" s="128" t="s">
        <v>24</v>
      </c>
      <c r="E471" s="128" t="s">
        <v>17</v>
      </c>
      <c r="F471" s="128" t="s">
        <v>95</v>
      </c>
      <c r="G471" s="57" t="s">
        <v>21</v>
      </c>
      <c r="H471" s="135">
        <v>500000</v>
      </c>
      <c r="I471" s="133"/>
      <c r="J471" s="134"/>
    </row>
    <row r="472" spans="1:10" s="132" customFormat="1" ht="66">
      <c r="A472" s="113" t="s">
        <v>596</v>
      </c>
      <c r="B472" s="126" t="s">
        <v>625</v>
      </c>
      <c r="C472" s="127" t="s">
        <v>670</v>
      </c>
      <c r="D472" s="128" t="s">
        <v>24</v>
      </c>
      <c r="E472" s="128" t="s">
        <v>17</v>
      </c>
      <c r="F472" s="128" t="s">
        <v>95</v>
      </c>
      <c r="G472" s="128" t="s">
        <v>25</v>
      </c>
      <c r="H472" s="135">
        <v>260000</v>
      </c>
      <c r="I472" s="133"/>
      <c r="J472" s="134"/>
    </row>
    <row r="473" spans="1:10" s="132" customFormat="1" ht="66">
      <c r="A473" s="113" t="s">
        <v>596</v>
      </c>
      <c r="B473" s="126" t="s">
        <v>625</v>
      </c>
      <c r="C473" s="127" t="s">
        <v>671</v>
      </c>
      <c r="D473" s="128" t="s">
        <v>24</v>
      </c>
      <c r="E473" s="128" t="s">
        <v>17</v>
      </c>
      <c r="F473" s="128" t="s">
        <v>95</v>
      </c>
      <c r="G473" s="128" t="s">
        <v>25</v>
      </c>
      <c r="H473" s="135">
        <v>267000</v>
      </c>
      <c r="I473" s="133"/>
      <c r="J473" s="134"/>
    </row>
    <row r="474" spans="1:10" s="132" customFormat="1" ht="66">
      <c r="A474" s="113" t="s">
        <v>596</v>
      </c>
      <c r="B474" s="126" t="s">
        <v>625</v>
      </c>
      <c r="C474" s="127" t="s">
        <v>672</v>
      </c>
      <c r="D474" s="128" t="s">
        <v>24</v>
      </c>
      <c r="E474" s="128" t="s">
        <v>17</v>
      </c>
      <c r="F474" s="128" t="s">
        <v>95</v>
      </c>
      <c r="G474" s="128" t="s">
        <v>25</v>
      </c>
      <c r="H474" s="135">
        <v>33333.333339999997</v>
      </c>
      <c r="I474" s="133"/>
      <c r="J474" s="134"/>
    </row>
    <row r="475" spans="1:10" s="132" customFormat="1" ht="33">
      <c r="A475" s="113" t="s">
        <v>596</v>
      </c>
      <c r="B475" s="126" t="s">
        <v>625</v>
      </c>
      <c r="C475" s="127" t="s">
        <v>673</v>
      </c>
      <c r="D475" s="128" t="s">
        <v>24</v>
      </c>
      <c r="E475" s="128" t="s">
        <v>17</v>
      </c>
      <c r="F475" s="128" t="s">
        <v>95</v>
      </c>
      <c r="G475" s="128" t="s">
        <v>25</v>
      </c>
      <c r="H475" s="135">
        <v>250000</v>
      </c>
      <c r="I475" s="133"/>
      <c r="J475" s="134"/>
    </row>
    <row r="476" spans="1:10" s="132" customFormat="1" ht="82.5">
      <c r="A476" s="113" t="s">
        <v>596</v>
      </c>
      <c r="B476" s="126" t="s">
        <v>625</v>
      </c>
      <c r="C476" s="127" t="s">
        <v>674</v>
      </c>
      <c r="D476" s="128" t="s">
        <v>58</v>
      </c>
      <c r="E476" s="128" t="s">
        <v>17</v>
      </c>
      <c r="F476" s="128" t="s">
        <v>95</v>
      </c>
      <c r="G476" s="57" t="s">
        <v>19</v>
      </c>
      <c r="H476" s="135">
        <v>33333.333330000001</v>
      </c>
      <c r="I476" s="127" t="s">
        <v>650</v>
      </c>
      <c r="J476" s="134"/>
    </row>
    <row r="477" spans="1:10" s="132" customFormat="1" ht="33">
      <c r="A477" s="113" t="s">
        <v>596</v>
      </c>
      <c r="B477" s="126" t="s">
        <v>625</v>
      </c>
      <c r="C477" s="127" t="s">
        <v>641</v>
      </c>
      <c r="D477" s="128" t="s">
        <v>134</v>
      </c>
      <c r="E477" s="128" t="s">
        <v>17</v>
      </c>
      <c r="F477" s="128" t="s">
        <v>95</v>
      </c>
      <c r="G477" s="57" t="s">
        <v>19</v>
      </c>
      <c r="H477" s="129">
        <v>250000</v>
      </c>
      <c r="I477" s="133"/>
      <c r="J477" s="134"/>
    </row>
    <row r="478" spans="1:10" s="132" customFormat="1">
      <c r="A478" s="113" t="s">
        <v>596</v>
      </c>
      <c r="B478" s="126" t="s">
        <v>625</v>
      </c>
      <c r="C478" s="127" t="s">
        <v>642</v>
      </c>
      <c r="D478" s="128" t="s">
        <v>134</v>
      </c>
      <c r="E478" s="128" t="s">
        <v>17</v>
      </c>
      <c r="F478" s="128" t="s">
        <v>95</v>
      </c>
      <c r="G478" s="57" t="s">
        <v>19</v>
      </c>
      <c r="H478" s="129">
        <v>36050.78</v>
      </c>
      <c r="I478" s="133"/>
      <c r="J478" s="134"/>
    </row>
    <row r="479" spans="1:10" s="132" customFormat="1">
      <c r="A479" s="113" t="s">
        <v>596</v>
      </c>
      <c r="B479" s="126" t="s">
        <v>625</v>
      </c>
      <c r="C479" s="127" t="s">
        <v>685</v>
      </c>
      <c r="D479" s="128" t="s">
        <v>16</v>
      </c>
      <c r="E479" s="128" t="s">
        <v>17</v>
      </c>
      <c r="F479" s="128" t="s">
        <v>95</v>
      </c>
      <c r="G479" s="128" t="s">
        <v>25</v>
      </c>
      <c r="H479" s="129">
        <v>30000</v>
      </c>
      <c r="I479" s="133"/>
      <c r="J479" s="134"/>
    </row>
    <row r="480" spans="1:10" s="117" customFormat="1" ht="49.5">
      <c r="A480" s="113" t="s">
        <v>596</v>
      </c>
      <c r="B480" s="113" t="s">
        <v>686</v>
      </c>
      <c r="C480" s="114" t="s">
        <v>687</v>
      </c>
      <c r="D480" s="115" t="s">
        <v>24</v>
      </c>
      <c r="E480" s="115" t="s">
        <v>17</v>
      </c>
      <c r="F480" s="115" t="s">
        <v>688</v>
      </c>
      <c r="G480" s="115" t="s">
        <v>25</v>
      </c>
      <c r="H480" s="1">
        <v>400</v>
      </c>
      <c r="I480" s="116"/>
    </row>
    <row r="481" spans="1:9" s="117" customFormat="1" ht="49.5">
      <c r="A481" s="113" t="s">
        <v>596</v>
      </c>
      <c r="B481" s="113" t="s">
        <v>686</v>
      </c>
      <c r="C481" s="114" t="s">
        <v>689</v>
      </c>
      <c r="D481" s="115" t="s">
        <v>510</v>
      </c>
      <c r="E481" s="115" t="s">
        <v>17</v>
      </c>
      <c r="F481" s="115" t="s">
        <v>688</v>
      </c>
      <c r="G481" s="115" t="s">
        <v>25</v>
      </c>
      <c r="H481" s="1">
        <v>2000</v>
      </c>
      <c r="I481" s="116"/>
    </row>
    <row r="482" spans="1:9" s="117" customFormat="1" ht="66">
      <c r="A482" s="113" t="s">
        <v>596</v>
      </c>
      <c r="B482" s="113" t="s">
        <v>686</v>
      </c>
      <c r="C482" s="114" t="s">
        <v>690</v>
      </c>
      <c r="D482" s="115" t="s">
        <v>16</v>
      </c>
      <c r="E482" s="115" t="s">
        <v>17</v>
      </c>
      <c r="F482" s="115" t="s">
        <v>688</v>
      </c>
      <c r="G482" s="115" t="s">
        <v>25</v>
      </c>
      <c r="H482" s="1">
        <v>1400</v>
      </c>
      <c r="I482" s="116"/>
    </row>
    <row r="483" spans="1:9" s="117" customFormat="1" ht="49.5">
      <c r="A483" s="113" t="s">
        <v>596</v>
      </c>
      <c r="B483" s="113" t="s">
        <v>691</v>
      </c>
      <c r="C483" s="114" t="s">
        <v>692</v>
      </c>
      <c r="D483" s="115" t="s">
        <v>16</v>
      </c>
      <c r="E483" s="115" t="s">
        <v>17</v>
      </c>
      <c r="F483" s="115" t="s">
        <v>430</v>
      </c>
      <c r="G483" s="57" t="s">
        <v>19</v>
      </c>
      <c r="H483" s="17">
        <v>21253.100000000002</v>
      </c>
      <c r="I483" s="116"/>
    </row>
    <row r="484" spans="1:9" s="136" customFormat="1" ht="49.5">
      <c r="A484" s="113" t="s">
        <v>596</v>
      </c>
      <c r="B484" s="113" t="s">
        <v>691</v>
      </c>
      <c r="C484" s="114" t="s">
        <v>693</v>
      </c>
      <c r="D484" s="115" t="s">
        <v>16</v>
      </c>
      <c r="E484" s="115" t="s">
        <v>17</v>
      </c>
      <c r="F484" s="115" t="s">
        <v>430</v>
      </c>
      <c r="G484" s="57" t="s">
        <v>19</v>
      </c>
      <c r="H484" s="17">
        <v>50000</v>
      </c>
      <c r="I484" s="114" t="s">
        <v>694</v>
      </c>
    </row>
    <row r="485" spans="1:9" s="136" customFormat="1" ht="33">
      <c r="A485" s="113" t="s">
        <v>596</v>
      </c>
      <c r="B485" s="113" t="s">
        <v>691</v>
      </c>
      <c r="C485" s="137" t="s">
        <v>695</v>
      </c>
      <c r="D485" s="115" t="s">
        <v>16</v>
      </c>
      <c r="E485" s="115" t="s">
        <v>17</v>
      </c>
      <c r="F485" s="115" t="s">
        <v>430</v>
      </c>
      <c r="G485" s="57" t="s">
        <v>19</v>
      </c>
      <c r="H485" s="17">
        <v>500</v>
      </c>
      <c r="I485" s="114" t="s">
        <v>696</v>
      </c>
    </row>
    <row r="486" spans="1:9" s="136" customFormat="1" ht="33">
      <c r="A486" s="113" t="s">
        <v>596</v>
      </c>
      <c r="B486" s="113" t="s">
        <v>691</v>
      </c>
      <c r="C486" s="137" t="s">
        <v>697</v>
      </c>
      <c r="D486" s="115" t="s">
        <v>16</v>
      </c>
      <c r="E486" s="115" t="s">
        <v>17</v>
      </c>
      <c r="F486" s="115" t="s">
        <v>430</v>
      </c>
      <c r="G486" s="57" t="s">
        <v>19</v>
      </c>
      <c r="H486" s="17">
        <v>580.80000000000007</v>
      </c>
      <c r="I486" s="114" t="s">
        <v>698</v>
      </c>
    </row>
    <row r="487" spans="1:9" s="136" customFormat="1" ht="33">
      <c r="A487" s="113" t="s">
        <v>596</v>
      </c>
      <c r="B487" s="113" t="s">
        <v>691</v>
      </c>
      <c r="C487" s="114" t="s">
        <v>699</v>
      </c>
      <c r="D487" s="115" t="s">
        <v>16</v>
      </c>
      <c r="E487" s="115" t="s">
        <v>17</v>
      </c>
      <c r="F487" s="115" t="s">
        <v>430</v>
      </c>
      <c r="G487" s="57" t="s">
        <v>19</v>
      </c>
      <c r="H487" s="17">
        <v>1000</v>
      </c>
      <c r="I487" s="138"/>
    </row>
    <row r="488" spans="1:9" s="136" customFormat="1" ht="49.5">
      <c r="A488" s="113" t="s">
        <v>596</v>
      </c>
      <c r="B488" s="113" t="s">
        <v>691</v>
      </c>
      <c r="C488" s="114" t="s">
        <v>700</v>
      </c>
      <c r="D488" s="115" t="s">
        <v>16</v>
      </c>
      <c r="E488" s="115" t="s">
        <v>17</v>
      </c>
      <c r="F488" s="115" t="s">
        <v>430</v>
      </c>
      <c r="G488" s="57" t="s">
        <v>19</v>
      </c>
      <c r="H488" s="17">
        <v>977.90000000000009</v>
      </c>
      <c r="I488" s="114" t="s">
        <v>701</v>
      </c>
    </row>
    <row r="489" spans="1:9" s="117" customFormat="1" ht="33">
      <c r="A489" s="113" t="s">
        <v>596</v>
      </c>
      <c r="B489" s="113" t="s">
        <v>691</v>
      </c>
      <c r="C489" s="114" t="s">
        <v>702</v>
      </c>
      <c r="D489" s="115" t="s">
        <v>16</v>
      </c>
      <c r="E489" s="115" t="s">
        <v>17</v>
      </c>
      <c r="F489" s="115" t="s">
        <v>430</v>
      </c>
      <c r="G489" s="57" t="s">
        <v>19</v>
      </c>
      <c r="H489" s="17">
        <v>5534.1</v>
      </c>
      <c r="I489" s="114" t="s">
        <v>703</v>
      </c>
    </row>
    <row r="490" spans="1:9" s="136" customFormat="1">
      <c r="A490" s="113" t="s">
        <v>596</v>
      </c>
      <c r="B490" s="113" t="s">
        <v>691</v>
      </c>
      <c r="C490" s="114" t="s">
        <v>704</v>
      </c>
      <c r="D490" s="115" t="s">
        <v>16</v>
      </c>
      <c r="E490" s="115" t="s">
        <v>17</v>
      </c>
      <c r="F490" s="115" t="s">
        <v>430</v>
      </c>
      <c r="G490" s="57" t="s">
        <v>19</v>
      </c>
      <c r="H490" s="17">
        <v>416.90000000000003</v>
      </c>
      <c r="I490" s="114" t="s">
        <v>705</v>
      </c>
    </row>
    <row r="491" spans="1:9" s="136" customFormat="1" ht="33">
      <c r="A491" s="113" t="s">
        <v>596</v>
      </c>
      <c r="B491" s="113" t="s">
        <v>691</v>
      </c>
      <c r="C491" s="114" t="s">
        <v>706</v>
      </c>
      <c r="D491" s="115" t="s">
        <v>16</v>
      </c>
      <c r="E491" s="115" t="s">
        <v>17</v>
      </c>
      <c r="F491" s="115" t="s">
        <v>430</v>
      </c>
      <c r="G491" s="57" t="s">
        <v>19</v>
      </c>
      <c r="H491" s="17">
        <v>28304.100000000002</v>
      </c>
      <c r="I491" s="116"/>
    </row>
    <row r="492" spans="1:9" s="136" customFormat="1" ht="33">
      <c r="A492" s="113" t="s">
        <v>596</v>
      </c>
      <c r="B492" s="113" t="s">
        <v>691</v>
      </c>
      <c r="C492" s="114" t="s">
        <v>707</v>
      </c>
      <c r="D492" s="115" t="s">
        <v>16</v>
      </c>
      <c r="E492" s="115" t="s">
        <v>17</v>
      </c>
      <c r="F492" s="115" t="s">
        <v>430</v>
      </c>
      <c r="G492" s="57" t="s">
        <v>19</v>
      </c>
      <c r="H492" s="17">
        <v>803.00000000000011</v>
      </c>
      <c r="I492" s="114" t="s">
        <v>708</v>
      </c>
    </row>
    <row r="493" spans="1:9" s="136" customFormat="1" ht="66">
      <c r="A493" s="113" t="s">
        <v>596</v>
      </c>
      <c r="B493" s="113" t="s">
        <v>691</v>
      </c>
      <c r="C493" s="114" t="s">
        <v>709</v>
      </c>
      <c r="D493" s="115" t="s">
        <v>16</v>
      </c>
      <c r="E493" s="115" t="s">
        <v>17</v>
      </c>
      <c r="F493" s="115" t="s">
        <v>430</v>
      </c>
      <c r="G493" s="57" t="s">
        <v>19</v>
      </c>
      <c r="H493" s="17">
        <v>39716.800000000003</v>
      </c>
      <c r="I493" s="114" t="s">
        <v>710</v>
      </c>
    </row>
    <row r="494" spans="1:9" s="136" customFormat="1" ht="33">
      <c r="A494" s="113" t="s">
        <v>596</v>
      </c>
      <c r="B494" s="113" t="s">
        <v>691</v>
      </c>
      <c r="C494" s="114" t="s">
        <v>711</v>
      </c>
      <c r="D494" s="115" t="s">
        <v>16</v>
      </c>
      <c r="E494" s="115" t="s">
        <v>17</v>
      </c>
      <c r="F494" s="115" t="s">
        <v>430</v>
      </c>
      <c r="G494" s="57" t="s">
        <v>19</v>
      </c>
      <c r="H494" s="17">
        <v>4000</v>
      </c>
      <c r="I494" s="116"/>
    </row>
    <row r="495" spans="1:9" s="136" customFormat="1" ht="33">
      <c r="A495" s="113" t="s">
        <v>596</v>
      </c>
      <c r="B495" s="113" t="s">
        <v>691</v>
      </c>
      <c r="C495" s="114" t="s">
        <v>712</v>
      </c>
      <c r="D495" s="115" t="s">
        <v>16</v>
      </c>
      <c r="E495" s="115" t="s">
        <v>17</v>
      </c>
      <c r="F495" s="115" t="s">
        <v>430</v>
      </c>
      <c r="G495" s="57" t="s">
        <v>19</v>
      </c>
      <c r="H495" s="17">
        <v>357.50000000000006</v>
      </c>
      <c r="I495" s="116"/>
    </row>
    <row r="496" spans="1:9" s="136" customFormat="1">
      <c r="A496" s="113" t="s">
        <v>596</v>
      </c>
      <c r="B496" s="113" t="s">
        <v>691</v>
      </c>
      <c r="C496" s="114" t="s">
        <v>713</v>
      </c>
      <c r="D496" s="115" t="s">
        <v>16</v>
      </c>
      <c r="E496" s="115" t="s">
        <v>17</v>
      </c>
      <c r="F496" s="115" t="s">
        <v>430</v>
      </c>
      <c r="G496" s="140" t="s">
        <v>25</v>
      </c>
      <c r="H496" s="141">
        <v>1450</v>
      </c>
      <c r="I496" s="116"/>
    </row>
    <row r="497" spans="1:9" s="136" customFormat="1" ht="66">
      <c r="A497" s="113" t="s">
        <v>596</v>
      </c>
      <c r="B497" s="113" t="s">
        <v>691</v>
      </c>
      <c r="C497" s="114" t="s">
        <v>714</v>
      </c>
      <c r="D497" s="115" t="s">
        <v>24</v>
      </c>
      <c r="E497" s="115" t="s">
        <v>17</v>
      </c>
      <c r="F497" s="115" t="s">
        <v>430</v>
      </c>
      <c r="G497" s="140" t="s">
        <v>25</v>
      </c>
      <c r="H497" s="141">
        <v>100000</v>
      </c>
      <c r="I497" s="116"/>
    </row>
    <row r="498" spans="1:9" s="143" customFormat="1" ht="99">
      <c r="A498" s="115" t="s">
        <v>596</v>
      </c>
      <c r="B498" s="115" t="s">
        <v>715</v>
      </c>
      <c r="C498" s="77" t="s">
        <v>716</v>
      </c>
      <c r="D498" s="78" t="s">
        <v>16</v>
      </c>
      <c r="E498" s="78" t="s">
        <v>17</v>
      </c>
      <c r="F498" s="78" t="s">
        <v>717</v>
      </c>
      <c r="G498" s="78" t="s">
        <v>19</v>
      </c>
      <c r="H498" s="79">
        <v>5434952.46</v>
      </c>
      <c r="I498" s="77" t="s">
        <v>718</v>
      </c>
    </row>
    <row r="499" spans="1:9" s="143" customFormat="1" ht="148.5">
      <c r="A499" s="115" t="s">
        <v>596</v>
      </c>
      <c r="B499" s="115" t="s">
        <v>715</v>
      </c>
      <c r="C499" s="77" t="s">
        <v>719</v>
      </c>
      <c r="D499" s="78" t="s">
        <v>16</v>
      </c>
      <c r="E499" s="78" t="s">
        <v>17</v>
      </c>
      <c r="F499" s="78" t="s">
        <v>717</v>
      </c>
      <c r="G499" s="78" t="s">
        <v>19</v>
      </c>
      <c r="H499" s="142">
        <v>176641.83</v>
      </c>
      <c r="I499" s="77" t="s">
        <v>720</v>
      </c>
    </row>
    <row r="500" spans="1:9" s="143" customFormat="1" ht="99">
      <c r="A500" s="115" t="s">
        <v>596</v>
      </c>
      <c r="B500" s="115" t="s">
        <v>715</v>
      </c>
      <c r="C500" s="77" t="s">
        <v>723</v>
      </c>
      <c r="D500" s="78" t="s">
        <v>16</v>
      </c>
      <c r="E500" s="78" t="s">
        <v>17</v>
      </c>
      <c r="F500" s="78" t="s">
        <v>717</v>
      </c>
      <c r="G500" s="78" t="s">
        <v>19</v>
      </c>
      <c r="H500" s="142">
        <v>16269</v>
      </c>
      <c r="I500" s="77" t="s">
        <v>718</v>
      </c>
    </row>
    <row r="501" spans="1:9" s="143" customFormat="1" ht="148.5">
      <c r="A501" s="115" t="s">
        <v>596</v>
      </c>
      <c r="B501" s="115" t="s">
        <v>715</v>
      </c>
      <c r="C501" s="77" t="s">
        <v>724</v>
      </c>
      <c r="D501" s="78" t="s">
        <v>16</v>
      </c>
      <c r="E501" s="78" t="s">
        <v>17</v>
      </c>
      <c r="F501" s="78" t="s">
        <v>717</v>
      </c>
      <c r="G501" s="78" t="s">
        <v>19</v>
      </c>
      <c r="H501" s="142">
        <v>335499</v>
      </c>
      <c r="I501" s="77" t="s">
        <v>720</v>
      </c>
    </row>
    <row r="502" spans="1:9" s="143" customFormat="1" ht="231">
      <c r="A502" s="115" t="s">
        <v>596</v>
      </c>
      <c r="B502" s="115" t="s">
        <v>715</v>
      </c>
      <c r="C502" s="77" t="s">
        <v>725</v>
      </c>
      <c r="D502" s="78" t="s">
        <v>16</v>
      </c>
      <c r="E502" s="78" t="s">
        <v>17</v>
      </c>
      <c r="F502" s="78" t="s">
        <v>717</v>
      </c>
      <c r="G502" s="78" t="s">
        <v>19</v>
      </c>
      <c r="H502" s="142">
        <v>2585872.6800000002</v>
      </c>
      <c r="I502" s="77" t="s">
        <v>726</v>
      </c>
    </row>
    <row r="503" spans="1:9" s="143" customFormat="1" ht="99">
      <c r="A503" s="115" t="s">
        <v>596</v>
      </c>
      <c r="B503" s="115" t="s">
        <v>715</v>
      </c>
      <c r="C503" s="77" t="s">
        <v>727</v>
      </c>
      <c r="D503" s="78" t="s">
        <v>16</v>
      </c>
      <c r="E503" s="78" t="s">
        <v>17</v>
      </c>
      <c r="F503" s="78" t="s">
        <v>717</v>
      </c>
      <c r="G503" s="78" t="s">
        <v>19</v>
      </c>
      <c r="H503" s="142">
        <v>4215.96</v>
      </c>
      <c r="I503" s="77" t="s">
        <v>718</v>
      </c>
    </row>
    <row r="504" spans="1:9" s="143" customFormat="1" ht="165">
      <c r="A504" s="115" t="s">
        <v>596</v>
      </c>
      <c r="B504" s="115" t="s">
        <v>715</v>
      </c>
      <c r="C504" s="77" t="s">
        <v>728</v>
      </c>
      <c r="D504" s="78" t="s">
        <v>16</v>
      </c>
      <c r="E504" s="78" t="s">
        <v>17</v>
      </c>
      <c r="F504" s="78" t="s">
        <v>717</v>
      </c>
      <c r="G504" s="78" t="s">
        <v>19</v>
      </c>
      <c r="H504" s="142">
        <v>267115</v>
      </c>
      <c r="I504" s="77" t="s">
        <v>729</v>
      </c>
    </row>
    <row r="505" spans="1:9" s="143" customFormat="1" ht="165">
      <c r="A505" s="115" t="s">
        <v>596</v>
      </c>
      <c r="B505" s="115" t="s">
        <v>715</v>
      </c>
      <c r="C505" s="77" t="s">
        <v>730</v>
      </c>
      <c r="D505" s="78" t="s">
        <v>16</v>
      </c>
      <c r="E505" s="78" t="s">
        <v>17</v>
      </c>
      <c r="F505" s="78" t="s">
        <v>717</v>
      </c>
      <c r="G505" s="78" t="s">
        <v>19</v>
      </c>
      <c r="H505" s="142">
        <v>10338.41</v>
      </c>
      <c r="I505" s="77" t="s">
        <v>729</v>
      </c>
    </row>
    <row r="506" spans="1:9" s="143" customFormat="1" ht="66">
      <c r="A506" s="115" t="s">
        <v>596</v>
      </c>
      <c r="B506" s="115" t="s">
        <v>715</v>
      </c>
      <c r="C506" s="77" t="s">
        <v>731</v>
      </c>
      <c r="D506" s="78" t="s">
        <v>16</v>
      </c>
      <c r="E506" s="78" t="s">
        <v>17</v>
      </c>
      <c r="F506" s="78" t="s">
        <v>717</v>
      </c>
      <c r="G506" s="78" t="s">
        <v>19</v>
      </c>
      <c r="H506" s="142">
        <v>1049</v>
      </c>
      <c r="I506" s="77"/>
    </row>
    <row r="507" spans="1:9" s="143" customFormat="1" ht="148.5">
      <c r="A507" s="115" t="s">
        <v>596</v>
      </c>
      <c r="B507" s="115" t="s">
        <v>715</v>
      </c>
      <c r="C507" s="77" t="s">
        <v>732</v>
      </c>
      <c r="D507" s="78" t="s">
        <v>16</v>
      </c>
      <c r="E507" s="78" t="s">
        <v>17</v>
      </c>
      <c r="F507" s="78" t="s">
        <v>717</v>
      </c>
      <c r="G507" s="78" t="s">
        <v>19</v>
      </c>
      <c r="H507" s="142">
        <v>28804</v>
      </c>
      <c r="I507" s="77" t="s">
        <v>720</v>
      </c>
    </row>
    <row r="508" spans="1:9" s="143" customFormat="1" ht="165">
      <c r="A508" s="115" t="s">
        <v>596</v>
      </c>
      <c r="B508" s="115" t="s">
        <v>715</v>
      </c>
      <c r="C508" s="77" t="s">
        <v>733</v>
      </c>
      <c r="D508" s="78" t="s">
        <v>16</v>
      </c>
      <c r="E508" s="78" t="s">
        <v>17</v>
      </c>
      <c r="F508" s="78" t="s">
        <v>717</v>
      </c>
      <c r="G508" s="78" t="s">
        <v>19</v>
      </c>
      <c r="H508" s="142">
        <v>78909.33</v>
      </c>
      <c r="I508" s="77" t="s">
        <v>720</v>
      </c>
    </row>
    <row r="509" spans="1:9" s="143" customFormat="1" ht="148.5">
      <c r="A509" s="115" t="s">
        <v>596</v>
      </c>
      <c r="B509" s="115" t="s">
        <v>715</v>
      </c>
      <c r="C509" s="77" t="s">
        <v>734</v>
      </c>
      <c r="D509" s="78" t="s">
        <v>16</v>
      </c>
      <c r="E509" s="78" t="s">
        <v>17</v>
      </c>
      <c r="F509" s="78" t="s">
        <v>717</v>
      </c>
      <c r="G509" s="78" t="s">
        <v>19</v>
      </c>
      <c r="H509" s="142">
        <v>10603.65</v>
      </c>
      <c r="I509" s="77" t="s">
        <v>720</v>
      </c>
    </row>
    <row r="510" spans="1:9" s="143" customFormat="1" ht="148.5">
      <c r="A510" s="115" t="s">
        <v>596</v>
      </c>
      <c r="B510" s="115" t="s">
        <v>715</v>
      </c>
      <c r="C510" s="77" t="s">
        <v>735</v>
      </c>
      <c r="D510" s="78" t="s">
        <v>16</v>
      </c>
      <c r="E510" s="78" t="s">
        <v>17</v>
      </c>
      <c r="F510" s="78" t="s">
        <v>717</v>
      </c>
      <c r="G510" s="78" t="s">
        <v>19</v>
      </c>
      <c r="H510" s="142">
        <v>70710.33</v>
      </c>
      <c r="I510" s="77" t="s">
        <v>720</v>
      </c>
    </row>
    <row r="511" spans="1:9" s="143" customFormat="1" ht="148.5">
      <c r="A511" s="115" t="s">
        <v>596</v>
      </c>
      <c r="B511" s="115" t="s">
        <v>715</v>
      </c>
      <c r="C511" s="77" t="s">
        <v>736</v>
      </c>
      <c r="D511" s="78" t="s">
        <v>16</v>
      </c>
      <c r="E511" s="78" t="s">
        <v>17</v>
      </c>
      <c r="F511" s="78" t="s">
        <v>717</v>
      </c>
      <c r="G511" s="78" t="s">
        <v>19</v>
      </c>
      <c r="H511" s="142">
        <v>2831.67</v>
      </c>
      <c r="I511" s="77" t="s">
        <v>720</v>
      </c>
    </row>
    <row r="512" spans="1:9" s="143" customFormat="1" ht="148.5">
      <c r="A512" s="115" t="s">
        <v>596</v>
      </c>
      <c r="B512" s="115" t="s">
        <v>715</v>
      </c>
      <c r="C512" s="77" t="s">
        <v>737</v>
      </c>
      <c r="D512" s="78" t="s">
        <v>16</v>
      </c>
      <c r="E512" s="78" t="s">
        <v>17</v>
      </c>
      <c r="F512" s="78" t="s">
        <v>717</v>
      </c>
      <c r="G512" s="78" t="s">
        <v>19</v>
      </c>
      <c r="H512" s="142">
        <v>4078.74</v>
      </c>
      <c r="I512" s="77" t="s">
        <v>720</v>
      </c>
    </row>
    <row r="513" spans="1:13" s="143" customFormat="1" ht="115.5">
      <c r="A513" s="115" t="s">
        <v>596</v>
      </c>
      <c r="B513" s="115" t="s">
        <v>715</v>
      </c>
      <c r="C513" s="77" t="s">
        <v>740</v>
      </c>
      <c r="D513" s="78" t="s">
        <v>24</v>
      </c>
      <c r="E513" s="78" t="s">
        <v>17</v>
      </c>
      <c r="F513" s="78" t="s">
        <v>717</v>
      </c>
      <c r="G513" s="78" t="s">
        <v>25</v>
      </c>
      <c r="H513" s="142">
        <v>60000</v>
      </c>
      <c r="I513" s="77" t="s">
        <v>741</v>
      </c>
    </row>
    <row r="514" spans="1:13" s="143" customFormat="1" ht="115.5">
      <c r="A514" s="115" t="s">
        <v>596</v>
      </c>
      <c r="B514" s="115" t="s">
        <v>715</v>
      </c>
      <c r="C514" s="77" t="s">
        <v>742</v>
      </c>
      <c r="D514" s="78" t="s">
        <v>521</v>
      </c>
      <c r="E514" s="78" t="s">
        <v>17</v>
      </c>
      <c r="F514" s="78" t="s">
        <v>717</v>
      </c>
      <c r="G514" s="78" t="s">
        <v>25</v>
      </c>
      <c r="H514" s="142">
        <v>15000</v>
      </c>
      <c r="I514" s="77" t="s">
        <v>741</v>
      </c>
    </row>
    <row r="515" spans="1:13" s="143" customFormat="1" ht="115.5">
      <c r="A515" s="115" t="s">
        <v>596</v>
      </c>
      <c r="B515" s="115" t="s">
        <v>715</v>
      </c>
      <c r="C515" s="77" t="s">
        <v>743</v>
      </c>
      <c r="D515" s="78" t="s">
        <v>134</v>
      </c>
      <c r="E515" s="78" t="s">
        <v>17</v>
      </c>
      <c r="F515" s="78" t="s">
        <v>717</v>
      </c>
      <c r="G515" s="78" t="s">
        <v>25</v>
      </c>
      <c r="H515" s="142">
        <v>25000</v>
      </c>
      <c r="I515" s="77" t="s">
        <v>741</v>
      </c>
    </row>
    <row r="516" spans="1:13" s="143" customFormat="1" ht="49.5">
      <c r="A516" s="115" t="s">
        <v>596</v>
      </c>
      <c r="B516" s="115" t="s">
        <v>715</v>
      </c>
      <c r="C516" s="77" t="s">
        <v>744</v>
      </c>
      <c r="D516" s="78" t="s">
        <v>24</v>
      </c>
      <c r="E516" s="78" t="s">
        <v>17</v>
      </c>
      <c r="F516" s="78" t="s">
        <v>717</v>
      </c>
      <c r="G516" s="78" t="s">
        <v>25</v>
      </c>
      <c r="H516" s="142">
        <v>14000</v>
      </c>
      <c r="I516" s="77"/>
    </row>
    <row r="517" spans="1:13" s="143" customFormat="1" ht="132">
      <c r="A517" s="115" t="s">
        <v>596</v>
      </c>
      <c r="B517" s="115" t="s">
        <v>715</v>
      </c>
      <c r="C517" s="77" t="s">
        <v>745</v>
      </c>
      <c r="D517" s="78" t="s">
        <v>16</v>
      </c>
      <c r="E517" s="78" t="s">
        <v>17</v>
      </c>
      <c r="F517" s="78" t="s">
        <v>717</v>
      </c>
      <c r="G517" s="78" t="s">
        <v>25</v>
      </c>
      <c r="H517" s="142">
        <v>60000</v>
      </c>
      <c r="I517" s="77" t="s">
        <v>746</v>
      </c>
    </row>
    <row r="518" spans="1:13" s="143" customFormat="1" ht="66">
      <c r="A518" s="115" t="s">
        <v>596</v>
      </c>
      <c r="B518" s="115" t="s">
        <v>715</v>
      </c>
      <c r="C518" s="77" t="s">
        <v>752</v>
      </c>
      <c r="D518" s="78" t="s">
        <v>16</v>
      </c>
      <c r="E518" s="78" t="s">
        <v>17</v>
      </c>
      <c r="F518" s="78" t="s">
        <v>717</v>
      </c>
      <c r="G518" s="78" t="s">
        <v>25</v>
      </c>
      <c r="H518" s="142">
        <v>2500</v>
      </c>
      <c r="I518" s="77"/>
    </row>
    <row r="519" spans="1:13" s="143" customFormat="1" ht="33">
      <c r="A519" s="115" t="s">
        <v>596</v>
      </c>
      <c r="B519" s="115" t="s">
        <v>715</v>
      </c>
      <c r="C519" s="77" t="s">
        <v>754</v>
      </c>
      <c r="D519" s="78" t="s">
        <v>16</v>
      </c>
      <c r="E519" s="78" t="s">
        <v>17</v>
      </c>
      <c r="F519" s="78" t="s">
        <v>717</v>
      </c>
      <c r="G519" s="78" t="s">
        <v>25</v>
      </c>
      <c r="H519" s="142">
        <v>3500</v>
      </c>
      <c r="I519" s="77"/>
    </row>
    <row r="520" spans="1:13" s="143" customFormat="1" ht="49.5">
      <c r="A520" s="115" t="s">
        <v>596</v>
      </c>
      <c r="B520" s="115" t="s">
        <v>715</v>
      </c>
      <c r="C520" s="77" t="s">
        <v>756</v>
      </c>
      <c r="D520" s="78" t="s">
        <v>16</v>
      </c>
      <c r="E520" s="78" t="s">
        <v>17</v>
      </c>
      <c r="F520" s="78" t="s">
        <v>717</v>
      </c>
      <c r="G520" s="78" t="s">
        <v>25</v>
      </c>
      <c r="H520" s="142">
        <v>4500</v>
      </c>
      <c r="I520" s="77"/>
    </row>
    <row r="521" spans="1:13" s="146" customFormat="1" ht="33">
      <c r="A521" s="115" t="s">
        <v>596</v>
      </c>
      <c r="B521" s="115" t="s">
        <v>757</v>
      </c>
      <c r="C521" s="114" t="s">
        <v>761</v>
      </c>
      <c r="D521" s="115" t="s">
        <v>134</v>
      </c>
      <c r="E521" s="115" t="s">
        <v>17</v>
      </c>
      <c r="F521" s="78" t="s">
        <v>717</v>
      </c>
      <c r="G521" s="115" t="s">
        <v>19</v>
      </c>
      <c r="H521" s="144">
        <v>1550</v>
      </c>
      <c r="I521" s="114"/>
      <c r="J521" s="143"/>
      <c r="K521" s="143"/>
      <c r="L521" s="143"/>
      <c r="M521" s="143"/>
    </row>
    <row r="522" spans="1:13" s="146" customFormat="1" ht="49.5">
      <c r="A522" s="115" t="s">
        <v>596</v>
      </c>
      <c r="B522" s="115" t="s">
        <v>757</v>
      </c>
      <c r="C522" s="114" t="s">
        <v>762</v>
      </c>
      <c r="D522" s="115" t="s">
        <v>58</v>
      </c>
      <c r="E522" s="115" t="s">
        <v>17</v>
      </c>
      <c r="F522" s="78" t="s">
        <v>717</v>
      </c>
      <c r="G522" s="115" t="s">
        <v>19</v>
      </c>
      <c r="H522" s="144">
        <v>1000</v>
      </c>
      <c r="I522" s="114"/>
      <c r="J522" s="143"/>
      <c r="K522" s="143"/>
      <c r="L522" s="143"/>
      <c r="M522" s="143"/>
    </row>
    <row r="523" spans="1:13" s="146" customFormat="1" ht="49.5">
      <c r="A523" s="115" t="s">
        <v>596</v>
      </c>
      <c r="B523" s="115" t="s">
        <v>757</v>
      </c>
      <c r="C523" s="114" t="s">
        <v>764</v>
      </c>
      <c r="D523" s="115" t="s">
        <v>510</v>
      </c>
      <c r="E523" s="115" t="s">
        <v>17</v>
      </c>
      <c r="F523" s="78" t="s">
        <v>717</v>
      </c>
      <c r="G523" s="115" t="s">
        <v>19</v>
      </c>
      <c r="H523" s="144">
        <v>293.31</v>
      </c>
      <c r="I523" s="114"/>
      <c r="J523" s="143"/>
      <c r="K523" s="143"/>
      <c r="L523" s="143"/>
      <c r="M523" s="143"/>
    </row>
    <row r="524" spans="1:13" s="146" customFormat="1" ht="99">
      <c r="A524" s="115" t="s">
        <v>596</v>
      </c>
      <c r="B524" s="115" t="s">
        <v>757</v>
      </c>
      <c r="C524" s="114" t="s">
        <v>765</v>
      </c>
      <c r="D524" s="115" t="s">
        <v>510</v>
      </c>
      <c r="E524" s="115" t="s">
        <v>17</v>
      </c>
      <c r="F524" s="115" t="s">
        <v>430</v>
      </c>
      <c r="G524" s="115" t="s">
        <v>19</v>
      </c>
      <c r="H524" s="144">
        <v>1000</v>
      </c>
      <c r="I524" s="114"/>
      <c r="J524" s="143"/>
      <c r="K524" s="143"/>
      <c r="L524" s="143"/>
      <c r="M524" s="143"/>
    </row>
    <row r="525" spans="1:13" s="146" customFormat="1" ht="49.5">
      <c r="A525" s="115" t="s">
        <v>596</v>
      </c>
      <c r="B525" s="115" t="s">
        <v>757</v>
      </c>
      <c r="C525" s="114" t="s">
        <v>766</v>
      </c>
      <c r="D525" s="115" t="s">
        <v>16</v>
      </c>
      <c r="E525" s="115" t="s">
        <v>17</v>
      </c>
      <c r="F525" s="115" t="s">
        <v>105</v>
      </c>
      <c r="G525" s="115" t="s">
        <v>19</v>
      </c>
      <c r="H525" s="144">
        <v>4000</v>
      </c>
      <c r="I525" s="114"/>
      <c r="J525" s="143"/>
      <c r="K525" s="143"/>
      <c r="L525" s="143"/>
      <c r="M525" s="143"/>
    </row>
    <row r="526" spans="1:13" s="146" customFormat="1" ht="49.5">
      <c r="A526" s="115" t="s">
        <v>596</v>
      </c>
      <c r="B526" s="115" t="s">
        <v>757</v>
      </c>
      <c r="C526" s="114" t="s">
        <v>767</v>
      </c>
      <c r="D526" s="115" t="s">
        <v>16</v>
      </c>
      <c r="E526" s="115" t="s">
        <v>17</v>
      </c>
      <c r="F526" s="115" t="s">
        <v>105</v>
      </c>
      <c r="G526" s="115" t="s">
        <v>19</v>
      </c>
      <c r="H526" s="144">
        <v>3641</v>
      </c>
      <c r="I526" s="114"/>
      <c r="J526" s="143"/>
      <c r="K526" s="143"/>
      <c r="L526" s="143"/>
      <c r="M526" s="143"/>
    </row>
    <row r="527" spans="1:13" s="146" customFormat="1" ht="49.5">
      <c r="A527" s="115" t="s">
        <v>596</v>
      </c>
      <c r="B527" s="115" t="s">
        <v>757</v>
      </c>
      <c r="C527" s="114" t="s">
        <v>768</v>
      </c>
      <c r="D527" s="115" t="s">
        <v>16</v>
      </c>
      <c r="E527" s="115" t="s">
        <v>17</v>
      </c>
      <c r="F527" s="115" t="s">
        <v>105</v>
      </c>
      <c r="G527" s="115" t="s">
        <v>19</v>
      </c>
      <c r="H527" s="144">
        <v>300</v>
      </c>
      <c r="I527" s="114"/>
      <c r="J527" s="143"/>
      <c r="K527" s="143"/>
      <c r="L527" s="143"/>
      <c r="M527" s="143"/>
    </row>
    <row r="528" spans="1:13" s="146" customFormat="1" ht="82.5">
      <c r="A528" s="115" t="s">
        <v>596</v>
      </c>
      <c r="B528" s="115" t="s">
        <v>757</v>
      </c>
      <c r="C528" s="114" t="s">
        <v>769</v>
      </c>
      <c r="D528" s="115" t="s">
        <v>16</v>
      </c>
      <c r="E528" s="115" t="s">
        <v>17</v>
      </c>
      <c r="F528" s="115" t="s">
        <v>105</v>
      </c>
      <c r="G528" s="115" t="s">
        <v>19</v>
      </c>
      <c r="H528" s="144">
        <v>50</v>
      </c>
      <c r="I528" s="114"/>
      <c r="J528" s="143"/>
      <c r="K528" s="143"/>
      <c r="L528" s="143"/>
      <c r="M528" s="143"/>
    </row>
    <row r="529" spans="1:13" s="146" customFormat="1" ht="49.5">
      <c r="A529" s="115" t="s">
        <v>596</v>
      </c>
      <c r="B529" s="115" t="s">
        <v>757</v>
      </c>
      <c r="C529" s="114" t="s">
        <v>770</v>
      </c>
      <c r="D529" s="115" t="s">
        <v>16</v>
      </c>
      <c r="E529" s="115" t="s">
        <v>17</v>
      </c>
      <c r="F529" s="115" t="s">
        <v>717</v>
      </c>
      <c r="G529" s="115" t="s">
        <v>19</v>
      </c>
      <c r="H529" s="144">
        <v>121</v>
      </c>
      <c r="I529" s="114"/>
      <c r="J529" s="143"/>
      <c r="K529" s="143"/>
      <c r="L529" s="143"/>
      <c r="M529" s="143"/>
    </row>
    <row r="530" spans="1:13" s="146" customFormat="1">
      <c r="A530" s="115" t="s">
        <v>596</v>
      </c>
      <c r="B530" s="115" t="s">
        <v>757</v>
      </c>
      <c r="C530" s="114" t="s">
        <v>774</v>
      </c>
      <c r="D530" s="115" t="s">
        <v>16</v>
      </c>
      <c r="E530" s="115" t="s">
        <v>17</v>
      </c>
      <c r="F530" s="115" t="s">
        <v>38</v>
      </c>
      <c r="G530" s="115" t="s">
        <v>19</v>
      </c>
      <c r="H530" s="148">
        <v>95</v>
      </c>
      <c r="I530" s="114"/>
      <c r="J530" s="143"/>
      <c r="K530" s="143"/>
      <c r="L530" s="143"/>
      <c r="M530" s="143"/>
    </row>
    <row r="531" spans="1:13" s="146" customFormat="1" ht="33">
      <c r="A531" s="115" t="s">
        <v>596</v>
      </c>
      <c r="B531" s="115" t="s">
        <v>757</v>
      </c>
      <c r="C531" s="114" t="s">
        <v>776</v>
      </c>
      <c r="D531" s="115" t="s">
        <v>55</v>
      </c>
      <c r="E531" s="115" t="s">
        <v>17</v>
      </c>
      <c r="F531" s="115" t="s">
        <v>430</v>
      </c>
      <c r="G531" s="115" t="s">
        <v>25</v>
      </c>
      <c r="H531" s="1">
        <v>2286.06</v>
      </c>
      <c r="I531" s="114"/>
      <c r="J531" s="143"/>
      <c r="K531" s="143"/>
      <c r="L531" s="143"/>
      <c r="M531" s="143"/>
    </row>
    <row r="532" spans="1:13" s="146" customFormat="1" ht="33">
      <c r="A532" s="115" t="s">
        <v>596</v>
      </c>
      <c r="B532" s="115" t="s">
        <v>757</v>
      </c>
      <c r="C532" s="114" t="s">
        <v>777</v>
      </c>
      <c r="D532" s="115" t="s">
        <v>24</v>
      </c>
      <c r="E532" s="115" t="s">
        <v>17</v>
      </c>
      <c r="F532" s="115" t="s">
        <v>430</v>
      </c>
      <c r="G532" s="115" t="s">
        <v>25</v>
      </c>
      <c r="H532" s="139">
        <v>430.53</v>
      </c>
      <c r="I532" s="114"/>
      <c r="J532" s="143"/>
      <c r="K532" s="143"/>
      <c r="L532" s="143"/>
      <c r="M532" s="143"/>
    </row>
    <row r="533" spans="1:13" s="146" customFormat="1" ht="49.5">
      <c r="A533" s="115" t="s">
        <v>596</v>
      </c>
      <c r="B533" s="115" t="s">
        <v>757</v>
      </c>
      <c r="C533" s="114" t="s">
        <v>778</v>
      </c>
      <c r="D533" s="115" t="s">
        <v>16</v>
      </c>
      <c r="E533" s="115" t="s">
        <v>17</v>
      </c>
      <c r="F533" s="115" t="s">
        <v>38</v>
      </c>
      <c r="G533" s="115" t="s">
        <v>25</v>
      </c>
      <c r="H533" s="144">
        <v>300</v>
      </c>
      <c r="I533" s="114"/>
      <c r="J533" s="143"/>
      <c r="K533" s="143"/>
      <c r="L533" s="143"/>
      <c r="M533" s="143"/>
    </row>
    <row r="534" spans="1:13" s="146" customFormat="1" ht="33">
      <c r="A534" s="115" t="s">
        <v>596</v>
      </c>
      <c r="B534" s="115" t="s">
        <v>779</v>
      </c>
      <c r="C534" s="114" t="s">
        <v>780</v>
      </c>
      <c r="D534" s="115" t="s">
        <v>16</v>
      </c>
      <c r="E534" s="115" t="s">
        <v>17</v>
      </c>
      <c r="F534" s="115" t="s">
        <v>204</v>
      </c>
      <c r="G534" s="115" t="s">
        <v>19</v>
      </c>
      <c r="H534" s="1">
        <v>70</v>
      </c>
      <c r="I534" s="114"/>
      <c r="J534" s="143"/>
      <c r="K534" s="143"/>
      <c r="L534" s="143"/>
      <c r="M534" s="143"/>
    </row>
    <row r="535" spans="1:13" s="150" customFormat="1" ht="49.5">
      <c r="A535" s="115" t="s">
        <v>596</v>
      </c>
      <c r="B535" s="115" t="s">
        <v>779</v>
      </c>
      <c r="C535" s="114" t="s">
        <v>781</v>
      </c>
      <c r="D535" s="115" t="s">
        <v>16</v>
      </c>
      <c r="E535" s="115" t="s">
        <v>17</v>
      </c>
      <c r="F535" s="115" t="s">
        <v>204</v>
      </c>
      <c r="G535" s="115" t="s">
        <v>19</v>
      </c>
      <c r="H535" s="1">
        <v>260</v>
      </c>
      <c r="I535" s="114"/>
    </row>
    <row r="536" spans="1:13" s="150" customFormat="1" ht="33">
      <c r="A536" s="115" t="s">
        <v>596</v>
      </c>
      <c r="B536" s="115" t="s">
        <v>779</v>
      </c>
      <c r="C536" s="114" t="s">
        <v>782</v>
      </c>
      <c r="D536" s="115" t="s">
        <v>16</v>
      </c>
      <c r="E536" s="115" t="s">
        <v>17</v>
      </c>
      <c r="F536" s="115" t="s">
        <v>204</v>
      </c>
      <c r="G536" s="115" t="s">
        <v>19</v>
      </c>
      <c r="H536" s="1">
        <v>190</v>
      </c>
      <c r="I536" s="114"/>
    </row>
    <row r="537" spans="1:13" s="150" customFormat="1" ht="33">
      <c r="A537" s="115" t="s">
        <v>596</v>
      </c>
      <c r="B537" s="115" t="s">
        <v>779</v>
      </c>
      <c r="C537" s="114" t="s">
        <v>783</v>
      </c>
      <c r="D537" s="115" t="s">
        <v>16</v>
      </c>
      <c r="E537" s="115" t="s">
        <v>17</v>
      </c>
      <c r="F537" s="115" t="s">
        <v>204</v>
      </c>
      <c r="G537" s="115" t="s">
        <v>19</v>
      </c>
      <c r="H537" s="1">
        <v>1000</v>
      </c>
      <c r="I537" s="114"/>
    </row>
    <row r="538" spans="1:13" s="150" customFormat="1">
      <c r="A538" s="115" t="s">
        <v>596</v>
      </c>
      <c r="B538" s="115" t="s">
        <v>779</v>
      </c>
      <c r="C538" s="114" t="s">
        <v>784</v>
      </c>
      <c r="D538" s="115" t="s">
        <v>16</v>
      </c>
      <c r="E538" s="115" t="s">
        <v>17</v>
      </c>
      <c r="F538" s="115" t="s">
        <v>204</v>
      </c>
      <c r="G538" s="115" t="s">
        <v>19</v>
      </c>
      <c r="H538" s="1">
        <v>950</v>
      </c>
      <c r="I538" s="114"/>
    </row>
    <row r="539" spans="1:13" s="143" customFormat="1" ht="66">
      <c r="A539" s="115" t="s">
        <v>596</v>
      </c>
      <c r="B539" s="115" t="s">
        <v>787</v>
      </c>
      <c r="C539" s="77" t="s">
        <v>788</v>
      </c>
      <c r="D539" s="78" t="s">
        <v>16</v>
      </c>
      <c r="E539" s="78" t="s">
        <v>17</v>
      </c>
      <c r="F539" s="115" t="s">
        <v>105</v>
      </c>
      <c r="G539" s="78" t="s">
        <v>19</v>
      </c>
      <c r="H539" s="151">
        <v>1005.48</v>
      </c>
      <c r="I539" s="77" t="s">
        <v>212</v>
      </c>
    </row>
    <row r="540" spans="1:13" s="143" customFormat="1">
      <c r="A540" s="115" t="s">
        <v>596</v>
      </c>
      <c r="B540" s="115" t="s">
        <v>787</v>
      </c>
      <c r="C540" s="77" t="s">
        <v>789</v>
      </c>
      <c r="D540" s="78" t="s">
        <v>16</v>
      </c>
      <c r="E540" s="78" t="s">
        <v>17</v>
      </c>
      <c r="F540" s="115" t="s">
        <v>105</v>
      </c>
      <c r="G540" s="78" t="s">
        <v>19</v>
      </c>
      <c r="H540" s="151">
        <v>238.14000000000001</v>
      </c>
      <c r="I540" s="77" t="s">
        <v>790</v>
      </c>
    </row>
    <row r="541" spans="1:13" s="143" customFormat="1" ht="33">
      <c r="A541" s="115" t="s">
        <v>596</v>
      </c>
      <c r="B541" s="115" t="s">
        <v>787</v>
      </c>
      <c r="C541" s="77" t="s">
        <v>791</v>
      </c>
      <c r="D541" s="78" t="s">
        <v>16</v>
      </c>
      <c r="E541" s="78" t="s">
        <v>17</v>
      </c>
      <c r="F541" s="115" t="s">
        <v>105</v>
      </c>
      <c r="G541" s="78" t="s">
        <v>19</v>
      </c>
      <c r="H541" s="151">
        <v>1653.75</v>
      </c>
      <c r="I541" s="77" t="s">
        <v>790</v>
      </c>
    </row>
    <row r="542" spans="1:13" s="143" customFormat="1" ht="33">
      <c r="A542" s="115" t="s">
        <v>596</v>
      </c>
      <c r="B542" s="115" t="s">
        <v>787</v>
      </c>
      <c r="C542" s="77" t="s">
        <v>792</v>
      </c>
      <c r="D542" s="78" t="s">
        <v>16</v>
      </c>
      <c r="E542" s="78" t="s">
        <v>17</v>
      </c>
      <c r="F542" s="115" t="s">
        <v>105</v>
      </c>
      <c r="G542" s="78" t="s">
        <v>19</v>
      </c>
      <c r="H542" s="151">
        <v>606.375</v>
      </c>
      <c r="I542" s="77" t="s">
        <v>790</v>
      </c>
    </row>
    <row r="543" spans="1:13" s="143" customFormat="1" ht="49.5">
      <c r="A543" s="115" t="s">
        <v>596</v>
      </c>
      <c r="B543" s="115" t="s">
        <v>787</v>
      </c>
      <c r="C543" s="77" t="s">
        <v>793</v>
      </c>
      <c r="D543" s="78" t="s">
        <v>16</v>
      </c>
      <c r="E543" s="78" t="s">
        <v>17</v>
      </c>
      <c r="F543" s="115" t="s">
        <v>105</v>
      </c>
      <c r="G543" s="78" t="s">
        <v>19</v>
      </c>
      <c r="H543" s="151">
        <v>496.125</v>
      </c>
      <c r="I543" s="77" t="s">
        <v>790</v>
      </c>
    </row>
    <row r="544" spans="1:13" s="143" customFormat="1" ht="33">
      <c r="A544" s="115" t="s">
        <v>596</v>
      </c>
      <c r="B544" s="115" t="s">
        <v>787</v>
      </c>
      <c r="C544" s="77" t="s">
        <v>794</v>
      </c>
      <c r="D544" s="78" t="s">
        <v>16</v>
      </c>
      <c r="E544" s="78" t="s">
        <v>17</v>
      </c>
      <c r="F544" s="115" t="s">
        <v>105</v>
      </c>
      <c r="G544" s="78" t="s">
        <v>19</v>
      </c>
      <c r="H544" s="151">
        <v>79.38</v>
      </c>
      <c r="I544" s="77" t="s">
        <v>790</v>
      </c>
    </row>
    <row r="545" spans="1:9" s="143" customFormat="1" ht="33">
      <c r="A545" s="115" t="s">
        <v>596</v>
      </c>
      <c r="B545" s="115" t="s">
        <v>787</v>
      </c>
      <c r="C545" s="77" t="s">
        <v>795</v>
      </c>
      <c r="D545" s="78" t="s">
        <v>16</v>
      </c>
      <c r="E545" s="78" t="s">
        <v>17</v>
      </c>
      <c r="F545" s="115" t="s">
        <v>105</v>
      </c>
      <c r="G545" s="78" t="s">
        <v>19</v>
      </c>
      <c r="H545" s="151">
        <v>396.9</v>
      </c>
      <c r="I545" s="77" t="s">
        <v>790</v>
      </c>
    </row>
    <row r="546" spans="1:9" s="143" customFormat="1" ht="33">
      <c r="A546" s="115" t="s">
        <v>596</v>
      </c>
      <c r="B546" s="115" t="s">
        <v>787</v>
      </c>
      <c r="C546" s="77" t="s">
        <v>796</v>
      </c>
      <c r="D546" s="78" t="s">
        <v>16</v>
      </c>
      <c r="E546" s="78" t="s">
        <v>17</v>
      </c>
      <c r="F546" s="115" t="s">
        <v>105</v>
      </c>
      <c r="G546" s="78" t="s">
        <v>19</v>
      </c>
      <c r="H546" s="151">
        <v>48.510000000000005</v>
      </c>
      <c r="I546" s="77" t="s">
        <v>790</v>
      </c>
    </row>
    <row r="547" spans="1:9" s="143" customFormat="1" ht="33">
      <c r="A547" s="115" t="s">
        <v>596</v>
      </c>
      <c r="B547" s="115" t="s">
        <v>787</v>
      </c>
      <c r="C547" s="77" t="s">
        <v>797</v>
      </c>
      <c r="D547" s="78" t="s">
        <v>16</v>
      </c>
      <c r="E547" s="78" t="s">
        <v>17</v>
      </c>
      <c r="F547" s="115" t="s">
        <v>105</v>
      </c>
      <c r="G547" s="78" t="s">
        <v>19</v>
      </c>
      <c r="H547" s="151">
        <v>79.38</v>
      </c>
      <c r="I547" s="77" t="s">
        <v>790</v>
      </c>
    </row>
    <row r="548" spans="1:9" s="143" customFormat="1">
      <c r="A548" s="115" t="s">
        <v>596</v>
      </c>
      <c r="B548" s="115" t="s">
        <v>787</v>
      </c>
      <c r="C548" s="77" t="s">
        <v>798</v>
      </c>
      <c r="D548" s="78" t="s">
        <v>16</v>
      </c>
      <c r="E548" s="78" t="s">
        <v>17</v>
      </c>
      <c r="F548" s="115" t="s">
        <v>105</v>
      </c>
      <c r="G548" s="78" t="s">
        <v>19</v>
      </c>
      <c r="H548" s="151">
        <v>158.76</v>
      </c>
      <c r="I548" s="77" t="s">
        <v>790</v>
      </c>
    </row>
    <row r="549" spans="1:9" s="143" customFormat="1">
      <c r="A549" s="115" t="s">
        <v>596</v>
      </c>
      <c r="B549" s="115" t="s">
        <v>787</v>
      </c>
      <c r="C549" s="77" t="s">
        <v>799</v>
      </c>
      <c r="D549" s="78" t="s">
        <v>16</v>
      </c>
      <c r="E549" s="78" t="s">
        <v>17</v>
      </c>
      <c r="F549" s="115" t="s">
        <v>105</v>
      </c>
      <c r="G549" s="78" t="s">
        <v>19</v>
      </c>
      <c r="H549" s="151">
        <v>221</v>
      </c>
      <c r="I549" s="77" t="s">
        <v>790</v>
      </c>
    </row>
    <row r="550" spans="1:9" s="143" customFormat="1" ht="33">
      <c r="A550" s="115" t="s">
        <v>596</v>
      </c>
      <c r="B550" s="115" t="s">
        <v>787</v>
      </c>
      <c r="C550" s="77" t="s">
        <v>800</v>
      </c>
      <c r="D550" s="78" t="s">
        <v>16</v>
      </c>
      <c r="E550" s="78" t="s">
        <v>17</v>
      </c>
      <c r="F550" s="115" t="s">
        <v>105</v>
      </c>
      <c r="G550" s="78" t="s">
        <v>19</v>
      </c>
      <c r="H550" s="151">
        <v>165.375</v>
      </c>
      <c r="I550" s="77" t="s">
        <v>790</v>
      </c>
    </row>
    <row r="551" spans="1:9" s="143" customFormat="1" ht="33">
      <c r="A551" s="115" t="s">
        <v>596</v>
      </c>
      <c r="B551" s="115" t="s">
        <v>787</v>
      </c>
      <c r="C551" s="77" t="s">
        <v>801</v>
      </c>
      <c r="D551" s="78" t="s">
        <v>16</v>
      </c>
      <c r="E551" s="78" t="s">
        <v>17</v>
      </c>
      <c r="F551" s="115" t="s">
        <v>105</v>
      </c>
      <c r="G551" s="78" t="s">
        <v>19</v>
      </c>
      <c r="H551" s="151">
        <v>66.150000000000006</v>
      </c>
      <c r="I551" s="77" t="s">
        <v>790</v>
      </c>
    </row>
    <row r="552" spans="1:9" s="143" customFormat="1" ht="33">
      <c r="A552" s="115" t="s">
        <v>596</v>
      </c>
      <c r="B552" s="115" t="s">
        <v>787</v>
      </c>
      <c r="C552" s="77" t="s">
        <v>802</v>
      </c>
      <c r="D552" s="78" t="s">
        <v>16</v>
      </c>
      <c r="E552" s="78" t="s">
        <v>17</v>
      </c>
      <c r="F552" s="115" t="s">
        <v>105</v>
      </c>
      <c r="G552" s="78" t="s">
        <v>19</v>
      </c>
      <c r="H552" s="151">
        <v>8420</v>
      </c>
      <c r="I552" s="77" t="s">
        <v>790</v>
      </c>
    </row>
    <row r="553" spans="1:9" s="143" customFormat="1" ht="49.5">
      <c r="A553" s="115" t="s">
        <v>596</v>
      </c>
      <c r="B553" s="115" t="s">
        <v>787</v>
      </c>
      <c r="C553" s="77" t="s">
        <v>803</v>
      </c>
      <c r="D553" s="78" t="s">
        <v>16</v>
      </c>
      <c r="E553" s="78" t="s">
        <v>17</v>
      </c>
      <c r="F553" s="115" t="s">
        <v>105</v>
      </c>
      <c r="G553" s="78" t="s">
        <v>19</v>
      </c>
      <c r="H553" s="151">
        <v>12200</v>
      </c>
      <c r="I553" s="77" t="s">
        <v>790</v>
      </c>
    </row>
    <row r="554" spans="1:9" s="143" customFormat="1" ht="33">
      <c r="A554" s="115" t="s">
        <v>596</v>
      </c>
      <c r="B554" s="115" t="s">
        <v>787</v>
      </c>
      <c r="C554" s="77" t="s">
        <v>804</v>
      </c>
      <c r="D554" s="78" t="s">
        <v>16</v>
      </c>
      <c r="E554" s="78" t="s">
        <v>17</v>
      </c>
      <c r="F554" s="115" t="s">
        <v>105</v>
      </c>
      <c r="G554" s="78" t="s">
        <v>19</v>
      </c>
      <c r="H554" s="151">
        <v>100000</v>
      </c>
      <c r="I554" s="77" t="s">
        <v>790</v>
      </c>
    </row>
    <row r="555" spans="1:9" s="143" customFormat="1" ht="33">
      <c r="A555" s="115" t="s">
        <v>596</v>
      </c>
      <c r="B555" s="115" t="s">
        <v>787</v>
      </c>
      <c r="C555" s="77" t="s">
        <v>806</v>
      </c>
      <c r="D555" s="78" t="s">
        <v>16</v>
      </c>
      <c r="E555" s="78" t="s">
        <v>17</v>
      </c>
      <c r="F555" s="115" t="s">
        <v>105</v>
      </c>
      <c r="G555" s="78" t="s">
        <v>19</v>
      </c>
      <c r="H555" s="151">
        <v>11689</v>
      </c>
      <c r="I555" s="77" t="s">
        <v>790</v>
      </c>
    </row>
    <row r="556" spans="1:9" s="143" customFormat="1" ht="33">
      <c r="A556" s="115" t="s">
        <v>596</v>
      </c>
      <c r="B556" s="115" t="s">
        <v>787</v>
      </c>
      <c r="C556" s="77" t="s">
        <v>807</v>
      </c>
      <c r="D556" s="78" t="s">
        <v>16</v>
      </c>
      <c r="E556" s="78" t="s">
        <v>17</v>
      </c>
      <c r="F556" s="115" t="s">
        <v>105</v>
      </c>
      <c r="G556" s="78" t="s">
        <v>19</v>
      </c>
      <c r="H556" s="151">
        <v>159</v>
      </c>
      <c r="I556" s="77" t="s">
        <v>790</v>
      </c>
    </row>
    <row r="557" spans="1:9" s="143" customFormat="1" ht="33">
      <c r="A557" s="115" t="s">
        <v>596</v>
      </c>
      <c r="B557" s="115" t="s">
        <v>787</v>
      </c>
      <c r="C557" s="77" t="s">
        <v>808</v>
      </c>
      <c r="D557" s="78" t="s">
        <v>16</v>
      </c>
      <c r="E557" s="78" t="s">
        <v>17</v>
      </c>
      <c r="F557" s="115" t="s">
        <v>105</v>
      </c>
      <c r="G557" s="78" t="s">
        <v>19</v>
      </c>
      <c r="H557" s="151">
        <v>159</v>
      </c>
      <c r="I557" s="77" t="s">
        <v>790</v>
      </c>
    </row>
    <row r="558" spans="1:9" s="143" customFormat="1" ht="33">
      <c r="A558" s="115" t="s">
        <v>596</v>
      </c>
      <c r="B558" s="115" t="s">
        <v>787</v>
      </c>
      <c r="C558" s="77" t="s">
        <v>809</v>
      </c>
      <c r="D558" s="78" t="s">
        <v>16</v>
      </c>
      <c r="E558" s="78" t="s">
        <v>17</v>
      </c>
      <c r="F558" s="115" t="s">
        <v>105</v>
      </c>
      <c r="G558" s="78" t="s">
        <v>19</v>
      </c>
      <c r="H558" s="151">
        <v>238</v>
      </c>
      <c r="I558" s="77" t="s">
        <v>790</v>
      </c>
    </row>
    <row r="559" spans="1:9" s="143" customFormat="1" ht="33">
      <c r="A559" s="115" t="s">
        <v>596</v>
      </c>
      <c r="B559" s="115" t="s">
        <v>787</v>
      </c>
      <c r="C559" s="77" t="s">
        <v>810</v>
      </c>
      <c r="D559" s="78" t="s">
        <v>16</v>
      </c>
      <c r="E559" s="78" t="s">
        <v>17</v>
      </c>
      <c r="F559" s="115" t="s">
        <v>105</v>
      </c>
      <c r="G559" s="78" t="s">
        <v>19</v>
      </c>
      <c r="H559" s="151">
        <v>158.76</v>
      </c>
      <c r="I559" s="77" t="s">
        <v>790</v>
      </c>
    </row>
    <row r="560" spans="1:9" s="143" customFormat="1" ht="66">
      <c r="A560" s="115" t="s">
        <v>596</v>
      </c>
      <c r="B560" s="115" t="s">
        <v>787</v>
      </c>
      <c r="C560" s="77" t="s">
        <v>811</v>
      </c>
      <c r="D560" s="78" t="s">
        <v>16</v>
      </c>
      <c r="E560" s="78" t="s">
        <v>17</v>
      </c>
      <c r="F560" s="115" t="s">
        <v>105</v>
      </c>
      <c r="G560" s="78" t="s">
        <v>19</v>
      </c>
      <c r="H560" s="151">
        <v>476.28000000000003</v>
      </c>
      <c r="I560" s="77" t="s">
        <v>790</v>
      </c>
    </row>
    <row r="561" spans="1:9" s="143" customFormat="1">
      <c r="A561" s="115" t="s">
        <v>596</v>
      </c>
      <c r="B561" s="115" t="s">
        <v>787</v>
      </c>
      <c r="C561" s="77" t="s">
        <v>813</v>
      </c>
      <c r="D561" s="78" t="s">
        <v>16</v>
      </c>
      <c r="E561" s="78" t="s">
        <v>17</v>
      </c>
      <c r="F561" s="115" t="s">
        <v>105</v>
      </c>
      <c r="G561" s="78" t="s">
        <v>19</v>
      </c>
      <c r="H561" s="151">
        <v>198</v>
      </c>
      <c r="I561" s="77" t="s">
        <v>790</v>
      </c>
    </row>
    <row r="562" spans="1:9" s="143" customFormat="1" ht="33">
      <c r="A562" s="115" t="s">
        <v>596</v>
      </c>
      <c r="B562" s="115" t="s">
        <v>787</v>
      </c>
      <c r="C562" s="77" t="s">
        <v>814</v>
      </c>
      <c r="D562" s="78" t="s">
        <v>16</v>
      </c>
      <c r="E562" s="78" t="s">
        <v>17</v>
      </c>
      <c r="F562" s="115" t="s">
        <v>105</v>
      </c>
      <c r="G562" s="78" t="s">
        <v>19</v>
      </c>
      <c r="H562" s="151">
        <v>397</v>
      </c>
      <c r="I562" s="77" t="s">
        <v>790</v>
      </c>
    </row>
    <row r="563" spans="1:9" s="143" customFormat="1" ht="33">
      <c r="A563" s="115" t="s">
        <v>596</v>
      </c>
      <c r="B563" s="115" t="s">
        <v>787</v>
      </c>
      <c r="C563" s="77" t="s">
        <v>815</v>
      </c>
      <c r="D563" s="78" t="s">
        <v>16</v>
      </c>
      <c r="E563" s="78" t="s">
        <v>17</v>
      </c>
      <c r="F563" s="115" t="s">
        <v>105</v>
      </c>
      <c r="G563" s="78" t="s">
        <v>19</v>
      </c>
      <c r="H563" s="151">
        <v>397</v>
      </c>
      <c r="I563" s="77" t="s">
        <v>790</v>
      </c>
    </row>
    <row r="564" spans="1:9" s="143" customFormat="1" ht="33">
      <c r="A564" s="115" t="s">
        <v>596</v>
      </c>
      <c r="B564" s="115" t="s">
        <v>787</v>
      </c>
      <c r="C564" s="77" t="s">
        <v>816</v>
      </c>
      <c r="D564" s="78" t="s">
        <v>16</v>
      </c>
      <c r="E564" s="78" t="s">
        <v>17</v>
      </c>
      <c r="F564" s="115" t="s">
        <v>105</v>
      </c>
      <c r="G564" s="78" t="s">
        <v>19</v>
      </c>
      <c r="H564" s="151">
        <v>238</v>
      </c>
      <c r="I564" s="77" t="s">
        <v>790</v>
      </c>
    </row>
    <row r="565" spans="1:9" s="143" customFormat="1" ht="33">
      <c r="A565" s="115" t="s">
        <v>596</v>
      </c>
      <c r="B565" s="115" t="s">
        <v>787</v>
      </c>
      <c r="C565" s="77" t="s">
        <v>817</v>
      </c>
      <c r="D565" s="78" t="s">
        <v>16</v>
      </c>
      <c r="E565" s="78" t="s">
        <v>17</v>
      </c>
      <c r="F565" s="115" t="s">
        <v>105</v>
      </c>
      <c r="G565" s="78" t="s">
        <v>19</v>
      </c>
      <c r="H565" s="151">
        <v>661.5</v>
      </c>
      <c r="I565" s="77" t="s">
        <v>790</v>
      </c>
    </row>
    <row r="566" spans="1:9" s="143" customFormat="1" ht="66">
      <c r="A566" s="115" t="s">
        <v>596</v>
      </c>
      <c r="B566" s="115" t="s">
        <v>787</v>
      </c>
      <c r="C566" s="77" t="s">
        <v>818</v>
      </c>
      <c r="D566" s="78" t="s">
        <v>16</v>
      </c>
      <c r="E566" s="78" t="s">
        <v>17</v>
      </c>
      <c r="F566" s="115" t="s">
        <v>105</v>
      </c>
      <c r="G566" s="78" t="s">
        <v>19</v>
      </c>
      <c r="H566" s="151">
        <v>661.5</v>
      </c>
      <c r="I566" s="77" t="s">
        <v>790</v>
      </c>
    </row>
    <row r="567" spans="1:9" s="143" customFormat="1" ht="33">
      <c r="A567" s="115" t="s">
        <v>596</v>
      </c>
      <c r="B567" s="115" t="s">
        <v>787</v>
      </c>
      <c r="C567" s="77" t="s">
        <v>819</v>
      </c>
      <c r="D567" s="78" t="s">
        <v>195</v>
      </c>
      <c r="E567" s="78" t="s">
        <v>17</v>
      </c>
      <c r="F567" s="115" t="s">
        <v>105</v>
      </c>
      <c r="G567" s="78" t="s">
        <v>25</v>
      </c>
      <c r="H567" s="151">
        <v>7000</v>
      </c>
      <c r="I567" s="77"/>
    </row>
    <row r="568" spans="1:9" s="143" customFormat="1" ht="33">
      <c r="A568" s="115" t="s">
        <v>596</v>
      </c>
      <c r="B568" s="115" t="s">
        <v>787</v>
      </c>
      <c r="C568" s="77" t="s">
        <v>820</v>
      </c>
      <c r="D568" s="78" t="s">
        <v>195</v>
      </c>
      <c r="E568" s="78" t="s">
        <v>17</v>
      </c>
      <c r="F568" s="115" t="s">
        <v>105</v>
      </c>
      <c r="G568" s="78" t="s">
        <v>25</v>
      </c>
      <c r="H568" s="151">
        <v>1819</v>
      </c>
      <c r="I568" s="77"/>
    </row>
    <row r="569" spans="1:9" s="143" customFormat="1" ht="66">
      <c r="A569" s="115" t="s">
        <v>596</v>
      </c>
      <c r="B569" s="115" t="s">
        <v>787</v>
      </c>
      <c r="C569" s="77" t="s">
        <v>821</v>
      </c>
      <c r="D569" s="78" t="s">
        <v>195</v>
      </c>
      <c r="E569" s="78" t="s">
        <v>17</v>
      </c>
      <c r="F569" s="115" t="s">
        <v>105</v>
      </c>
      <c r="G569" s="78" t="s">
        <v>25</v>
      </c>
      <c r="H569" s="151">
        <v>3000</v>
      </c>
      <c r="I569" s="77"/>
    </row>
    <row r="570" spans="1:9" s="143" customFormat="1" ht="33">
      <c r="A570" s="115" t="s">
        <v>596</v>
      </c>
      <c r="B570" s="115" t="s">
        <v>787</v>
      </c>
      <c r="C570" s="77" t="s">
        <v>822</v>
      </c>
      <c r="D570" s="78" t="s">
        <v>195</v>
      </c>
      <c r="E570" s="78" t="s">
        <v>17</v>
      </c>
      <c r="F570" s="115" t="s">
        <v>105</v>
      </c>
      <c r="G570" s="78" t="s">
        <v>25</v>
      </c>
      <c r="H570" s="151">
        <v>715</v>
      </c>
      <c r="I570" s="77"/>
    </row>
    <row r="571" spans="1:9" s="143" customFormat="1" ht="33">
      <c r="A571" s="115" t="s">
        <v>596</v>
      </c>
      <c r="B571" s="115" t="s">
        <v>787</v>
      </c>
      <c r="C571" s="77" t="s">
        <v>823</v>
      </c>
      <c r="D571" s="78" t="s">
        <v>195</v>
      </c>
      <c r="E571" s="78" t="s">
        <v>17</v>
      </c>
      <c r="F571" s="115" t="s">
        <v>105</v>
      </c>
      <c r="G571" s="78" t="s">
        <v>25</v>
      </c>
      <c r="H571" s="151">
        <v>2200</v>
      </c>
      <c r="I571" s="77"/>
    </row>
    <row r="572" spans="1:9" s="143" customFormat="1" ht="33">
      <c r="A572" s="115" t="s">
        <v>596</v>
      </c>
      <c r="B572" s="115" t="s">
        <v>787</v>
      </c>
      <c r="C572" s="77" t="s">
        <v>824</v>
      </c>
      <c r="D572" s="78" t="s">
        <v>58</v>
      </c>
      <c r="E572" s="78" t="s">
        <v>17</v>
      </c>
      <c r="F572" s="115" t="s">
        <v>105</v>
      </c>
      <c r="G572" s="78" t="s">
        <v>25</v>
      </c>
      <c r="H572" s="151">
        <v>2200</v>
      </c>
      <c r="I572" s="77"/>
    </row>
    <row r="573" spans="1:9" s="143" customFormat="1" ht="33">
      <c r="A573" s="115" t="s">
        <v>596</v>
      </c>
      <c r="B573" s="115" t="s">
        <v>787</v>
      </c>
      <c r="C573" s="77" t="s">
        <v>825</v>
      </c>
      <c r="D573" s="78" t="s">
        <v>58</v>
      </c>
      <c r="E573" s="78" t="s">
        <v>17</v>
      </c>
      <c r="F573" s="115" t="s">
        <v>105</v>
      </c>
      <c r="G573" s="78" t="s">
        <v>25</v>
      </c>
      <c r="H573" s="151">
        <v>1566</v>
      </c>
      <c r="I573" s="77"/>
    </row>
    <row r="574" spans="1:9" s="143" customFormat="1" ht="49.5">
      <c r="A574" s="115" t="s">
        <v>596</v>
      </c>
      <c r="B574" s="115" t="s">
        <v>787</v>
      </c>
      <c r="C574" s="77" t="s">
        <v>826</v>
      </c>
      <c r="D574" s="78" t="s">
        <v>134</v>
      </c>
      <c r="E574" s="78" t="s">
        <v>17</v>
      </c>
      <c r="F574" s="115" t="s">
        <v>105</v>
      </c>
      <c r="G574" s="78" t="s">
        <v>25</v>
      </c>
      <c r="H574" s="151">
        <v>870</v>
      </c>
      <c r="I574" s="77"/>
    </row>
    <row r="575" spans="1:9" s="143" customFormat="1" ht="66">
      <c r="A575" s="115" t="s">
        <v>596</v>
      </c>
      <c r="B575" s="115" t="s">
        <v>787</v>
      </c>
      <c r="C575" s="77" t="s">
        <v>827</v>
      </c>
      <c r="D575" s="78" t="s">
        <v>134</v>
      </c>
      <c r="E575" s="78" t="s">
        <v>17</v>
      </c>
      <c r="F575" s="115" t="s">
        <v>105</v>
      </c>
      <c r="G575" s="78" t="s">
        <v>25</v>
      </c>
      <c r="H575" s="151">
        <v>380</v>
      </c>
      <c r="I575" s="77"/>
    </row>
    <row r="576" spans="1:9" s="143" customFormat="1" ht="33">
      <c r="A576" s="115" t="s">
        <v>596</v>
      </c>
      <c r="B576" s="115" t="s">
        <v>787</v>
      </c>
      <c r="C576" s="77" t="s">
        <v>828</v>
      </c>
      <c r="D576" s="78" t="s">
        <v>58</v>
      </c>
      <c r="E576" s="78" t="s">
        <v>17</v>
      </c>
      <c r="F576" s="115" t="s">
        <v>105</v>
      </c>
      <c r="G576" s="78" t="s">
        <v>25</v>
      </c>
      <c r="H576" s="151">
        <v>2395</v>
      </c>
      <c r="I576" s="77"/>
    </row>
    <row r="577" spans="1:15" s="143" customFormat="1" ht="82.5">
      <c r="A577" s="115" t="s">
        <v>596</v>
      </c>
      <c r="B577" s="115" t="s">
        <v>787</v>
      </c>
      <c r="C577" s="77" t="s">
        <v>829</v>
      </c>
      <c r="D577" s="78" t="s">
        <v>58</v>
      </c>
      <c r="E577" s="78" t="s">
        <v>17</v>
      </c>
      <c r="F577" s="115" t="s">
        <v>105</v>
      </c>
      <c r="G577" s="78" t="s">
        <v>25</v>
      </c>
      <c r="H577" s="151">
        <v>1575</v>
      </c>
      <c r="I577" s="77"/>
    </row>
    <row r="578" spans="1:15" s="143" customFormat="1" ht="33">
      <c r="A578" s="115" t="s">
        <v>596</v>
      </c>
      <c r="B578" s="115" t="s">
        <v>787</v>
      </c>
      <c r="C578" s="77" t="s">
        <v>830</v>
      </c>
      <c r="D578" s="78" t="s">
        <v>58</v>
      </c>
      <c r="E578" s="78" t="s">
        <v>17</v>
      </c>
      <c r="F578" s="115" t="s">
        <v>105</v>
      </c>
      <c r="G578" s="78" t="s">
        <v>25</v>
      </c>
      <c r="H578" s="151">
        <v>750</v>
      </c>
      <c r="I578" s="77"/>
    </row>
    <row r="579" spans="1:15" s="143" customFormat="1" ht="33">
      <c r="A579" s="115" t="s">
        <v>596</v>
      </c>
      <c r="B579" s="115" t="s">
        <v>787</v>
      </c>
      <c r="C579" s="77" t="s">
        <v>831</v>
      </c>
      <c r="D579" s="78" t="s">
        <v>195</v>
      </c>
      <c r="E579" s="78" t="s">
        <v>17</v>
      </c>
      <c r="F579" s="115" t="s">
        <v>105</v>
      </c>
      <c r="G579" s="78" t="s">
        <v>25</v>
      </c>
      <c r="H579" s="151">
        <v>1626</v>
      </c>
      <c r="I579" s="77"/>
    </row>
    <row r="580" spans="1:15" s="143" customFormat="1" ht="33">
      <c r="A580" s="115" t="s">
        <v>596</v>
      </c>
      <c r="B580" s="115" t="s">
        <v>787</v>
      </c>
      <c r="C580" s="77" t="s">
        <v>832</v>
      </c>
      <c r="D580" s="78" t="s">
        <v>55</v>
      </c>
      <c r="E580" s="78" t="s">
        <v>17</v>
      </c>
      <c r="F580" s="115" t="s">
        <v>105</v>
      </c>
      <c r="G580" s="78" t="s">
        <v>25</v>
      </c>
      <c r="H580" s="151">
        <v>4500</v>
      </c>
      <c r="I580" s="77"/>
    </row>
    <row r="581" spans="1:15" s="143" customFormat="1" ht="33">
      <c r="A581" s="115" t="s">
        <v>596</v>
      </c>
      <c r="B581" s="115" t="s">
        <v>787</v>
      </c>
      <c r="C581" s="77" t="s">
        <v>833</v>
      </c>
      <c r="D581" s="78" t="s">
        <v>55</v>
      </c>
      <c r="E581" s="78" t="s">
        <v>17</v>
      </c>
      <c r="F581" s="115" t="s">
        <v>105</v>
      </c>
      <c r="G581" s="78" t="s">
        <v>25</v>
      </c>
      <c r="H581" s="151">
        <v>11490</v>
      </c>
      <c r="I581" s="77"/>
    </row>
    <row r="582" spans="1:15" s="82" customFormat="1" ht="49.5">
      <c r="A582" s="113" t="s">
        <v>596</v>
      </c>
      <c r="B582" s="113" t="s">
        <v>787</v>
      </c>
      <c r="C582" s="77" t="s">
        <v>834</v>
      </c>
      <c r="D582" s="76" t="s">
        <v>55</v>
      </c>
      <c r="E582" s="76" t="s">
        <v>17</v>
      </c>
      <c r="F582" s="115" t="s">
        <v>105</v>
      </c>
      <c r="G582" s="78" t="s">
        <v>25</v>
      </c>
      <c r="H582" s="151">
        <v>1200</v>
      </c>
      <c r="I582" s="80"/>
    </row>
    <row r="583" spans="1:15" s="117" customFormat="1" ht="49.5">
      <c r="A583" s="113" t="s">
        <v>596</v>
      </c>
      <c r="B583" s="113" t="s">
        <v>835</v>
      </c>
      <c r="C583" s="114" t="s">
        <v>837</v>
      </c>
      <c r="D583" s="115" t="s">
        <v>24</v>
      </c>
      <c r="E583" s="115" t="s">
        <v>17</v>
      </c>
      <c r="F583" s="115" t="s">
        <v>105</v>
      </c>
      <c r="G583" s="115" t="s">
        <v>21</v>
      </c>
      <c r="H583" s="1">
        <v>40000</v>
      </c>
      <c r="I583" s="114" t="s">
        <v>838</v>
      </c>
    </row>
    <row r="584" spans="1:15" s="123" customFormat="1" ht="82.5">
      <c r="A584" s="113" t="s">
        <v>596</v>
      </c>
      <c r="B584" s="113" t="s">
        <v>835</v>
      </c>
      <c r="C584" s="114" t="s">
        <v>839</v>
      </c>
      <c r="D584" s="115" t="s">
        <v>24</v>
      </c>
      <c r="E584" s="115" t="s">
        <v>17</v>
      </c>
      <c r="F584" s="115" t="s">
        <v>105</v>
      </c>
      <c r="G584" s="115" t="s">
        <v>21</v>
      </c>
      <c r="H584" s="1">
        <v>10000</v>
      </c>
      <c r="I584" s="114" t="s">
        <v>840</v>
      </c>
    </row>
    <row r="585" spans="1:15" s="123" customFormat="1" ht="66">
      <c r="A585" s="113" t="s">
        <v>596</v>
      </c>
      <c r="B585" s="113" t="s">
        <v>835</v>
      </c>
      <c r="C585" s="114" t="s">
        <v>845</v>
      </c>
      <c r="D585" s="115" t="s">
        <v>24</v>
      </c>
      <c r="E585" s="115" t="s">
        <v>17</v>
      </c>
      <c r="F585" s="115" t="s">
        <v>105</v>
      </c>
      <c r="G585" s="64" t="s">
        <v>25</v>
      </c>
      <c r="H585" s="1">
        <v>5000</v>
      </c>
      <c r="I585" s="114" t="s">
        <v>846</v>
      </c>
    </row>
    <row r="586" spans="1:15" s="123" customFormat="1" ht="49.5">
      <c r="A586" s="113" t="s">
        <v>596</v>
      </c>
      <c r="B586" s="113" t="s">
        <v>835</v>
      </c>
      <c r="C586" s="114" t="s">
        <v>877</v>
      </c>
      <c r="D586" s="115" t="s">
        <v>24</v>
      </c>
      <c r="E586" s="115" t="s">
        <v>17</v>
      </c>
      <c r="F586" s="115" t="s">
        <v>105</v>
      </c>
      <c r="G586" s="64" t="s">
        <v>25</v>
      </c>
      <c r="H586" s="1">
        <v>56700</v>
      </c>
      <c r="I586" s="18" t="s">
        <v>878</v>
      </c>
    </row>
    <row r="587" spans="1:15" s="123" customFormat="1" ht="66">
      <c r="A587" s="113" t="s">
        <v>596</v>
      </c>
      <c r="B587" s="113" t="s">
        <v>835</v>
      </c>
      <c r="C587" s="114" t="s">
        <v>881</v>
      </c>
      <c r="D587" s="115" t="s">
        <v>24</v>
      </c>
      <c r="E587" s="115" t="s">
        <v>17</v>
      </c>
      <c r="F587" s="115" t="s">
        <v>105</v>
      </c>
      <c r="G587" s="64" t="s">
        <v>25</v>
      </c>
      <c r="H587" s="1">
        <v>35000</v>
      </c>
      <c r="I587" s="18" t="s">
        <v>882</v>
      </c>
    </row>
    <row r="588" spans="1:15" s="123" customFormat="1" ht="49.5">
      <c r="A588" s="113" t="s">
        <v>596</v>
      </c>
      <c r="B588" s="113" t="s">
        <v>835</v>
      </c>
      <c r="C588" s="114" t="s">
        <v>887</v>
      </c>
      <c r="D588" s="115" t="s">
        <v>24</v>
      </c>
      <c r="E588" s="115" t="s">
        <v>17</v>
      </c>
      <c r="F588" s="115" t="s">
        <v>105</v>
      </c>
      <c r="G588" s="64" t="s">
        <v>25</v>
      </c>
      <c r="H588" s="1">
        <v>1500</v>
      </c>
      <c r="I588" s="18" t="s">
        <v>878</v>
      </c>
    </row>
    <row r="589" spans="1:15" s="123" customFormat="1" ht="49.5">
      <c r="A589" s="113" t="s">
        <v>596</v>
      </c>
      <c r="B589" s="113" t="s">
        <v>835</v>
      </c>
      <c r="C589" s="114" t="s">
        <v>890</v>
      </c>
      <c r="D589" s="115" t="s">
        <v>24</v>
      </c>
      <c r="E589" s="115" t="s">
        <v>17</v>
      </c>
      <c r="F589" s="115" t="s">
        <v>105</v>
      </c>
      <c r="G589" s="64" t="s">
        <v>25</v>
      </c>
      <c r="H589" s="1">
        <v>60000</v>
      </c>
      <c r="I589" s="18" t="s">
        <v>846</v>
      </c>
    </row>
    <row r="590" spans="1:15" s="123" customFormat="1" ht="49.5">
      <c r="A590" s="113" t="s">
        <v>596</v>
      </c>
      <c r="B590" s="113" t="s">
        <v>835</v>
      </c>
      <c r="C590" s="114" t="s">
        <v>893</v>
      </c>
      <c r="D590" s="115" t="s">
        <v>24</v>
      </c>
      <c r="E590" s="115" t="s">
        <v>17</v>
      </c>
      <c r="F590" s="115" t="s">
        <v>105</v>
      </c>
      <c r="G590" s="64" t="s">
        <v>25</v>
      </c>
      <c r="H590" s="1">
        <v>50000</v>
      </c>
      <c r="I590" s="18" t="s">
        <v>894</v>
      </c>
    </row>
    <row r="591" spans="1:15" s="82" customFormat="1" ht="49.5">
      <c r="A591" s="113" t="s">
        <v>596</v>
      </c>
      <c r="B591" s="113" t="s">
        <v>900</v>
      </c>
      <c r="C591" s="77" t="s">
        <v>904</v>
      </c>
      <c r="D591" s="78" t="s">
        <v>195</v>
      </c>
      <c r="E591" s="78" t="s">
        <v>17</v>
      </c>
      <c r="F591" s="115" t="s">
        <v>105</v>
      </c>
      <c r="G591" s="78" t="s">
        <v>25</v>
      </c>
      <c r="H591" s="79">
        <v>15000</v>
      </c>
      <c r="I591" s="80"/>
      <c r="J591" s="81"/>
      <c r="K591" s="81"/>
      <c r="L591" s="81"/>
      <c r="M591" s="81"/>
      <c r="N591" s="81"/>
      <c r="O591" s="81"/>
    </row>
    <row r="592" spans="1:15" s="82" customFormat="1" ht="33">
      <c r="A592" s="113" t="s">
        <v>596</v>
      </c>
      <c r="B592" s="113" t="s">
        <v>900</v>
      </c>
      <c r="C592" s="77" t="s">
        <v>905</v>
      </c>
      <c r="D592" s="78" t="s">
        <v>195</v>
      </c>
      <c r="E592" s="78" t="s">
        <v>17</v>
      </c>
      <c r="F592" s="115" t="s">
        <v>105</v>
      </c>
      <c r="G592" s="78" t="s">
        <v>21</v>
      </c>
      <c r="H592" s="79">
        <v>10582.57</v>
      </c>
      <c r="I592" s="80"/>
      <c r="J592" s="81"/>
      <c r="K592" s="81"/>
      <c r="L592" s="81"/>
      <c r="M592" s="81"/>
      <c r="N592" s="81"/>
      <c r="O592" s="81"/>
    </row>
    <row r="593" spans="1:15" s="82" customFormat="1" ht="49.5">
      <c r="A593" s="113" t="s">
        <v>596</v>
      </c>
      <c r="B593" s="113" t="s">
        <v>900</v>
      </c>
      <c r="C593" s="77" t="s">
        <v>907</v>
      </c>
      <c r="D593" s="78" t="s">
        <v>195</v>
      </c>
      <c r="E593" s="78" t="s">
        <v>17</v>
      </c>
      <c r="F593" s="115" t="s">
        <v>105</v>
      </c>
      <c r="G593" s="78" t="s">
        <v>25</v>
      </c>
      <c r="H593" s="79">
        <v>2000</v>
      </c>
      <c r="I593" s="80"/>
      <c r="J593" s="81"/>
      <c r="K593" s="81"/>
      <c r="L593" s="81"/>
      <c r="M593" s="81"/>
      <c r="N593" s="81"/>
      <c r="O593" s="81"/>
    </row>
    <row r="594" spans="1:15" s="82" customFormat="1" ht="66">
      <c r="A594" s="113" t="s">
        <v>596</v>
      </c>
      <c r="B594" s="113" t="s">
        <v>900</v>
      </c>
      <c r="C594" s="77" t="s">
        <v>908</v>
      </c>
      <c r="D594" s="78" t="s">
        <v>195</v>
      </c>
      <c r="E594" s="78" t="s">
        <v>17</v>
      </c>
      <c r="F594" s="115" t="s">
        <v>105</v>
      </c>
      <c r="G594" s="78" t="s">
        <v>25</v>
      </c>
      <c r="H594" s="79">
        <v>17703.099999999999</v>
      </c>
      <c r="I594" s="80"/>
      <c r="J594" s="81"/>
      <c r="K594" s="81"/>
      <c r="L594" s="81"/>
      <c r="M594" s="81"/>
      <c r="N594" s="81"/>
      <c r="O594" s="81"/>
    </row>
    <row r="595" spans="1:15" s="82" customFormat="1" ht="49.5">
      <c r="A595" s="113" t="s">
        <v>596</v>
      </c>
      <c r="B595" s="113" t="s">
        <v>900</v>
      </c>
      <c r="C595" s="77" t="s">
        <v>909</v>
      </c>
      <c r="D595" s="78" t="s">
        <v>195</v>
      </c>
      <c r="E595" s="78" t="s">
        <v>17</v>
      </c>
      <c r="F595" s="115" t="s">
        <v>105</v>
      </c>
      <c r="G595" s="78" t="s">
        <v>25</v>
      </c>
      <c r="H595" s="79">
        <v>60308</v>
      </c>
      <c r="I595" s="80"/>
      <c r="J595" s="81"/>
      <c r="K595" s="81"/>
      <c r="L595" s="81"/>
      <c r="M595" s="81"/>
      <c r="N595" s="81"/>
      <c r="O595" s="81"/>
    </row>
    <row r="596" spans="1:15" s="82" customFormat="1" ht="33">
      <c r="A596" s="113" t="s">
        <v>596</v>
      </c>
      <c r="B596" s="113" t="s">
        <v>900</v>
      </c>
      <c r="C596" s="77" t="s">
        <v>910</v>
      </c>
      <c r="D596" s="78" t="s">
        <v>195</v>
      </c>
      <c r="E596" s="78" t="s">
        <v>17</v>
      </c>
      <c r="F596" s="115" t="s">
        <v>105</v>
      </c>
      <c r="G596" s="78" t="s">
        <v>25</v>
      </c>
      <c r="H596" s="79">
        <v>20000</v>
      </c>
      <c r="I596" s="80"/>
    </row>
    <row r="597" spans="1:15" s="82" customFormat="1" ht="49.5">
      <c r="A597" s="113" t="s">
        <v>596</v>
      </c>
      <c r="B597" s="113" t="s">
        <v>900</v>
      </c>
      <c r="C597" s="77" t="s">
        <v>911</v>
      </c>
      <c r="D597" s="78" t="s">
        <v>195</v>
      </c>
      <c r="E597" s="78" t="s">
        <v>17</v>
      </c>
      <c r="F597" s="115" t="s">
        <v>105</v>
      </c>
      <c r="G597" s="78" t="s">
        <v>25</v>
      </c>
      <c r="H597" s="79">
        <v>20000</v>
      </c>
      <c r="I597" s="80"/>
    </row>
    <row r="598" spans="1:15" s="82" customFormat="1" ht="82.5">
      <c r="A598" s="113" t="s">
        <v>596</v>
      </c>
      <c r="B598" s="113" t="s">
        <v>900</v>
      </c>
      <c r="C598" s="77" t="s">
        <v>912</v>
      </c>
      <c r="D598" s="78" t="s">
        <v>195</v>
      </c>
      <c r="E598" s="78" t="s">
        <v>17</v>
      </c>
      <c r="F598" s="115" t="s">
        <v>105</v>
      </c>
      <c r="G598" s="78" t="s">
        <v>25</v>
      </c>
      <c r="H598" s="79">
        <v>7875</v>
      </c>
      <c r="I598" s="80"/>
    </row>
    <row r="599" spans="1:15" s="82" customFormat="1" ht="49.5">
      <c r="A599" s="113" t="s">
        <v>596</v>
      </c>
      <c r="B599" s="113" t="s">
        <v>900</v>
      </c>
      <c r="C599" s="77" t="s">
        <v>914</v>
      </c>
      <c r="D599" s="78" t="s">
        <v>195</v>
      </c>
      <c r="E599" s="78" t="s">
        <v>17</v>
      </c>
      <c r="F599" s="115" t="s">
        <v>105</v>
      </c>
      <c r="G599" s="78" t="s">
        <v>25</v>
      </c>
      <c r="H599" s="79">
        <v>16500</v>
      </c>
      <c r="I599" s="80"/>
    </row>
    <row r="600" spans="1:15" s="82" customFormat="1" ht="49.5">
      <c r="A600" s="113" t="s">
        <v>596</v>
      </c>
      <c r="B600" s="113" t="s">
        <v>900</v>
      </c>
      <c r="C600" s="77" t="s">
        <v>915</v>
      </c>
      <c r="D600" s="78" t="s">
        <v>195</v>
      </c>
      <c r="E600" s="78" t="s">
        <v>17</v>
      </c>
      <c r="F600" s="115" t="s">
        <v>105</v>
      </c>
      <c r="G600" s="78" t="s">
        <v>25</v>
      </c>
      <c r="H600" s="79">
        <v>90000</v>
      </c>
      <c r="I600" s="80"/>
    </row>
    <row r="601" spans="1:15" s="82" customFormat="1" ht="115.5">
      <c r="A601" s="113" t="s">
        <v>596</v>
      </c>
      <c r="B601" s="113" t="s">
        <v>900</v>
      </c>
      <c r="C601" s="77" t="s">
        <v>917</v>
      </c>
      <c r="D601" s="78" t="s">
        <v>195</v>
      </c>
      <c r="E601" s="78" t="s">
        <v>17</v>
      </c>
      <c r="F601" s="115" t="s">
        <v>105</v>
      </c>
      <c r="G601" s="78" t="s">
        <v>25</v>
      </c>
      <c r="H601" s="79">
        <v>98175</v>
      </c>
      <c r="I601" s="80"/>
    </row>
    <row r="602" spans="1:15" s="82" customFormat="1" ht="49.5">
      <c r="A602" s="113" t="s">
        <v>596</v>
      </c>
      <c r="B602" s="113" t="s">
        <v>900</v>
      </c>
      <c r="C602" s="77" t="s">
        <v>920</v>
      </c>
      <c r="D602" s="78" t="s">
        <v>195</v>
      </c>
      <c r="E602" s="78" t="s">
        <v>17</v>
      </c>
      <c r="F602" s="115" t="s">
        <v>105</v>
      </c>
      <c r="G602" s="78" t="s">
        <v>25</v>
      </c>
      <c r="H602" s="79">
        <v>90000</v>
      </c>
      <c r="I602" s="80"/>
      <c r="J602" s="81"/>
      <c r="K602" s="81"/>
      <c r="L602" s="81"/>
      <c r="M602" s="81"/>
      <c r="N602" s="81"/>
      <c r="O602" s="81"/>
    </row>
    <row r="603" spans="1:15" s="82" customFormat="1" ht="33">
      <c r="A603" s="113" t="s">
        <v>596</v>
      </c>
      <c r="B603" s="113" t="s">
        <v>900</v>
      </c>
      <c r="C603" s="77" t="s">
        <v>921</v>
      </c>
      <c r="D603" s="78" t="s">
        <v>195</v>
      </c>
      <c r="E603" s="78" t="s">
        <v>17</v>
      </c>
      <c r="F603" s="115" t="s">
        <v>105</v>
      </c>
      <c r="G603" s="78" t="s">
        <v>25</v>
      </c>
      <c r="H603" s="79">
        <v>90000</v>
      </c>
      <c r="I603" s="80"/>
      <c r="J603" s="81"/>
      <c r="K603" s="81"/>
      <c r="L603" s="81"/>
      <c r="M603" s="81"/>
      <c r="N603" s="81"/>
      <c r="O603" s="81"/>
    </row>
    <row r="604" spans="1:15" s="82" customFormat="1" ht="33">
      <c r="A604" s="113" t="s">
        <v>596</v>
      </c>
      <c r="B604" s="113" t="s">
        <v>900</v>
      </c>
      <c r="C604" s="77" t="s">
        <v>923</v>
      </c>
      <c r="D604" s="78" t="s">
        <v>195</v>
      </c>
      <c r="E604" s="78" t="s">
        <v>17</v>
      </c>
      <c r="F604" s="115" t="s">
        <v>105</v>
      </c>
      <c r="G604" s="78" t="s">
        <v>25</v>
      </c>
      <c r="H604" s="79">
        <v>10000</v>
      </c>
      <c r="I604" s="80"/>
      <c r="J604" s="81"/>
      <c r="K604" s="81"/>
      <c r="L604" s="81"/>
      <c r="M604" s="81"/>
      <c r="N604" s="81"/>
      <c r="O604" s="81"/>
    </row>
    <row r="605" spans="1:15" s="82" customFormat="1" ht="49.5">
      <c r="A605" s="113" t="s">
        <v>596</v>
      </c>
      <c r="B605" s="113" t="s">
        <v>900</v>
      </c>
      <c r="C605" s="77" t="s">
        <v>932</v>
      </c>
      <c r="D605" s="78" t="s">
        <v>195</v>
      </c>
      <c r="E605" s="78" t="s">
        <v>17</v>
      </c>
      <c r="F605" s="115" t="s">
        <v>105</v>
      </c>
      <c r="G605" s="78" t="s">
        <v>25</v>
      </c>
      <c r="H605" s="79">
        <v>7000</v>
      </c>
      <c r="I605" s="80"/>
      <c r="J605" s="81"/>
      <c r="K605" s="81"/>
      <c r="L605" s="81"/>
      <c r="M605" s="81"/>
      <c r="N605" s="81"/>
      <c r="O605" s="81"/>
    </row>
    <row r="606" spans="1:15" s="82" customFormat="1" ht="49.5">
      <c r="A606" s="113" t="s">
        <v>596</v>
      </c>
      <c r="B606" s="113" t="s">
        <v>900</v>
      </c>
      <c r="C606" s="77" t="s">
        <v>934</v>
      </c>
      <c r="D606" s="78" t="s">
        <v>195</v>
      </c>
      <c r="E606" s="78" t="s">
        <v>17</v>
      </c>
      <c r="F606" s="115" t="s">
        <v>105</v>
      </c>
      <c r="G606" s="78" t="s">
        <v>25</v>
      </c>
      <c r="H606" s="79">
        <v>8000</v>
      </c>
      <c r="I606" s="80"/>
      <c r="J606" s="81"/>
      <c r="K606" s="81"/>
      <c r="L606" s="81"/>
      <c r="M606" s="81"/>
      <c r="N606" s="81"/>
      <c r="O606" s="81"/>
    </row>
    <row r="607" spans="1:15" s="82" customFormat="1" ht="66">
      <c r="A607" s="113" t="s">
        <v>596</v>
      </c>
      <c r="B607" s="113" t="s">
        <v>900</v>
      </c>
      <c r="C607" s="77" t="s">
        <v>937</v>
      </c>
      <c r="D607" s="78" t="s">
        <v>195</v>
      </c>
      <c r="E607" s="78" t="s">
        <v>17</v>
      </c>
      <c r="F607" s="115" t="s">
        <v>105</v>
      </c>
      <c r="G607" s="78" t="s">
        <v>25</v>
      </c>
      <c r="H607" s="79">
        <v>22000</v>
      </c>
      <c r="I607" s="80"/>
      <c r="J607" s="81"/>
      <c r="K607" s="81"/>
      <c r="L607" s="81"/>
      <c r="M607" s="81"/>
      <c r="N607" s="81"/>
      <c r="O607" s="81"/>
    </row>
    <row r="608" spans="1:15" s="82" customFormat="1" ht="33">
      <c r="A608" s="113" t="s">
        <v>596</v>
      </c>
      <c r="B608" s="113" t="s">
        <v>900</v>
      </c>
      <c r="C608" s="77" t="s">
        <v>939</v>
      </c>
      <c r="D608" s="78" t="s">
        <v>195</v>
      </c>
      <c r="E608" s="78" t="s">
        <v>17</v>
      </c>
      <c r="F608" s="115" t="s">
        <v>105</v>
      </c>
      <c r="G608" s="78" t="s">
        <v>25</v>
      </c>
      <c r="H608" s="79">
        <v>5000</v>
      </c>
      <c r="I608" s="80"/>
      <c r="J608" s="81"/>
      <c r="K608" s="81"/>
      <c r="L608" s="81"/>
      <c r="M608" s="81"/>
      <c r="N608" s="81"/>
      <c r="O608" s="81"/>
    </row>
    <row r="609" spans="1:15" s="82" customFormat="1" ht="33">
      <c r="A609" s="113" t="s">
        <v>596</v>
      </c>
      <c r="B609" s="113" t="s">
        <v>900</v>
      </c>
      <c r="C609" s="77" t="s">
        <v>940</v>
      </c>
      <c r="D609" s="78" t="s">
        <v>195</v>
      </c>
      <c r="E609" s="78" t="s">
        <v>17</v>
      </c>
      <c r="F609" s="115" t="s">
        <v>105</v>
      </c>
      <c r="G609" s="78" t="s">
        <v>25</v>
      </c>
      <c r="H609" s="79">
        <v>6000</v>
      </c>
      <c r="I609" s="80"/>
      <c r="J609" s="81"/>
      <c r="K609" s="81"/>
      <c r="L609" s="81"/>
      <c r="M609" s="81"/>
      <c r="N609" s="81"/>
      <c r="O609" s="81"/>
    </row>
    <row r="610" spans="1:15" s="82" customFormat="1" ht="148.5">
      <c r="A610" s="113" t="s">
        <v>596</v>
      </c>
      <c r="B610" s="113" t="s">
        <v>900</v>
      </c>
      <c r="C610" s="77" t="s">
        <v>941</v>
      </c>
      <c r="D610" s="78" t="s">
        <v>195</v>
      </c>
      <c r="E610" s="78" t="s">
        <v>17</v>
      </c>
      <c r="F610" s="115" t="s">
        <v>105</v>
      </c>
      <c r="G610" s="78" t="s">
        <v>25</v>
      </c>
      <c r="H610" s="79">
        <v>9120</v>
      </c>
      <c r="I610" s="80"/>
      <c r="J610" s="81"/>
      <c r="K610" s="81"/>
      <c r="L610" s="81"/>
      <c r="M610" s="81"/>
      <c r="N610" s="81"/>
      <c r="O610" s="81"/>
    </row>
    <row r="611" spans="1:15" s="82" customFormat="1" ht="66">
      <c r="A611" s="113" t="s">
        <v>596</v>
      </c>
      <c r="B611" s="113" t="s">
        <v>900</v>
      </c>
      <c r="C611" s="77" t="s">
        <v>942</v>
      </c>
      <c r="D611" s="78" t="s">
        <v>195</v>
      </c>
      <c r="E611" s="78" t="s">
        <v>17</v>
      </c>
      <c r="F611" s="115" t="s">
        <v>105</v>
      </c>
      <c r="G611" s="78" t="s">
        <v>25</v>
      </c>
      <c r="H611" s="79">
        <v>2000</v>
      </c>
      <c r="I611" s="80"/>
      <c r="J611" s="81"/>
      <c r="K611" s="81"/>
      <c r="L611" s="81"/>
      <c r="M611" s="81"/>
      <c r="N611" s="81"/>
      <c r="O611" s="81"/>
    </row>
    <row r="612" spans="1:15" s="82" customFormat="1" ht="33">
      <c r="A612" s="113" t="s">
        <v>596</v>
      </c>
      <c r="B612" s="113" t="s">
        <v>900</v>
      </c>
      <c r="C612" s="77" t="s">
        <v>943</v>
      </c>
      <c r="D612" s="78" t="s">
        <v>195</v>
      </c>
      <c r="E612" s="78" t="s">
        <v>17</v>
      </c>
      <c r="F612" s="115" t="s">
        <v>105</v>
      </c>
      <c r="G612" s="78" t="s">
        <v>25</v>
      </c>
      <c r="H612" s="79">
        <v>7700</v>
      </c>
      <c r="I612" s="80"/>
      <c r="J612" s="81"/>
      <c r="K612" s="81"/>
      <c r="L612" s="81"/>
      <c r="M612" s="81"/>
      <c r="N612" s="81"/>
      <c r="O612" s="81"/>
    </row>
    <row r="613" spans="1:15" s="82" customFormat="1" ht="33">
      <c r="A613" s="113" t="s">
        <v>596</v>
      </c>
      <c r="B613" s="113" t="s">
        <v>900</v>
      </c>
      <c r="C613" s="77" t="s">
        <v>944</v>
      </c>
      <c r="D613" s="78" t="s">
        <v>195</v>
      </c>
      <c r="E613" s="78" t="s">
        <v>17</v>
      </c>
      <c r="F613" s="115" t="s">
        <v>105</v>
      </c>
      <c r="G613" s="78" t="s">
        <v>25</v>
      </c>
      <c r="H613" s="79">
        <v>2200</v>
      </c>
      <c r="I613" s="80"/>
      <c r="J613" s="81"/>
      <c r="K613" s="81"/>
      <c r="L613" s="81"/>
      <c r="M613" s="81"/>
      <c r="N613" s="81"/>
      <c r="O613" s="81"/>
    </row>
    <row r="614" spans="1:15" s="82" customFormat="1" ht="49.5">
      <c r="A614" s="113" t="s">
        <v>596</v>
      </c>
      <c r="B614" s="113" t="s">
        <v>900</v>
      </c>
      <c r="C614" s="77" t="s">
        <v>945</v>
      </c>
      <c r="D614" s="78" t="s">
        <v>195</v>
      </c>
      <c r="E614" s="78" t="s">
        <v>17</v>
      </c>
      <c r="F614" s="115" t="s">
        <v>105</v>
      </c>
      <c r="G614" s="78" t="s">
        <v>25</v>
      </c>
      <c r="H614" s="79">
        <v>5500</v>
      </c>
      <c r="I614" s="80"/>
      <c r="J614" s="81"/>
      <c r="K614" s="81"/>
      <c r="L614" s="81"/>
      <c r="M614" s="81"/>
      <c r="N614" s="81"/>
      <c r="O614" s="81"/>
    </row>
    <row r="615" spans="1:15" s="82" customFormat="1" ht="49.5">
      <c r="A615" s="113" t="s">
        <v>596</v>
      </c>
      <c r="B615" s="113" t="s">
        <v>900</v>
      </c>
      <c r="C615" s="77" t="s">
        <v>946</v>
      </c>
      <c r="D615" s="78" t="s">
        <v>195</v>
      </c>
      <c r="E615" s="78" t="s">
        <v>17</v>
      </c>
      <c r="F615" s="115" t="s">
        <v>105</v>
      </c>
      <c r="G615" s="78" t="s">
        <v>25</v>
      </c>
      <c r="H615" s="79">
        <v>30000</v>
      </c>
      <c r="I615" s="80"/>
      <c r="J615" s="81"/>
      <c r="K615" s="81"/>
      <c r="L615" s="81"/>
      <c r="M615" s="81"/>
      <c r="N615" s="81"/>
      <c r="O615" s="81"/>
    </row>
    <row r="616" spans="1:15" s="82" customFormat="1" ht="49.5">
      <c r="A616" s="113" t="s">
        <v>596</v>
      </c>
      <c r="B616" s="113" t="s">
        <v>900</v>
      </c>
      <c r="C616" s="77" t="s">
        <v>950</v>
      </c>
      <c r="D616" s="78" t="s">
        <v>195</v>
      </c>
      <c r="E616" s="78" t="s">
        <v>17</v>
      </c>
      <c r="F616" s="115" t="s">
        <v>105</v>
      </c>
      <c r="G616" s="78" t="s">
        <v>25</v>
      </c>
      <c r="H616" s="79">
        <v>8000</v>
      </c>
      <c r="I616" s="80"/>
      <c r="J616" s="81"/>
      <c r="K616" s="81"/>
      <c r="L616" s="81"/>
      <c r="M616" s="81"/>
      <c r="N616" s="81"/>
      <c r="O616" s="81"/>
    </row>
    <row r="617" spans="1:15" s="82" customFormat="1" ht="49.5">
      <c r="A617" s="113" t="s">
        <v>596</v>
      </c>
      <c r="B617" s="113" t="s">
        <v>900</v>
      </c>
      <c r="C617" s="77" t="s">
        <v>952</v>
      </c>
      <c r="D617" s="78" t="s">
        <v>195</v>
      </c>
      <c r="E617" s="78" t="s">
        <v>17</v>
      </c>
      <c r="F617" s="115" t="s">
        <v>105</v>
      </c>
      <c r="G617" s="78" t="s">
        <v>25</v>
      </c>
      <c r="H617" s="79">
        <v>52000</v>
      </c>
      <c r="I617" s="80"/>
      <c r="J617" s="81"/>
      <c r="K617" s="81"/>
      <c r="L617" s="81"/>
      <c r="M617" s="81"/>
      <c r="N617" s="81"/>
      <c r="O617" s="81"/>
    </row>
    <row r="618" spans="1:15" s="82" customFormat="1" ht="33">
      <c r="A618" s="113" t="s">
        <v>596</v>
      </c>
      <c r="B618" s="113" t="s">
        <v>900</v>
      </c>
      <c r="C618" s="77" t="s">
        <v>954</v>
      </c>
      <c r="D618" s="78" t="s">
        <v>195</v>
      </c>
      <c r="E618" s="78" t="s">
        <v>17</v>
      </c>
      <c r="F618" s="115" t="s">
        <v>105</v>
      </c>
      <c r="G618" s="78" t="s">
        <v>25</v>
      </c>
      <c r="H618" s="79">
        <v>7333.33</v>
      </c>
      <c r="I618" s="80"/>
      <c r="J618" s="81"/>
      <c r="K618" s="81"/>
      <c r="L618" s="81"/>
      <c r="M618" s="81"/>
      <c r="N618" s="81"/>
      <c r="O618" s="81"/>
    </row>
    <row r="619" spans="1:15" s="82" customFormat="1" ht="49.5">
      <c r="A619" s="113" t="s">
        <v>596</v>
      </c>
      <c r="B619" s="113" t="s">
        <v>900</v>
      </c>
      <c r="C619" s="77" t="s">
        <v>962</v>
      </c>
      <c r="D619" s="78" t="s">
        <v>195</v>
      </c>
      <c r="E619" s="78" t="s">
        <v>17</v>
      </c>
      <c r="F619" s="115" t="s">
        <v>105</v>
      </c>
      <c r="G619" s="78" t="s">
        <v>25</v>
      </c>
      <c r="H619" s="79">
        <v>18554</v>
      </c>
      <c r="I619" s="80"/>
      <c r="J619" s="81"/>
      <c r="K619" s="81"/>
      <c r="L619" s="81"/>
      <c r="M619" s="81"/>
      <c r="N619" s="81"/>
      <c r="O619" s="81"/>
    </row>
    <row r="620" spans="1:15" s="82" customFormat="1" ht="33">
      <c r="A620" s="113" t="s">
        <v>596</v>
      </c>
      <c r="B620" s="113" t="s">
        <v>900</v>
      </c>
      <c r="C620" s="77" t="s">
        <v>963</v>
      </c>
      <c r="D620" s="78" t="s">
        <v>195</v>
      </c>
      <c r="E620" s="78" t="s">
        <v>17</v>
      </c>
      <c r="F620" s="115" t="s">
        <v>105</v>
      </c>
      <c r="G620" s="78" t="s">
        <v>25</v>
      </c>
      <c r="H620" s="79">
        <v>22750</v>
      </c>
      <c r="I620" s="80"/>
      <c r="J620" s="81"/>
      <c r="K620" s="81"/>
      <c r="L620" s="81"/>
      <c r="M620" s="81"/>
      <c r="N620" s="81"/>
      <c r="O620" s="81"/>
    </row>
    <row r="621" spans="1:15" s="82" customFormat="1" ht="49.5">
      <c r="A621" s="113" t="s">
        <v>596</v>
      </c>
      <c r="B621" s="113" t="s">
        <v>900</v>
      </c>
      <c r="C621" s="77" t="s">
        <v>966</v>
      </c>
      <c r="D621" s="78" t="s">
        <v>195</v>
      </c>
      <c r="E621" s="78" t="s">
        <v>17</v>
      </c>
      <c r="F621" s="115" t="s">
        <v>105</v>
      </c>
      <c r="G621" s="78" t="s">
        <v>25</v>
      </c>
      <c r="H621" s="79">
        <v>16500</v>
      </c>
      <c r="I621" s="80"/>
      <c r="J621" s="81"/>
      <c r="K621" s="81"/>
      <c r="L621" s="81"/>
      <c r="M621" s="81"/>
      <c r="N621" s="81"/>
      <c r="O621" s="81"/>
    </row>
    <row r="622" spans="1:15" s="82" customFormat="1" ht="33">
      <c r="A622" s="113" t="s">
        <v>596</v>
      </c>
      <c r="B622" s="113" t="s">
        <v>900</v>
      </c>
      <c r="C622" s="77" t="s">
        <v>967</v>
      </c>
      <c r="D622" s="78" t="s">
        <v>195</v>
      </c>
      <c r="E622" s="78" t="s">
        <v>17</v>
      </c>
      <c r="F622" s="115" t="s">
        <v>105</v>
      </c>
      <c r="G622" s="78" t="s">
        <v>25</v>
      </c>
      <c r="H622" s="79">
        <v>7333.33</v>
      </c>
      <c r="I622" s="80"/>
      <c r="J622" s="81"/>
      <c r="K622" s="81"/>
      <c r="L622" s="81"/>
      <c r="M622" s="81"/>
      <c r="N622" s="81"/>
      <c r="O622" s="81"/>
    </row>
    <row r="623" spans="1:15" s="82" customFormat="1" ht="49.5">
      <c r="A623" s="113" t="s">
        <v>596</v>
      </c>
      <c r="B623" s="113" t="s">
        <v>900</v>
      </c>
      <c r="C623" s="77" t="s">
        <v>970</v>
      </c>
      <c r="D623" s="78" t="s">
        <v>195</v>
      </c>
      <c r="E623" s="78" t="s">
        <v>17</v>
      </c>
      <c r="F623" s="115" t="s">
        <v>105</v>
      </c>
      <c r="G623" s="78" t="s">
        <v>25</v>
      </c>
      <c r="H623" s="79">
        <v>15000</v>
      </c>
      <c r="I623" s="80"/>
      <c r="J623" s="81"/>
      <c r="K623" s="81"/>
      <c r="L623" s="81"/>
      <c r="M623" s="81"/>
      <c r="N623" s="81"/>
      <c r="O623" s="81"/>
    </row>
    <row r="624" spans="1:15" s="82" customFormat="1" ht="49.5">
      <c r="A624" s="113" t="s">
        <v>596</v>
      </c>
      <c r="B624" s="113" t="s">
        <v>900</v>
      </c>
      <c r="C624" s="77" t="s">
        <v>950</v>
      </c>
      <c r="D624" s="78" t="s">
        <v>195</v>
      </c>
      <c r="E624" s="78" t="s">
        <v>17</v>
      </c>
      <c r="F624" s="115" t="s">
        <v>105</v>
      </c>
      <c r="G624" s="78" t="s">
        <v>25</v>
      </c>
      <c r="H624" s="79">
        <v>8000</v>
      </c>
      <c r="I624" s="80"/>
      <c r="J624" s="81"/>
      <c r="K624" s="81"/>
      <c r="L624" s="81"/>
      <c r="M624" s="81"/>
      <c r="N624" s="81"/>
      <c r="O624" s="81"/>
    </row>
    <row r="625" spans="1:15" s="82" customFormat="1" ht="82.5">
      <c r="A625" s="113" t="s">
        <v>596</v>
      </c>
      <c r="B625" s="113" t="s">
        <v>900</v>
      </c>
      <c r="C625" s="77" t="s">
        <v>978</v>
      </c>
      <c r="D625" s="78" t="s">
        <v>195</v>
      </c>
      <c r="E625" s="78" t="s">
        <v>17</v>
      </c>
      <c r="F625" s="115" t="s">
        <v>105</v>
      </c>
      <c r="G625" s="78" t="s">
        <v>25</v>
      </c>
      <c r="H625" s="79">
        <v>40000</v>
      </c>
      <c r="I625" s="80"/>
      <c r="J625" s="81"/>
      <c r="K625" s="81"/>
      <c r="L625" s="81"/>
      <c r="M625" s="81"/>
      <c r="N625" s="81"/>
      <c r="O625" s="81"/>
    </row>
    <row r="626" spans="1:15" s="82" customFormat="1" ht="66">
      <c r="A626" s="113" t="s">
        <v>596</v>
      </c>
      <c r="B626" s="113" t="s">
        <v>900</v>
      </c>
      <c r="C626" s="77" t="s">
        <v>980</v>
      </c>
      <c r="D626" s="78" t="s">
        <v>195</v>
      </c>
      <c r="E626" s="78" t="s">
        <v>17</v>
      </c>
      <c r="F626" s="115" t="s">
        <v>105</v>
      </c>
      <c r="G626" s="78" t="s">
        <v>25</v>
      </c>
      <c r="H626" s="79">
        <v>18554</v>
      </c>
      <c r="I626" s="80"/>
      <c r="J626" s="81"/>
      <c r="K626" s="81"/>
      <c r="L626" s="81"/>
      <c r="M626" s="81"/>
      <c r="N626" s="81"/>
      <c r="O626" s="81"/>
    </row>
    <row r="627" spans="1:15" s="82" customFormat="1" ht="33">
      <c r="A627" s="113" t="s">
        <v>596</v>
      </c>
      <c r="B627" s="113" t="s">
        <v>900</v>
      </c>
      <c r="C627" s="77" t="s">
        <v>982</v>
      </c>
      <c r="D627" s="78" t="s">
        <v>195</v>
      </c>
      <c r="E627" s="78" t="s">
        <v>17</v>
      </c>
      <c r="F627" s="115" t="s">
        <v>105</v>
      </c>
      <c r="G627" s="78" t="s">
        <v>25</v>
      </c>
      <c r="H627" s="79">
        <v>7333.33</v>
      </c>
      <c r="I627" s="80"/>
      <c r="J627" s="81"/>
      <c r="K627" s="81"/>
      <c r="L627" s="81"/>
      <c r="M627" s="81"/>
      <c r="N627" s="81"/>
      <c r="O627" s="81"/>
    </row>
    <row r="628" spans="1:15" s="82" customFormat="1" ht="49.5">
      <c r="A628" s="113" t="s">
        <v>596</v>
      </c>
      <c r="B628" s="113" t="s">
        <v>900</v>
      </c>
      <c r="C628" s="77" t="s">
        <v>950</v>
      </c>
      <c r="D628" s="78" t="s">
        <v>195</v>
      </c>
      <c r="E628" s="78" t="s">
        <v>17</v>
      </c>
      <c r="F628" s="115" t="s">
        <v>105</v>
      </c>
      <c r="G628" s="78" t="s">
        <v>25</v>
      </c>
      <c r="H628" s="79">
        <v>8000</v>
      </c>
      <c r="I628" s="80"/>
      <c r="J628" s="81"/>
      <c r="K628" s="81"/>
      <c r="L628" s="81"/>
      <c r="M628" s="81"/>
      <c r="N628" s="81"/>
      <c r="O628" s="81"/>
    </row>
    <row r="629" spans="1:15" s="82" customFormat="1" ht="33">
      <c r="A629" s="113" t="s">
        <v>596</v>
      </c>
      <c r="B629" s="113" t="s">
        <v>900</v>
      </c>
      <c r="C629" s="77" t="s">
        <v>987</v>
      </c>
      <c r="D629" s="78" t="s">
        <v>195</v>
      </c>
      <c r="E629" s="78" t="s">
        <v>17</v>
      </c>
      <c r="F629" s="115" t="s">
        <v>105</v>
      </c>
      <c r="G629" s="78" t="s">
        <v>25</v>
      </c>
      <c r="H629" s="79">
        <v>7333.33</v>
      </c>
      <c r="I629" s="80"/>
      <c r="J629" s="81"/>
      <c r="K629" s="81"/>
      <c r="L629" s="81"/>
      <c r="M629" s="81"/>
      <c r="N629" s="81"/>
      <c r="O629" s="81"/>
    </row>
    <row r="630" spans="1:15" s="82" customFormat="1" ht="49.5">
      <c r="A630" s="113" t="s">
        <v>596</v>
      </c>
      <c r="B630" s="113" t="s">
        <v>900</v>
      </c>
      <c r="C630" s="77" t="s">
        <v>953</v>
      </c>
      <c r="D630" s="78" t="s">
        <v>195</v>
      </c>
      <c r="E630" s="78" t="s">
        <v>17</v>
      </c>
      <c r="F630" s="115" t="s">
        <v>105</v>
      </c>
      <c r="G630" s="78" t="s">
        <v>25</v>
      </c>
      <c r="H630" s="79">
        <v>16500</v>
      </c>
      <c r="I630" s="80"/>
      <c r="J630" s="81"/>
      <c r="K630" s="81"/>
      <c r="L630" s="81"/>
      <c r="M630" s="81"/>
      <c r="N630" s="81"/>
      <c r="O630" s="81"/>
    </row>
    <row r="631" spans="1:15" s="82" customFormat="1" ht="49.5">
      <c r="A631" s="113" t="s">
        <v>596</v>
      </c>
      <c r="B631" s="113" t="s">
        <v>900</v>
      </c>
      <c r="C631" s="77" t="s">
        <v>950</v>
      </c>
      <c r="D631" s="78" t="s">
        <v>195</v>
      </c>
      <c r="E631" s="78" t="s">
        <v>17</v>
      </c>
      <c r="F631" s="115" t="s">
        <v>105</v>
      </c>
      <c r="G631" s="78" t="s">
        <v>25</v>
      </c>
      <c r="H631" s="79">
        <v>8000</v>
      </c>
      <c r="I631" s="80"/>
      <c r="J631" s="81"/>
      <c r="K631" s="81"/>
      <c r="L631" s="81"/>
      <c r="M631" s="81"/>
      <c r="N631" s="81"/>
      <c r="O631" s="81"/>
    </row>
    <row r="632" spans="1:15" s="117" customFormat="1" ht="49.5">
      <c r="A632" s="113" t="s">
        <v>596</v>
      </c>
      <c r="B632" s="113" t="s">
        <v>992</v>
      </c>
      <c r="C632" s="114" t="s">
        <v>993</v>
      </c>
      <c r="D632" s="115" t="s">
        <v>55</v>
      </c>
      <c r="E632" s="115" t="s">
        <v>17</v>
      </c>
      <c r="F632" s="115" t="s">
        <v>105</v>
      </c>
      <c r="G632" s="115" t="s">
        <v>25</v>
      </c>
      <c r="H632" s="156">
        <v>60000</v>
      </c>
      <c r="I632" s="116"/>
    </row>
    <row r="633" spans="1:15" s="117" customFormat="1" ht="49.5">
      <c r="A633" s="113" t="s">
        <v>596</v>
      </c>
      <c r="B633" s="113" t="s">
        <v>992</v>
      </c>
      <c r="C633" s="114" t="s">
        <v>994</v>
      </c>
      <c r="D633" s="115" t="s">
        <v>55</v>
      </c>
      <c r="E633" s="115" t="s">
        <v>17</v>
      </c>
      <c r="F633" s="115" t="s">
        <v>105</v>
      </c>
      <c r="G633" s="115" t="s">
        <v>25</v>
      </c>
      <c r="H633" s="156">
        <v>80000</v>
      </c>
      <c r="I633" s="116"/>
    </row>
    <row r="634" spans="1:15" s="117" customFormat="1" ht="49.5">
      <c r="A634" s="113" t="s">
        <v>596</v>
      </c>
      <c r="B634" s="113" t="s">
        <v>992</v>
      </c>
      <c r="C634" s="114" t="s">
        <v>995</v>
      </c>
      <c r="D634" s="115" t="s">
        <v>55</v>
      </c>
      <c r="E634" s="115" t="s">
        <v>17</v>
      </c>
      <c r="F634" s="115" t="s">
        <v>105</v>
      </c>
      <c r="G634" s="115" t="s">
        <v>25</v>
      </c>
      <c r="H634" s="1">
        <v>60000</v>
      </c>
      <c r="I634" s="116"/>
    </row>
    <row r="635" spans="1:15" s="123" customFormat="1" ht="33">
      <c r="A635" s="113" t="s">
        <v>596</v>
      </c>
      <c r="B635" s="113" t="s">
        <v>992</v>
      </c>
      <c r="C635" s="114" t="s">
        <v>996</v>
      </c>
      <c r="D635" s="115" t="s">
        <v>55</v>
      </c>
      <c r="E635" s="115" t="s">
        <v>17</v>
      </c>
      <c r="F635" s="115" t="s">
        <v>105</v>
      </c>
      <c r="G635" s="115" t="s">
        <v>25</v>
      </c>
      <c r="H635" s="1">
        <v>350</v>
      </c>
      <c r="I635" s="116"/>
    </row>
    <row r="636" spans="1:15" s="157" customFormat="1" ht="33">
      <c r="A636" s="113" t="s">
        <v>596</v>
      </c>
      <c r="B636" s="113" t="s">
        <v>992</v>
      </c>
      <c r="C636" s="114" t="s">
        <v>997</v>
      </c>
      <c r="D636" s="115" t="s">
        <v>55</v>
      </c>
      <c r="E636" s="115" t="s">
        <v>17</v>
      </c>
      <c r="F636" s="115" t="s">
        <v>105</v>
      </c>
      <c r="G636" s="115" t="s">
        <v>25</v>
      </c>
      <c r="H636" s="1">
        <v>20000</v>
      </c>
      <c r="I636" s="116"/>
    </row>
    <row r="637" spans="1:15" s="123" customFormat="1" ht="66">
      <c r="A637" s="113" t="s">
        <v>596</v>
      </c>
      <c r="B637" s="113" t="s">
        <v>992</v>
      </c>
      <c r="C637" s="114" t="s">
        <v>1006</v>
      </c>
      <c r="D637" s="115" t="s">
        <v>55</v>
      </c>
      <c r="E637" s="115" t="s">
        <v>17</v>
      </c>
      <c r="F637" s="115" t="s">
        <v>105</v>
      </c>
      <c r="G637" s="115" t="s">
        <v>25</v>
      </c>
      <c r="H637" s="2">
        <v>32000</v>
      </c>
      <c r="I637" s="116"/>
    </row>
    <row r="638" spans="1:15" s="123" customFormat="1" ht="49.5">
      <c r="A638" s="113" t="s">
        <v>596</v>
      </c>
      <c r="B638" s="113" t="s">
        <v>992</v>
      </c>
      <c r="C638" s="114" t="s">
        <v>1007</v>
      </c>
      <c r="D638" s="115" t="s">
        <v>55</v>
      </c>
      <c r="E638" s="115" t="s">
        <v>17</v>
      </c>
      <c r="F638" s="115" t="s">
        <v>105</v>
      </c>
      <c r="G638" s="115" t="s">
        <v>25</v>
      </c>
      <c r="H638" s="2">
        <v>31500</v>
      </c>
      <c r="I638" s="116"/>
    </row>
    <row r="639" spans="1:15" s="123" customFormat="1" ht="99">
      <c r="A639" s="113" t="s">
        <v>596</v>
      </c>
      <c r="B639" s="113" t="s">
        <v>992</v>
      </c>
      <c r="C639" s="114" t="s">
        <v>1008</v>
      </c>
      <c r="D639" s="115" t="s">
        <v>55</v>
      </c>
      <c r="E639" s="115" t="s">
        <v>17</v>
      </c>
      <c r="F639" s="115" t="s">
        <v>105</v>
      </c>
      <c r="G639" s="115" t="s">
        <v>25</v>
      </c>
      <c r="H639" s="2">
        <v>31500</v>
      </c>
      <c r="I639" s="116"/>
    </row>
    <row r="640" spans="1:15" s="123" customFormat="1" ht="33">
      <c r="A640" s="113" t="s">
        <v>596</v>
      </c>
      <c r="B640" s="113" t="s">
        <v>992</v>
      </c>
      <c r="C640" s="114" t="s">
        <v>1009</v>
      </c>
      <c r="D640" s="115" t="s">
        <v>55</v>
      </c>
      <c r="E640" s="115" t="s">
        <v>17</v>
      </c>
      <c r="F640" s="115" t="s">
        <v>105</v>
      </c>
      <c r="G640" s="115" t="s">
        <v>25</v>
      </c>
      <c r="H640" s="2">
        <v>8000</v>
      </c>
      <c r="I640" s="116"/>
    </row>
    <row r="641" spans="1:9" s="123" customFormat="1" ht="49.5">
      <c r="A641" s="113" t="s">
        <v>596</v>
      </c>
      <c r="B641" s="113" t="s">
        <v>992</v>
      </c>
      <c r="C641" s="114" t="s">
        <v>1007</v>
      </c>
      <c r="D641" s="115" t="s">
        <v>55</v>
      </c>
      <c r="E641" s="115" t="s">
        <v>17</v>
      </c>
      <c r="F641" s="115" t="s">
        <v>105</v>
      </c>
      <c r="G641" s="115" t="s">
        <v>25</v>
      </c>
      <c r="H641" s="2">
        <v>31500</v>
      </c>
      <c r="I641" s="116"/>
    </row>
    <row r="642" spans="1:9" s="123" customFormat="1" ht="66">
      <c r="A642" s="113" t="s">
        <v>596</v>
      </c>
      <c r="B642" s="113" t="s">
        <v>992</v>
      </c>
      <c r="C642" s="114" t="s">
        <v>1010</v>
      </c>
      <c r="D642" s="115" t="s">
        <v>55</v>
      </c>
      <c r="E642" s="115" t="s">
        <v>17</v>
      </c>
      <c r="F642" s="115" t="s">
        <v>105</v>
      </c>
      <c r="G642" s="115" t="s">
        <v>25</v>
      </c>
      <c r="H642" s="2">
        <v>31500</v>
      </c>
      <c r="I642" s="116"/>
    </row>
    <row r="643" spans="1:9" s="123" customFormat="1" ht="49.5">
      <c r="A643" s="113" t="s">
        <v>596</v>
      </c>
      <c r="B643" s="113" t="s">
        <v>992</v>
      </c>
      <c r="C643" s="114" t="s">
        <v>1011</v>
      </c>
      <c r="D643" s="115" t="s">
        <v>55</v>
      </c>
      <c r="E643" s="115" t="s">
        <v>17</v>
      </c>
      <c r="F643" s="115" t="s">
        <v>105</v>
      </c>
      <c r="G643" s="115" t="s">
        <v>25</v>
      </c>
      <c r="H643" s="2">
        <v>31500</v>
      </c>
      <c r="I643" s="116"/>
    </row>
    <row r="644" spans="1:9" s="123" customFormat="1" ht="49.5">
      <c r="A644" s="113" t="s">
        <v>596</v>
      </c>
      <c r="B644" s="113" t="s">
        <v>992</v>
      </c>
      <c r="C644" s="114" t="s">
        <v>1012</v>
      </c>
      <c r="D644" s="115" t="s">
        <v>55</v>
      </c>
      <c r="E644" s="115" t="s">
        <v>17</v>
      </c>
      <c r="F644" s="115" t="s">
        <v>105</v>
      </c>
      <c r="G644" s="115" t="s">
        <v>25</v>
      </c>
      <c r="H644" s="2">
        <v>22000</v>
      </c>
      <c r="I644" s="116"/>
    </row>
    <row r="645" spans="1:9" s="123" customFormat="1" ht="66">
      <c r="A645" s="113" t="s">
        <v>596</v>
      </c>
      <c r="B645" s="113" t="s">
        <v>992</v>
      </c>
      <c r="C645" s="114" t="s">
        <v>1013</v>
      </c>
      <c r="D645" s="115" t="s">
        <v>55</v>
      </c>
      <c r="E645" s="115" t="s">
        <v>17</v>
      </c>
      <c r="F645" s="115" t="s">
        <v>105</v>
      </c>
      <c r="G645" s="115" t="s">
        <v>25</v>
      </c>
      <c r="H645" s="2">
        <v>49500</v>
      </c>
      <c r="I645" s="116"/>
    </row>
    <row r="646" spans="1:9" s="123" customFormat="1" ht="66">
      <c r="A646" s="113" t="s">
        <v>596</v>
      </c>
      <c r="B646" s="113" t="s">
        <v>992</v>
      </c>
      <c r="C646" s="114" t="s">
        <v>1014</v>
      </c>
      <c r="D646" s="115" t="s">
        <v>55</v>
      </c>
      <c r="E646" s="115" t="s">
        <v>17</v>
      </c>
      <c r="F646" s="115" t="s">
        <v>105</v>
      </c>
      <c r="G646" s="115" t="s">
        <v>25</v>
      </c>
      <c r="H646" s="2">
        <v>16500</v>
      </c>
      <c r="I646" s="116"/>
    </row>
    <row r="647" spans="1:9" s="123" customFormat="1" ht="49.5">
      <c r="A647" s="113" t="s">
        <v>596</v>
      </c>
      <c r="B647" s="113" t="s">
        <v>992</v>
      </c>
      <c r="C647" s="114" t="s">
        <v>1015</v>
      </c>
      <c r="D647" s="115" t="s">
        <v>55</v>
      </c>
      <c r="E647" s="115" t="s">
        <v>17</v>
      </c>
      <c r="F647" s="115" t="s">
        <v>105</v>
      </c>
      <c r="G647" s="115" t="s">
        <v>25</v>
      </c>
      <c r="H647" s="2">
        <v>49500</v>
      </c>
      <c r="I647" s="116"/>
    </row>
    <row r="648" spans="1:9" s="123" customFormat="1" ht="49.5">
      <c r="A648" s="113" t="s">
        <v>596</v>
      </c>
      <c r="B648" s="113" t="s">
        <v>992</v>
      </c>
      <c r="C648" s="114" t="s">
        <v>1016</v>
      </c>
      <c r="D648" s="115" t="s">
        <v>55</v>
      </c>
      <c r="E648" s="115" t="s">
        <v>17</v>
      </c>
      <c r="F648" s="115" t="s">
        <v>105</v>
      </c>
      <c r="G648" s="115" t="s">
        <v>25</v>
      </c>
      <c r="H648" s="2">
        <v>31500</v>
      </c>
      <c r="I648" s="116"/>
    </row>
    <row r="649" spans="1:9" s="123" customFormat="1" ht="33">
      <c r="A649" s="113" t="s">
        <v>596</v>
      </c>
      <c r="B649" s="113" t="s">
        <v>992</v>
      </c>
      <c r="C649" s="114" t="s">
        <v>1017</v>
      </c>
      <c r="D649" s="115" t="s">
        <v>55</v>
      </c>
      <c r="E649" s="115" t="s">
        <v>17</v>
      </c>
      <c r="F649" s="115" t="s">
        <v>105</v>
      </c>
      <c r="G649" s="115" t="s">
        <v>25</v>
      </c>
      <c r="H649" s="2">
        <v>3300</v>
      </c>
      <c r="I649" s="116"/>
    </row>
    <row r="650" spans="1:9" s="123" customFormat="1" ht="49.5">
      <c r="A650" s="113" t="s">
        <v>596</v>
      </c>
      <c r="B650" s="113" t="s">
        <v>992</v>
      </c>
      <c r="C650" s="114" t="s">
        <v>1018</v>
      </c>
      <c r="D650" s="115" t="s">
        <v>55</v>
      </c>
      <c r="E650" s="115" t="s">
        <v>17</v>
      </c>
      <c r="F650" s="115" t="s">
        <v>105</v>
      </c>
      <c r="G650" s="115" t="s">
        <v>25</v>
      </c>
      <c r="H650" s="2">
        <v>5500</v>
      </c>
      <c r="I650" s="116"/>
    </row>
    <row r="651" spans="1:9" s="123" customFormat="1" ht="49.5">
      <c r="A651" s="113" t="s">
        <v>596</v>
      </c>
      <c r="B651" s="113" t="s">
        <v>992</v>
      </c>
      <c r="C651" s="114" t="s">
        <v>1019</v>
      </c>
      <c r="D651" s="115" t="s">
        <v>55</v>
      </c>
      <c r="E651" s="115" t="s">
        <v>17</v>
      </c>
      <c r="F651" s="115" t="s">
        <v>105</v>
      </c>
      <c r="G651" s="115" t="s">
        <v>25</v>
      </c>
      <c r="H651" s="2">
        <v>5500</v>
      </c>
      <c r="I651" s="116"/>
    </row>
    <row r="652" spans="1:9" s="123" customFormat="1" ht="49.5">
      <c r="A652" s="113" t="s">
        <v>596</v>
      </c>
      <c r="B652" s="113" t="s">
        <v>992</v>
      </c>
      <c r="C652" s="114" t="s">
        <v>1020</v>
      </c>
      <c r="D652" s="115" t="s">
        <v>55</v>
      </c>
      <c r="E652" s="115" t="s">
        <v>17</v>
      </c>
      <c r="F652" s="115" t="s">
        <v>105</v>
      </c>
      <c r="G652" s="115" t="s">
        <v>25</v>
      </c>
      <c r="H652" s="2">
        <v>3661</v>
      </c>
      <c r="I652" s="116"/>
    </row>
    <row r="653" spans="1:9" s="123" customFormat="1" ht="49.5">
      <c r="A653" s="113" t="s">
        <v>596</v>
      </c>
      <c r="B653" s="113" t="s">
        <v>992</v>
      </c>
      <c r="C653" s="114" t="s">
        <v>1021</v>
      </c>
      <c r="D653" s="115" t="s">
        <v>55</v>
      </c>
      <c r="E653" s="115" t="s">
        <v>17</v>
      </c>
      <c r="F653" s="115" t="s">
        <v>105</v>
      </c>
      <c r="G653" s="115" t="s">
        <v>25</v>
      </c>
      <c r="H653" s="2">
        <v>31500</v>
      </c>
      <c r="I653" s="116"/>
    </row>
    <row r="654" spans="1:9" s="123" customFormat="1" ht="49.5">
      <c r="A654" s="113" t="s">
        <v>596</v>
      </c>
      <c r="B654" s="113" t="s">
        <v>992</v>
      </c>
      <c r="C654" s="114" t="s">
        <v>1022</v>
      </c>
      <c r="D654" s="115" t="s">
        <v>55</v>
      </c>
      <c r="E654" s="115" t="s">
        <v>17</v>
      </c>
      <c r="F654" s="115" t="s">
        <v>105</v>
      </c>
      <c r="G654" s="115" t="s">
        <v>25</v>
      </c>
      <c r="H654" s="2">
        <v>20821</v>
      </c>
      <c r="I654" s="116"/>
    </row>
    <row r="655" spans="1:9" s="123" customFormat="1" ht="66">
      <c r="A655" s="113" t="s">
        <v>596</v>
      </c>
      <c r="B655" s="113" t="s">
        <v>992</v>
      </c>
      <c r="C655" s="114" t="s">
        <v>1023</v>
      </c>
      <c r="D655" s="115" t="s">
        <v>55</v>
      </c>
      <c r="E655" s="115" t="s">
        <v>17</v>
      </c>
      <c r="F655" s="115" t="s">
        <v>105</v>
      </c>
      <c r="G655" s="115" t="s">
        <v>25</v>
      </c>
      <c r="H655" s="2">
        <v>31000</v>
      </c>
      <c r="I655" s="116"/>
    </row>
    <row r="656" spans="1:9" s="123" customFormat="1" ht="66">
      <c r="A656" s="113" t="s">
        <v>596</v>
      </c>
      <c r="B656" s="113" t="s">
        <v>992</v>
      </c>
      <c r="C656" s="114" t="s">
        <v>1024</v>
      </c>
      <c r="D656" s="115" t="s">
        <v>55</v>
      </c>
      <c r="E656" s="115" t="s">
        <v>17</v>
      </c>
      <c r="F656" s="115" t="s">
        <v>105</v>
      </c>
      <c r="G656" s="115" t="s">
        <v>25</v>
      </c>
      <c r="H656" s="2">
        <v>94500</v>
      </c>
      <c r="I656" s="116"/>
    </row>
    <row r="657" spans="1:9" s="123" customFormat="1" ht="66">
      <c r="A657" s="113" t="s">
        <v>596</v>
      </c>
      <c r="B657" s="113" t="s">
        <v>992</v>
      </c>
      <c r="C657" s="114" t="s">
        <v>1025</v>
      </c>
      <c r="D657" s="115" t="s">
        <v>55</v>
      </c>
      <c r="E657" s="115" t="s">
        <v>17</v>
      </c>
      <c r="F657" s="115" t="s">
        <v>105</v>
      </c>
      <c r="G657" s="115" t="s">
        <v>25</v>
      </c>
      <c r="H657" s="2">
        <v>36300</v>
      </c>
      <c r="I657" s="116"/>
    </row>
    <row r="658" spans="1:9" s="123" customFormat="1" ht="66">
      <c r="A658" s="113" t="s">
        <v>596</v>
      </c>
      <c r="B658" s="113" t="s">
        <v>992</v>
      </c>
      <c r="C658" s="114" t="s">
        <v>1026</v>
      </c>
      <c r="D658" s="115" t="s">
        <v>55</v>
      </c>
      <c r="E658" s="115" t="s">
        <v>17</v>
      </c>
      <c r="F658" s="115" t="s">
        <v>105</v>
      </c>
      <c r="G658" s="115" t="s">
        <v>25</v>
      </c>
      <c r="H658" s="2">
        <v>45000</v>
      </c>
      <c r="I658" s="116"/>
    </row>
    <row r="659" spans="1:9" s="123" customFormat="1" ht="99">
      <c r="A659" s="113" t="s">
        <v>596</v>
      </c>
      <c r="B659" s="113" t="s">
        <v>992</v>
      </c>
      <c r="C659" s="114" t="s">
        <v>1027</v>
      </c>
      <c r="D659" s="115" t="s">
        <v>55</v>
      </c>
      <c r="E659" s="115" t="s">
        <v>17</v>
      </c>
      <c r="F659" s="115" t="s">
        <v>105</v>
      </c>
      <c r="G659" s="115" t="s">
        <v>25</v>
      </c>
      <c r="H659" s="2">
        <v>180600</v>
      </c>
      <c r="I659" s="116"/>
    </row>
    <row r="660" spans="1:9" s="123" customFormat="1" ht="66">
      <c r="A660" s="113" t="s">
        <v>596</v>
      </c>
      <c r="B660" s="113" t="s">
        <v>992</v>
      </c>
      <c r="C660" s="114" t="s">
        <v>1028</v>
      </c>
      <c r="D660" s="115" t="s">
        <v>55</v>
      </c>
      <c r="E660" s="115" t="s">
        <v>17</v>
      </c>
      <c r="F660" s="115" t="s">
        <v>105</v>
      </c>
      <c r="G660" s="115" t="s">
        <v>25</v>
      </c>
      <c r="H660" s="2">
        <v>1816.6</v>
      </c>
      <c r="I660" s="116"/>
    </row>
    <row r="661" spans="1:9" s="123" customFormat="1" ht="66">
      <c r="A661" s="113" t="s">
        <v>596</v>
      </c>
      <c r="B661" s="113" t="s">
        <v>992</v>
      </c>
      <c r="C661" s="114" t="s">
        <v>1029</v>
      </c>
      <c r="D661" s="115" t="s">
        <v>55</v>
      </c>
      <c r="E661" s="115" t="s">
        <v>17</v>
      </c>
      <c r="F661" s="115" t="s">
        <v>105</v>
      </c>
      <c r="G661" s="115" t="s">
        <v>25</v>
      </c>
      <c r="H661" s="2">
        <v>420</v>
      </c>
      <c r="I661" s="116"/>
    </row>
    <row r="662" spans="1:9" s="123" customFormat="1" ht="49.5">
      <c r="A662" s="113" t="s">
        <v>596</v>
      </c>
      <c r="B662" s="113" t="s">
        <v>992</v>
      </c>
      <c r="C662" s="114" t="s">
        <v>1030</v>
      </c>
      <c r="D662" s="115" t="s">
        <v>55</v>
      </c>
      <c r="E662" s="115" t="s">
        <v>17</v>
      </c>
      <c r="F662" s="115" t="s">
        <v>105</v>
      </c>
      <c r="G662" s="115" t="s">
        <v>25</v>
      </c>
      <c r="H662" s="2">
        <v>5250</v>
      </c>
      <c r="I662" s="116"/>
    </row>
    <row r="663" spans="1:9" s="123" customFormat="1" ht="66">
      <c r="A663" s="113" t="s">
        <v>596</v>
      </c>
      <c r="B663" s="113" t="s">
        <v>992</v>
      </c>
      <c r="C663" s="114" t="s">
        <v>1031</v>
      </c>
      <c r="D663" s="115" t="s">
        <v>55</v>
      </c>
      <c r="E663" s="115" t="s">
        <v>17</v>
      </c>
      <c r="F663" s="115" t="s">
        <v>105</v>
      </c>
      <c r="G663" s="115" t="s">
        <v>25</v>
      </c>
      <c r="H663" s="2">
        <v>31500</v>
      </c>
      <c r="I663" s="116"/>
    </row>
    <row r="664" spans="1:9" s="123" customFormat="1" ht="82.5">
      <c r="A664" s="113" t="s">
        <v>596</v>
      </c>
      <c r="B664" s="113" t="s">
        <v>992</v>
      </c>
      <c r="C664" s="114" t="s">
        <v>1032</v>
      </c>
      <c r="D664" s="115" t="s">
        <v>55</v>
      </c>
      <c r="E664" s="115" t="s">
        <v>17</v>
      </c>
      <c r="F664" s="115" t="s">
        <v>105</v>
      </c>
      <c r="G664" s="115" t="s">
        <v>25</v>
      </c>
      <c r="H664" s="2">
        <v>31500</v>
      </c>
      <c r="I664" s="116"/>
    </row>
    <row r="665" spans="1:9" s="123" customFormat="1" ht="49.5">
      <c r="A665" s="113" t="s">
        <v>596</v>
      </c>
      <c r="B665" s="113" t="s">
        <v>992</v>
      </c>
      <c r="C665" s="114" t="s">
        <v>1033</v>
      </c>
      <c r="D665" s="115" t="s">
        <v>55</v>
      </c>
      <c r="E665" s="115" t="s">
        <v>17</v>
      </c>
      <c r="F665" s="115" t="s">
        <v>105</v>
      </c>
      <c r="G665" s="115" t="s">
        <v>25</v>
      </c>
      <c r="H665" s="2">
        <v>11000</v>
      </c>
      <c r="I665" s="116"/>
    </row>
    <row r="666" spans="1:9" s="123" customFormat="1" ht="49.5">
      <c r="A666" s="113" t="s">
        <v>596</v>
      </c>
      <c r="B666" s="113" t="s">
        <v>992</v>
      </c>
      <c r="C666" s="114" t="s">
        <v>1034</v>
      </c>
      <c r="D666" s="115" t="s">
        <v>55</v>
      </c>
      <c r="E666" s="115" t="s">
        <v>17</v>
      </c>
      <c r="F666" s="115" t="s">
        <v>105</v>
      </c>
      <c r="G666" s="115" t="s">
        <v>25</v>
      </c>
      <c r="H666" s="2">
        <v>2112</v>
      </c>
      <c r="I666" s="116"/>
    </row>
    <row r="667" spans="1:9" s="123" customFormat="1" ht="49.5">
      <c r="A667" s="113" t="s">
        <v>596</v>
      </c>
      <c r="B667" s="113" t="s">
        <v>992</v>
      </c>
      <c r="C667" s="114" t="s">
        <v>1035</v>
      </c>
      <c r="D667" s="115" t="s">
        <v>55</v>
      </c>
      <c r="E667" s="115" t="s">
        <v>17</v>
      </c>
      <c r="F667" s="115" t="s">
        <v>105</v>
      </c>
      <c r="G667" s="115" t="s">
        <v>25</v>
      </c>
      <c r="H667" s="2">
        <v>3661</v>
      </c>
      <c r="I667" s="116"/>
    </row>
    <row r="668" spans="1:9" s="123" customFormat="1" ht="49.5">
      <c r="A668" s="113" t="s">
        <v>596</v>
      </c>
      <c r="B668" s="113" t="s">
        <v>992</v>
      </c>
      <c r="C668" s="114" t="s">
        <v>1036</v>
      </c>
      <c r="D668" s="115" t="s">
        <v>55</v>
      </c>
      <c r="E668" s="115" t="s">
        <v>17</v>
      </c>
      <c r="F668" s="115" t="s">
        <v>105</v>
      </c>
      <c r="G668" s="115" t="s">
        <v>25</v>
      </c>
      <c r="H668" s="2">
        <v>3300</v>
      </c>
      <c r="I668" s="116"/>
    </row>
    <row r="669" spans="1:9" s="123" customFormat="1" ht="66">
      <c r="A669" s="113" t="s">
        <v>596</v>
      </c>
      <c r="B669" s="113" t="s">
        <v>992</v>
      </c>
      <c r="C669" s="114" t="s">
        <v>1037</v>
      </c>
      <c r="D669" s="115" t="s">
        <v>55</v>
      </c>
      <c r="E669" s="115" t="s">
        <v>17</v>
      </c>
      <c r="F669" s="115" t="s">
        <v>105</v>
      </c>
      <c r="G669" s="115" t="s">
        <v>25</v>
      </c>
      <c r="H669" s="2">
        <v>33000</v>
      </c>
      <c r="I669" s="116"/>
    </row>
    <row r="670" spans="1:9" s="123" customFormat="1" ht="49.5">
      <c r="A670" s="113" t="s">
        <v>596</v>
      </c>
      <c r="B670" s="113" t="s">
        <v>992</v>
      </c>
      <c r="C670" s="114" t="s">
        <v>1038</v>
      </c>
      <c r="D670" s="115" t="s">
        <v>55</v>
      </c>
      <c r="E670" s="115" t="s">
        <v>17</v>
      </c>
      <c r="F670" s="115" t="s">
        <v>105</v>
      </c>
      <c r="G670" s="115" t="s">
        <v>25</v>
      </c>
      <c r="H670" s="2">
        <v>1100</v>
      </c>
      <c r="I670" s="116"/>
    </row>
    <row r="671" spans="1:9" s="123" customFormat="1" ht="82.5">
      <c r="A671" s="113" t="s">
        <v>596</v>
      </c>
      <c r="B671" s="113" t="s">
        <v>992</v>
      </c>
      <c r="C671" s="114" t="s">
        <v>1039</v>
      </c>
      <c r="D671" s="115" t="s">
        <v>55</v>
      </c>
      <c r="E671" s="115" t="s">
        <v>17</v>
      </c>
      <c r="F671" s="115" t="s">
        <v>105</v>
      </c>
      <c r="G671" s="115" t="s">
        <v>25</v>
      </c>
      <c r="H671" s="1">
        <v>1000</v>
      </c>
      <c r="I671" s="116"/>
    </row>
    <row r="672" spans="1:9" s="123" customFormat="1" ht="115.5">
      <c r="A672" s="113" t="s">
        <v>596</v>
      </c>
      <c r="B672" s="113" t="s">
        <v>992</v>
      </c>
      <c r="C672" s="114" t="s">
        <v>1040</v>
      </c>
      <c r="D672" s="115" t="s">
        <v>55</v>
      </c>
      <c r="E672" s="115" t="s">
        <v>17</v>
      </c>
      <c r="F672" s="115" t="s">
        <v>105</v>
      </c>
      <c r="G672" s="115" t="s">
        <v>25</v>
      </c>
      <c r="H672" s="2">
        <v>60000</v>
      </c>
      <c r="I672" s="116"/>
    </row>
    <row r="673" spans="1:9" s="123" customFormat="1" ht="66">
      <c r="A673" s="113" t="s">
        <v>596</v>
      </c>
      <c r="B673" s="113" t="s">
        <v>992</v>
      </c>
      <c r="C673" s="114" t="s">
        <v>1041</v>
      </c>
      <c r="D673" s="115" t="s">
        <v>55</v>
      </c>
      <c r="E673" s="115" t="s">
        <v>17</v>
      </c>
      <c r="F673" s="115" t="s">
        <v>105</v>
      </c>
      <c r="G673" s="115" t="s">
        <v>25</v>
      </c>
      <c r="H673" s="2">
        <v>5500</v>
      </c>
      <c r="I673" s="116"/>
    </row>
    <row r="674" spans="1:9" s="123" customFormat="1" ht="49.5">
      <c r="A674" s="113" t="s">
        <v>596</v>
      </c>
      <c r="B674" s="113" t="s">
        <v>992</v>
      </c>
      <c r="C674" s="114" t="s">
        <v>1042</v>
      </c>
      <c r="D674" s="115" t="s">
        <v>55</v>
      </c>
      <c r="E674" s="115" t="s">
        <v>17</v>
      </c>
      <c r="F674" s="115" t="s">
        <v>105</v>
      </c>
      <c r="G674" s="115" t="s">
        <v>25</v>
      </c>
      <c r="H674" s="2">
        <v>5000</v>
      </c>
      <c r="I674" s="116"/>
    </row>
    <row r="675" spans="1:9" s="123" customFormat="1" ht="66">
      <c r="A675" s="113" t="s">
        <v>596</v>
      </c>
      <c r="B675" s="113" t="s">
        <v>992</v>
      </c>
      <c r="C675" s="114" t="s">
        <v>1043</v>
      </c>
      <c r="D675" s="115" t="s">
        <v>55</v>
      </c>
      <c r="E675" s="115" t="s">
        <v>17</v>
      </c>
      <c r="F675" s="115" t="s">
        <v>105</v>
      </c>
      <c r="G675" s="115" t="s">
        <v>25</v>
      </c>
      <c r="H675" s="2">
        <v>60000</v>
      </c>
      <c r="I675" s="116"/>
    </row>
    <row r="676" spans="1:9" s="123" customFormat="1" ht="49.5">
      <c r="A676" s="113" t="s">
        <v>596</v>
      </c>
      <c r="B676" s="113" t="s">
        <v>992</v>
      </c>
      <c r="C676" s="114" t="s">
        <v>1044</v>
      </c>
      <c r="D676" s="115" t="s">
        <v>55</v>
      </c>
      <c r="E676" s="115" t="s">
        <v>17</v>
      </c>
      <c r="F676" s="115" t="s">
        <v>105</v>
      </c>
      <c r="G676" s="115" t="s">
        <v>25</v>
      </c>
      <c r="H676" s="1">
        <v>10000</v>
      </c>
      <c r="I676" s="116"/>
    </row>
    <row r="677" spans="1:9" s="123" customFormat="1" ht="33">
      <c r="A677" s="113" t="s">
        <v>596</v>
      </c>
      <c r="B677" s="113" t="s">
        <v>992</v>
      </c>
      <c r="C677" s="114" t="s">
        <v>1045</v>
      </c>
      <c r="D677" s="115" t="s">
        <v>55</v>
      </c>
      <c r="E677" s="115" t="s">
        <v>17</v>
      </c>
      <c r="F677" s="115" t="s">
        <v>105</v>
      </c>
      <c r="G677" s="115" t="s">
        <v>25</v>
      </c>
      <c r="H677" s="1">
        <v>10000</v>
      </c>
      <c r="I677" s="116"/>
    </row>
    <row r="678" spans="1:9" s="123" customFormat="1" ht="49.5">
      <c r="A678" s="113" t="s">
        <v>596</v>
      </c>
      <c r="B678" s="113" t="s">
        <v>992</v>
      </c>
      <c r="C678" s="114" t="s">
        <v>1046</v>
      </c>
      <c r="D678" s="115" t="s">
        <v>55</v>
      </c>
      <c r="E678" s="115" t="s">
        <v>17</v>
      </c>
      <c r="F678" s="115" t="s">
        <v>105</v>
      </c>
      <c r="G678" s="115" t="s">
        <v>25</v>
      </c>
      <c r="H678" s="1">
        <v>10000</v>
      </c>
      <c r="I678" s="116"/>
    </row>
    <row r="679" spans="1:9" s="123" customFormat="1" ht="66">
      <c r="A679" s="113" t="s">
        <v>596</v>
      </c>
      <c r="B679" s="113" t="s">
        <v>992</v>
      </c>
      <c r="C679" s="114" t="s">
        <v>1047</v>
      </c>
      <c r="D679" s="115" t="s">
        <v>55</v>
      </c>
      <c r="E679" s="115" t="s">
        <v>17</v>
      </c>
      <c r="F679" s="115" t="s">
        <v>105</v>
      </c>
      <c r="G679" s="115" t="s">
        <v>25</v>
      </c>
      <c r="H679" s="2">
        <v>31500</v>
      </c>
      <c r="I679" s="116"/>
    </row>
    <row r="680" spans="1:9" s="123" customFormat="1" ht="49.5">
      <c r="A680" s="113" t="s">
        <v>596</v>
      </c>
      <c r="B680" s="113" t="s">
        <v>992</v>
      </c>
      <c r="C680" s="114" t="s">
        <v>1048</v>
      </c>
      <c r="D680" s="115" t="s">
        <v>55</v>
      </c>
      <c r="E680" s="115" t="s">
        <v>17</v>
      </c>
      <c r="F680" s="115" t="s">
        <v>105</v>
      </c>
      <c r="G680" s="115" t="s">
        <v>25</v>
      </c>
      <c r="H680" s="1">
        <v>200</v>
      </c>
      <c r="I680" s="116"/>
    </row>
    <row r="681" spans="1:9" s="123" customFormat="1" ht="49.5">
      <c r="A681" s="113" t="s">
        <v>596</v>
      </c>
      <c r="B681" s="113" t="s">
        <v>992</v>
      </c>
      <c r="C681" s="114" t="s">
        <v>1049</v>
      </c>
      <c r="D681" s="115" t="s">
        <v>55</v>
      </c>
      <c r="E681" s="115" t="s">
        <v>17</v>
      </c>
      <c r="F681" s="115" t="s">
        <v>105</v>
      </c>
      <c r="G681" s="115" t="s">
        <v>25</v>
      </c>
      <c r="H681" s="1">
        <v>2000</v>
      </c>
      <c r="I681" s="116"/>
    </row>
    <row r="682" spans="1:9" s="123" customFormat="1" ht="66">
      <c r="A682" s="113" t="s">
        <v>596</v>
      </c>
      <c r="B682" s="113" t="s">
        <v>992</v>
      </c>
      <c r="C682" s="114" t="s">
        <v>1050</v>
      </c>
      <c r="D682" s="115" t="s">
        <v>55</v>
      </c>
      <c r="E682" s="115" t="s">
        <v>17</v>
      </c>
      <c r="F682" s="115" t="s">
        <v>105</v>
      </c>
      <c r="G682" s="115" t="s">
        <v>25</v>
      </c>
      <c r="H682" s="1">
        <v>31500</v>
      </c>
      <c r="I682" s="116"/>
    </row>
    <row r="683" spans="1:9" s="123" customFormat="1" ht="49.5">
      <c r="A683" s="113" t="s">
        <v>596</v>
      </c>
      <c r="B683" s="113" t="s">
        <v>992</v>
      </c>
      <c r="C683" s="114" t="s">
        <v>1051</v>
      </c>
      <c r="D683" s="115" t="s">
        <v>55</v>
      </c>
      <c r="E683" s="115" t="s">
        <v>17</v>
      </c>
      <c r="F683" s="115" t="s">
        <v>105</v>
      </c>
      <c r="G683" s="115" t="s">
        <v>25</v>
      </c>
      <c r="H683" s="2">
        <v>5000</v>
      </c>
      <c r="I683" s="116"/>
    </row>
    <row r="684" spans="1:9" s="123" customFormat="1" ht="66">
      <c r="A684" s="113" t="s">
        <v>596</v>
      </c>
      <c r="B684" s="113" t="s">
        <v>992</v>
      </c>
      <c r="C684" s="114" t="s">
        <v>1052</v>
      </c>
      <c r="D684" s="115" t="s">
        <v>55</v>
      </c>
      <c r="E684" s="115" t="s">
        <v>17</v>
      </c>
      <c r="F684" s="115" t="s">
        <v>105</v>
      </c>
      <c r="G684" s="115" t="s">
        <v>25</v>
      </c>
      <c r="H684" s="2">
        <v>5000</v>
      </c>
      <c r="I684" s="116"/>
    </row>
    <row r="685" spans="1:9" s="123" customFormat="1" ht="66">
      <c r="A685" s="113" t="s">
        <v>596</v>
      </c>
      <c r="B685" s="113" t="s">
        <v>992</v>
      </c>
      <c r="C685" s="114" t="s">
        <v>1053</v>
      </c>
      <c r="D685" s="115" t="s">
        <v>55</v>
      </c>
      <c r="E685" s="115" t="s">
        <v>17</v>
      </c>
      <c r="F685" s="115" t="s">
        <v>105</v>
      </c>
      <c r="G685" s="115" t="s">
        <v>25</v>
      </c>
      <c r="H685" s="1">
        <v>31500</v>
      </c>
      <c r="I685" s="116"/>
    </row>
    <row r="686" spans="1:9" s="123" customFormat="1" ht="49.5">
      <c r="A686" s="113" t="s">
        <v>596</v>
      </c>
      <c r="B686" s="113" t="s">
        <v>992</v>
      </c>
      <c r="C686" s="114" t="s">
        <v>1054</v>
      </c>
      <c r="D686" s="115" t="s">
        <v>55</v>
      </c>
      <c r="E686" s="115" t="s">
        <v>17</v>
      </c>
      <c r="F686" s="115" t="s">
        <v>105</v>
      </c>
      <c r="G686" s="115" t="s">
        <v>25</v>
      </c>
      <c r="H686" s="1">
        <v>20000</v>
      </c>
      <c r="I686" s="116"/>
    </row>
    <row r="687" spans="1:9" s="123" customFormat="1" ht="66">
      <c r="A687" s="113" t="s">
        <v>596</v>
      </c>
      <c r="B687" s="113" t="s">
        <v>992</v>
      </c>
      <c r="C687" s="114" t="s">
        <v>1055</v>
      </c>
      <c r="D687" s="115" t="s">
        <v>55</v>
      </c>
      <c r="E687" s="115" t="s">
        <v>17</v>
      </c>
      <c r="F687" s="115" t="s">
        <v>105</v>
      </c>
      <c r="G687" s="115" t="s">
        <v>25</v>
      </c>
      <c r="H687" s="2">
        <v>5000</v>
      </c>
      <c r="I687" s="116"/>
    </row>
    <row r="688" spans="1:9" s="123" customFormat="1" ht="49.5">
      <c r="A688" s="113" t="s">
        <v>596</v>
      </c>
      <c r="B688" s="113" t="s">
        <v>992</v>
      </c>
      <c r="C688" s="114" t="s">
        <v>1056</v>
      </c>
      <c r="D688" s="115" t="s">
        <v>55</v>
      </c>
      <c r="E688" s="115" t="s">
        <v>17</v>
      </c>
      <c r="F688" s="115" t="s">
        <v>105</v>
      </c>
      <c r="G688" s="115" t="s">
        <v>25</v>
      </c>
      <c r="H688" s="1">
        <v>500</v>
      </c>
      <c r="I688" s="116"/>
    </row>
    <row r="689" spans="1:9" s="123" customFormat="1" ht="49.5">
      <c r="A689" s="113" t="s">
        <v>596</v>
      </c>
      <c r="B689" s="113" t="s">
        <v>992</v>
      </c>
      <c r="C689" s="114" t="s">
        <v>1057</v>
      </c>
      <c r="D689" s="115" t="s">
        <v>55</v>
      </c>
      <c r="E689" s="115" t="s">
        <v>17</v>
      </c>
      <c r="F689" s="115" t="s">
        <v>105</v>
      </c>
      <c r="G689" s="115" t="s">
        <v>25</v>
      </c>
      <c r="H689" s="1">
        <v>15000</v>
      </c>
      <c r="I689" s="116"/>
    </row>
    <row r="690" spans="1:9" s="123" customFormat="1" ht="49.5">
      <c r="A690" s="113" t="s">
        <v>596</v>
      </c>
      <c r="B690" s="113" t="s">
        <v>992</v>
      </c>
      <c r="C690" s="114" t="s">
        <v>1058</v>
      </c>
      <c r="D690" s="115" t="s">
        <v>55</v>
      </c>
      <c r="E690" s="115" t="s">
        <v>17</v>
      </c>
      <c r="F690" s="115" t="s">
        <v>105</v>
      </c>
      <c r="G690" s="115" t="s">
        <v>25</v>
      </c>
      <c r="H690" s="1">
        <v>31500</v>
      </c>
      <c r="I690" s="116"/>
    </row>
    <row r="691" spans="1:9" s="123" customFormat="1" ht="66">
      <c r="A691" s="113" t="s">
        <v>596</v>
      </c>
      <c r="B691" s="113" t="s">
        <v>992</v>
      </c>
      <c r="C691" s="114" t="s">
        <v>1059</v>
      </c>
      <c r="D691" s="115" t="s">
        <v>55</v>
      </c>
      <c r="E691" s="115" t="s">
        <v>17</v>
      </c>
      <c r="F691" s="115" t="s">
        <v>105</v>
      </c>
      <c r="G691" s="115" t="s">
        <v>25</v>
      </c>
      <c r="H691" s="1">
        <v>2500</v>
      </c>
      <c r="I691" s="116"/>
    </row>
    <row r="692" spans="1:9" s="123" customFormat="1" ht="49.5">
      <c r="A692" s="113" t="s">
        <v>596</v>
      </c>
      <c r="B692" s="113" t="s">
        <v>992</v>
      </c>
      <c r="C692" s="114" t="s">
        <v>1060</v>
      </c>
      <c r="D692" s="115" t="s">
        <v>55</v>
      </c>
      <c r="E692" s="115" t="s">
        <v>17</v>
      </c>
      <c r="F692" s="115" t="s">
        <v>105</v>
      </c>
      <c r="G692" s="115" t="s">
        <v>25</v>
      </c>
      <c r="H692" s="2">
        <v>5000</v>
      </c>
      <c r="I692" s="116"/>
    </row>
    <row r="693" spans="1:9" s="123" customFormat="1" ht="33">
      <c r="A693" s="113" t="s">
        <v>596</v>
      </c>
      <c r="B693" s="113" t="s">
        <v>992</v>
      </c>
      <c r="C693" s="114" t="s">
        <v>1061</v>
      </c>
      <c r="D693" s="115" t="s">
        <v>55</v>
      </c>
      <c r="E693" s="115" t="s">
        <v>17</v>
      </c>
      <c r="F693" s="115" t="s">
        <v>105</v>
      </c>
      <c r="G693" s="115" t="s">
        <v>25</v>
      </c>
      <c r="H693" s="2">
        <v>5500</v>
      </c>
      <c r="I693" s="116"/>
    </row>
    <row r="694" spans="1:9" s="123" customFormat="1" ht="66">
      <c r="A694" s="113" t="s">
        <v>596</v>
      </c>
      <c r="B694" s="113" t="s">
        <v>992</v>
      </c>
      <c r="C694" s="114" t="s">
        <v>1062</v>
      </c>
      <c r="D694" s="115" t="s">
        <v>55</v>
      </c>
      <c r="E694" s="115" t="s">
        <v>17</v>
      </c>
      <c r="F694" s="115" t="s">
        <v>105</v>
      </c>
      <c r="G694" s="115" t="s">
        <v>25</v>
      </c>
      <c r="H694" s="2">
        <v>15500</v>
      </c>
      <c r="I694" s="116"/>
    </row>
    <row r="695" spans="1:9" s="123" customFormat="1" ht="66">
      <c r="A695" s="113" t="s">
        <v>596</v>
      </c>
      <c r="B695" s="113" t="s">
        <v>992</v>
      </c>
      <c r="C695" s="114" t="s">
        <v>1062</v>
      </c>
      <c r="D695" s="115" t="s">
        <v>55</v>
      </c>
      <c r="E695" s="115" t="s">
        <v>17</v>
      </c>
      <c r="F695" s="115" t="s">
        <v>105</v>
      </c>
      <c r="G695" s="115" t="s">
        <v>25</v>
      </c>
      <c r="H695" s="2">
        <v>15500</v>
      </c>
      <c r="I695" s="116"/>
    </row>
    <row r="696" spans="1:9" s="123" customFormat="1" ht="66">
      <c r="A696" s="113" t="s">
        <v>596</v>
      </c>
      <c r="B696" s="113" t="s">
        <v>992</v>
      </c>
      <c r="C696" s="114" t="s">
        <v>1063</v>
      </c>
      <c r="D696" s="115" t="s">
        <v>55</v>
      </c>
      <c r="E696" s="115" t="s">
        <v>17</v>
      </c>
      <c r="F696" s="115" t="s">
        <v>105</v>
      </c>
      <c r="G696" s="115" t="s">
        <v>25</v>
      </c>
      <c r="H696" s="2">
        <v>18150</v>
      </c>
      <c r="I696" s="116"/>
    </row>
    <row r="697" spans="1:9" s="123" customFormat="1" ht="49.5">
      <c r="A697" s="113" t="s">
        <v>596</v>
      </c>
      <c r="B697" s="113" t="s">
        <v>992</v>
      </c>
      <c r="C697" s="114" t="s">
        <v>1064</v>
      </c>
      <c r="D697" s="115" t="s">
        <v>55</v>
      </c>
      <c r="E697" s="115" t="s">
        <v>17</v>
      </c>
      <c r="F697" s="115" t="s">
        <v>105</v>
      </c>
      <c r="G697" s="115" t="s">
        <v>25</v>
      </c>
      <c r="H697" s="1">
        <v>31500</v>
      </c>
      <c r="I697" s="116"/>
    </row>
    <row r="698" spans="1:9" s="123" customFormat="1" ht="49.5">
      <c r="A698" s="113" t="s">
        <v>596</v>
      </c>
      <c r="B698" s="113" t="s">
        <v>992</v>
      </c>
      <c r="C698" s="114" t="s">
        <v>1065</v>
      </c>
      <c r="D698" s="115" t="s">
        <v>55</v>
      </c>
      <c r="E698" s="115" t="s">
        <v>17</v>
      </c>
      <c r="F698" s="115" t="s">
        <v>105</v>
      </c>
      <c r="G698" s="115" t="s">
        <v>25</v>
      </c>
      <c r="H698" s="1">
        <v>48316</v>
      </c>
      <c r="I698" s="116"/>
    </row>
    <row r="699" spans="1:9" s="123" customFormat="1" ht="49.5">
      <c r="A699" s="113" t="s">
        <v>596</v>
      </c>
      <c r="B699" s="113" t="s">
        <v>992</v>
      </c>
      <c r="C699" s="114" t="s">
        <v>995</v>
      </c>
      <c r="D699" s="115" t="s">
        <v>55</v>
      </c>
      <c r="E699" s="115" t="s">
        <v>17</v>
      </c>
      <c r="F699" s="115" t="s">
        <v>105</v>
      </c>
      <c r="G699" s="115" t="s">
        <v>25</v>
      </c>
      <c r="H699" s="1">
        <v>60000</v>
      </c>
      <c r="I699" s="116"/>
    </row>
    <row r="700" spans="1:9" s="123" customFormat="1" ht="49.5">
      <c r="A700" s="113" t="s">
        <v>596</v>
      </c>
      <c r="B700" s="113" t="s">
        <v>992</v>
      </c>
      <c r="C700" s="114" t="s">
        <v>1066</v>
      </c>
      <c r="D700" s="115" t="s">
        <v>55</v>
      </c>
      <c r="E700" s="115" t="s">
        <v>17</v>
      </c>
      <c r="F700" s="115" t="s">
        <v>105</v>
      </c>
      <c r="G700" s="115" t="s">
        <v>25</v>
      </c>
      <c r="H700" s="1">
        <v>15000</v>
      </c>
      <c r="I700" s="116"/>
    </row>
    <row r="701" spans="1:9" s="123" customFormat="1" ht="49.5">
      <c r="A701" s="113" t="s">
        <v>596</v>
      </c>
      <c r="B701" s="113" t="s">
        <v>992</v>
      </c>
      <c r="C701" s="114" t="s">
        <v>1067</v>
      </c>
      <c r="D701" s="115" t="s">
        <v>55</v>
      </c>
      <c r="E701" s="115" t="s">
        <v>17</v>
      </c>
      <c r="F701" s="115" t="s">
        <v>105</v>
      </c>
      <c r="G701" s="115" t="s">
        <v>25</v>
      </c>
      <c r="H701" s="1">
        <v>5000</v>
      </c>
      <c r="I701" s="116"/>
    </row>
    <row r="702" spans="1:9" s="123" customFormat="1" ht="49.5">
      <c r="A702" s="113" t="s">
        <v>596</v>
      </c>
      <c r="B702" s="113" t="s">
        <v>992</v>
      </c>
      <c r="C702" s="114" t="s">
        <v>1068</v>
      </c>
      <c r="D702" s="115" t="s">
        <v>55</v>
      </c>
      <c r="E702" s="115" t="s">
        <v>17</v>
      </c>
      <c r="F702" s="115" t="s">
        <v>105</v>
      </c>
      <c r="G702" s="115" t="s">
        <v>25</v>
      </c>
      <c r="H702" s="1">
        <v>1200</v>
      </c>
      <c r="I702" s="116"/>
    </row>
    <row r="703" spans="1:9" s="123" customFormat="1" ht="115.5">
      <c r="A703" s="113" t="s">
        <v>596</v>
      </c>
      <c r="B703" s="113" t="s">
        <v>992</v>
      </c>
      <c r="C703" s="114" t="s">
        <v>1069</v>
      </c>
      <c r="D703" s="115" t="s">
        <v>55</v>
      </c>
      <c r="E703" s="115" t="s">
        <v>17</v>
      </c>
      <c r="F703" s="115" t="s">
        <v>105</v>
      </c>
      <c r="G703" s="115" t="s">
        <v>25</v>
      </c>
      <c r="H703" s="1">
        <v>31500</v>
      </c>
      <c r="I703" s="116"/>
    </row>
    <row r="704" spans="1:9" s="123" customFormat="1" ht="33">
      <c r="A704" s="113" t="s">
        <v>596</v>
      </c>
      <c r="B704" s="113" t="s">
        <v>992</v>
      </c>
      <c r="C704" s="114" t="s">
        <v>1070</v>
      </c>
      <c r="D704" s="115" t="s">
        <v>55</v>
      </c>
      <c r="E704" s="115" t="s">
        <v>17</v>
      </c>
      <c r="F704" s="115" t="s">
        <v>105</v>
      </c>
      <c r="G704" s="115" t="s">
        <v>25</v>
      </c>
      <c r="H704" s="1">
        <v>5000</v>
      </c>
      <c r="I704" s="116"/>
    </row>
    <row r="705" spans="1:9" s="123" customFormat="1" ht="49.5">
      <c r="A705" s="113" t="s">
        <v>596</v>
      </c>
      <c r="B705" s="113" t="s">
        <v>992</v>
      </c>
      <c r="C705" s="114" t="s">
        <v>1071</v>
      </c>
      <c r="D705" s="115" t="s">
        <v>55</v>
      </c>
      <c r="E705" s="115" t="s">
        <v>17</v>
      </c>
      <c r="F705" s="115" t="s">
        <v>105</v>
      </c>
      <c r="G705" s="115" t="s">
        <v>25</v>
      </c>
      <c r="H705" s="1">
        <v>6000</v>
      </c>
      <c r="I705" s="116"/>
    </row>
    <row r="706" spans="1:9" s="123" customFormat="1" ht="66">
      <c r="A706" s="113" t="s">
        <v>596</v>
      </c>
      <c r="B706" s="113" t="s">
        <v>992</v>
      </c>
      <c r="C706" s="114" t="s">
        <v>1072</v>
      </c>
      <c r="D706" s="115" t="s">
        <v>55</v>
      </c>
      <c r="E706" s="115" t="s">
        <v>17</v>
      </c>
      <c r="F706" s="115" t="s">
        <v>105</v>
      </c>
      <c r="G706" s="115" t="s">
        <v>25</v>
      </c>
      <c r="H706" s="1">
        <v>36300</v>
      </c>
      <c r="I706" s="116"/>
    </row>
    <row r="707" spans="1:9" s="123" customFormat="1" ht="66">
      <c r="A707" s="113" t="s">
        <v>596</v>
      </c>
      <c r="B707" s="113" t="s">
        <v>992</v>
      </c>
      <c r="C707" s="114" t="s">
        <v>1073</v>
      </c>
      <c r="D707" s="115" t="s">
        <v>55</v>
      </c>
      <c r="E707" s="115" t="s">
        <v>17</v>
      </c>
      <c r="F707" s="115" t="s">
        <v>105</v>
      </c>
      <c r="G707" s="115" t="s">
        <v>25</v>
      </c>
      <c r="H707" s="1">
        <v>30000</v>
      </c>
      <c r="I707" s="116"/>
    </row>
    <row r="708" spans="1:9" s="123" customFormat="1" ht="49.5">
      <c r="A708" s="113" t="s">
        <v>596</v>
      </c>
      <c r="B708" s="113" t="s">
        <v>992</v>
      </c>
      <c r="C708" s="114" t="s">
        <v>1074</v>
      </c>
      <c r="D708" s="115" t="s">
        <v>55</v>
      </c>
      <c r="E708" s="115" t="s">
        <v>17</v>
      </c>
      <c r="F708" s="115" t="s">
        <v>105</v>
      </c>
      <c r="G708" s="115" t="s">
        <v>25</v>
      </c>
      <c r="H708" s="1">
        <v>31500</v>
      </c>
      <c r="I708" s="116"/>
    </row>
    <row r="709" spans="1:9" s="123" customFormat="1" ht="49.5">
      <c r="A709" s="113" t="s">
        <v>596</v>
      </c>
      <c r="B709" s="113" t="s">
        <v>1075</v>
      </c>
      <c r="C709" s="114" t="s">
        <v>1076</v>
      </c>
      <c r="D709" s="115" t="s">
        <v>134</v>
      </c>
      <c r="E709" s="115" t="s">
        <v>17</v>
      </c>
      <c r="F709" s="115" t="s">
        <v>105</v>
      </c>
      <c r="G709" s="115" t="s">
        <v>19</v>
      </c>
      <c r="H709" s="1">
        <v>25000</v>
      </c>
      <c r="I709" s="116"/>
    </row>
    <row r="710" spans="1:9" s="123" customFormat="1" ht="99">
      <c r="A710" s="113" t="s">
        <v>596</v>
      </c>
      <c r="B710" s="113" t="s">
        <v>1075</v>
      </c>
      <c r="C710" s="114" t="s">
        <v>1077</v>
      </c>
      <c r="D710" s="115" t="s">
        <v>134</v>
      </c>
      <c r="E710" s="115" t="s">
        <v>17</v>
      </c>
      <c r="F710" s="115" t="s">
        <v>105</v>
      </c>
      <c r="G710" s="115" t="s">
        <v>25</v>
      </c>
      <c r="H710" s="1">
        <v>25000</v>
      </c>
      <c r="I710" s="114" t="s">
        <v>1078</v>
      </c>
    </row>
    <row r="711" spans="1:9" s="123" customFormat="1" ht="99">
      <c r="A711" s="113" t="s">
        <v>596</v>
      </c>
      <c r="B711" s="113" t="s">
        <v>1075</v>
      </c>
      <c r="C711" s="114" t="s">
        <v>1079</v>
      </c>
      <c r="D711" s="115" t="s">
        <v>134</v>
      </c>
      <c r="E711" s="115" t="s">
        <v>17</v>
      </c>
      <c r="F711" s="115" t="s">
        <v>105</v>
      </c>
      <c r="G711" s="115" t="s">
        <v>25</v>
      </c>
      <c r="H711" s="1">
        <v>12000</v>
      </c>
      <c r="I711" s="114" t="s">
        <v>1078</v>
      </c>
    </row>
    <row r="712" spans="1:9" s="123" customFormat="1" ht="99">
      <c r="A712" s="113" t="s">
        <v>596</v>
      </c>
      <c r="B712" s="113" t="s">
        <v>1075</v>
      </c>
      <c r="C712" s="114" t="s">
        <v>1080</v>
      </c>
      <c r="D712" s="115" t="s">
        <v>134</v>
      </c>
      <c r="E712" s="115" t="s">
        <v>17</v>
      </c>
      <c r="F712" s="115" t="s">
        <v>105</v>
      </c>
      <c r="G712" s="115" t="s">
        <v>25</v>
      </c>
      <c r="H712" s="1">
        <v>80000</v>
      </c>
      <c r="I712" s="114" t="s">
        <v>1078</v>
      </c>
    </row>
    <row r="713" spans="1:9" s="123" customFormat="1" ht="99">
      <c r="A713" s="113" t="s">
        <v>596</v>
      </c>
      <c r="B713" s="113" t="s">
        <v>1075</v>
      </c>
      <c r="C713" s="114" t="s">
        <v>1080</v>
      </c>
      <c r="D713" s="115" t="s">
        <v>134</v>
      </c>
      <c r="E713" s="115" t="s">
        <v>17</v>
      </c>
      <c r="F713" s="115" t="s">
        <v>105</v>
      </c>
      <c r="G713" s="115" t="s">
        <v>25</v>
      </c>
      <c r="H713" s="1">
        <v>80000</v>
      </c>
      <c r="I713" s="114" t="s">
        <v>1078</v>
      </c>
    </row>
    <row r="714" spans="1:9" s="123" customFormat="1" ht="99">
      <c r="A714" s="113" t="s">
        <v>596</v>
      </c>
      <c r="B714" s="113" t="s">
        <v>1075</v>
      </c>
      <c r="C714" s="114" t="s">
        <v>1081</v>
      </c>
      <c r="D714" s="115" t="s">
        <v>134</v>
      </c>
      <c r="E714" s="115" t="s">
        <v>17</v>
      </c>
      <c r="F714" s="115" t="s">
        <v>105</v>
      </c>
      <c r="G714" s="115" t="s">
        <v>25</v>
      </c>
      <c r="H714" s="1">
        <v>40000</v>
      </c>
      <c r="I714" s="114" t="s">
        <v>1078</v>
      </c>
    </row>
    <row r="715" spans="1:9" s="123" customFormat="1" ht="99">
      <c r="A715" s="113" t="s">
        <v>596</v>
      </c>
      <c r="B715" s="113" t="s">
        <v>1075</v>
      </c>
      <c r="C715" s="114" t="s">
        <v>1082</v>
      </c>
      <c r="D715" s="115" t="s">
        <v>134</v>
      </c>
      <c r="E715" s="115" t="s">
        <v>17</v>
      </c>
      <c r="F715" s="115" t="s">
        <v>105</v>
      </c>
      <c r="G715" s="115" t="s">
        <v>25</v>
      </c>
      <c r="H715" s="1">
        <v>40000</v>
      </c>
      <c r="I715" s="114" t="s">
        <v>1078</v>
      </c>
    </row>
    <row r="716" spans="1:9" s="123" customFormat="1" ht="99">
      <c r="A716" s="113" t="s">
        <v>596</v>
      </c>
      <c r="B716" s="113" t="s">
        <v>1075</v>
      </c>
      <c r="C716" s="114" t="s">
        <v>1083</v>
      </c>
      <c r="D716" s="115" t="s">
        <v>134</v>
      </c>
      <c r="E716" s="115" t="s">
        <v>17</v>
      </c>
      <c r="F716" s="115" t="s">
        <v>105</v>
      </c>
      <c r="G716" s="115" t="s">
        <v>25</v>
      </c>
      <c r="H716" s="1">
        <v>35000</v>
      </c>
      <c r="I716" s="114" t="s">
        <v>1078</v>
      </c>
    </row>
    <row r="717" spans="1:9" s="123" customFormat="1" ht="99">
      <c r="A717" s="113" t="s">
        <v>596</v>
      </c>
      <c r="B717" s="113" t="s">
        <v>1075</v>
      </c>
      <c r="C717" s="114" t="s">
        <v>1085</v>
      </c>
      <c r="D717" s="115" t="s">
        <v>134</v>
      </c>
      <c r="E717" s="115" t="s">
        <v>17</v>
      </c>
      <c r="F717" s="115" t="s">
        <v>105</v>
      </c>
      <c r="G717" s="115" t="s">
        <v>25</v>
      </c>
      <c r="H717" s="1">
        <v>80000</v>
      </c>
      <c r="I717" s="114" t="s">
        <v>1078</v>
      </c>
    </row>
    <row r="718" spans="1:9" s="123" customFormat="1" ht="99">
      <c r="A718" s="113" t="s">
        <v>596</v>
      </c>
      <c r="B718" s="113" t="s">
        <v>1075</v>
      </c>
      <c r="C718" s="114" t="s">
        <v>1086</v>
      </c>
      <c r="D718" s="115" t="s">
        <v>134</v>
      </c>
      <c r="E718" s="115" t="s">
        <v>17</v>
      </c>
      <c r="F718" s="115" t="s">
        <v>105</v>
      </c>
      <c r="G718" s="115" t="s">
        <v>25</v>
      </c>
      <c r="H718" s="1">
        <v>35000</v>
      </c>
      <c r="I718" s="114" t="s">
        <v>1078</v>
      </c>
    </row>
    <row r="719" spans="1:9" s="123" customFormat="1" ht="99">
      <c r="A719" s="113" t="s">
        <v>596</v>
      </c>
      <c r="B719" s="113" t="s">
        <v>1075</v>
      </c>
      <c r="C719" s="114" t="s">
        <v>1087</v>
      </c>
      <c r="D719" s="115" t="s">
        <v>134</v>
      </c>
      <c r="E719" s="115" t="s">
        <v>17</v>
      </c>
      <c r="F719" s="115" t="s">
        <v>105</v>
      </c>
      <c r="G719" s="115" t="s">
        <v>25</v>
      </c>
      <c r="H719" s="1">
        <v>10000</v>
      </c>
      <c r="I719" s="114" t="s">
        <v>1078</v>
      </c>
    </row>
    <row r="720" spans="1:9" s="123" customFormat="1" ht="33">
      <c r="A720" s="113" t="s">
        <v>596</v>
      </c>
      <c r="B720" s="113" t="s">
        <v>1088</v>
      </c>
      <c r="C720" s="114" t="s">
        <v>1089</v>
      </c>
      <c r="D720" s="115" t="s">
        <v>58</v>
      </c>
      <c r="E720" s="115" t="s">
        <v>17</v>
      </c>
      <c r="F720" s="115" t="s">
        <v>105</v>
      </c>
      <c r="G720" s="115" t="s">
        <v>19</v>
      </c>
      <c r="H720" s="1">
        <v>400000</v>
      </c>
      <c r="I720" s="114" t="s">
        <v>1090</v>
      </c>
    </row>
    <row r="721" spans="1:9" s="117" customFormat="1" ht="33">
      <c r="A721" s="113" t="s">
        <v>596</v>
      </c>
      <c r="B721" s="113" t="s">
        <v>1088</v>
      </c>
      <c r="C721" s="114" t="s">
        <v>1091</v>
      </c>
      <c r="D721" s="115" t="s">
        <v>58</v>
      </c>
      <c r="E721" s="115" t="s">
        <v>17</v>
      </c>
      <c r="F721" s="115" t="s">
        <v>105</v>
      </c>
      <c r="G721" s="115" t="s">
        <v>19</v>
      </c>
      <c r="H721" s="1">
        <v>1000</v>
      </c>
      <c r="I721" s="114" t="s">
        <v>1092</v>
      </c>
    </row>
    <row r="722" spans="1:9" s="123" customFormat="1" ht="33">
      <c r="A722" s="113" t="s">
        <v>596</v>
      </c>
      <c r="B722" s="113" t="s">
        <v>1088</v>
      </c>
      <c r="C722" s="114" t="s">
        <v>1093</v>
      </c>
      <c r="D722" s="115" t="s">
        <v>58</v>
      </c>
      <c r="E722" s="115" t="s">
        <v>17</v>
      </c>
      <c r="F722" s="57" t="s">
        <v>327</v>
      </c>
      <c r="G722" s="115" t="s">
        <v>19</v>
      </c>
      <c r="H722" s="1">
        <v>5000</v>
      </c>
      <c r="I722" s="114" t="s">
        <v>1092</v>
      </c>
    </row>
    <row r="723" spans="1:9" s="123" customFormat="1" ht="33">
      <c r="A723" s="113" t="s">
        <v>596</v>
      </c>
      <c r="B723" s="113" t="s">
        <v>1088</v>
      </c>
      <c r="C723" s="114" t="s">
        <v>1094</v>
      </c>
      <c r="D723" s="115" t="s">
        <v>58</v>
      </c>
      <c r="E723" s="115" t="s">
        <v>17</v>
      </c>
      <c r="F723" s="115" t="s">
        <v>204</v>
      </c>
      <c r="G723" s="115" t="s">
        <v>19</v>
      </c>
      <c r="H723" s="1">
        <v>3000</v>
      </c>
      <c r="I723" s="114" t="s">
        <v>1092</v>
      </c>
    </row>
    <row r="724" spans="1:9" s="123" customFormat="1" ht="33">
      <c r="A724" s="113" t="s">
        <v>596</v>
      </c>
      <c r="B724" s="113" t="s">
        <v>1088</v>
      </c>
      <c r="C724" s="114" t="s">
        <v>1098</v>
      </c>
      <c r="D724" s="115" t="s">
        <v>58</v>
      </c>
      <c r="E724" s="115" t="s">
        <v>17</v>
      </c>
      <c r="F724" s="115" t="s">
        <v>605</v>
      </c>
      <c r="G724" s="115" t="s">
        <v>21</v>
      </c>
      <c r="H724" s="1">
        <v>25000</v>
      </c>
      <c r="I724" s="114" t="s">
        <v>1099</v>
      </c>
    </row>
    <row r="725" spans="1:9" s="123" customFormat="1" ht="33">
      <c r="A725" s="113" t="s">
        <v>596</v>
      </c>
      <c r="B725" s="113" t="s">
        <v>1088</v>
      </c>
      <c r="C725" s="114" t="s">
        <v>1100</v>
      </c>
      <c r="D725" s="115" t="s">
        <v>58</v>
      </c>
      <c r="E725" s="115" t="s">
        <v>17</v>
      </c>
      <c r="F725" s="115" t="s">
        <v>105</v>
      </c>
      <c r="G725" s="115" t="s">
        <v>21</v>
      </c>
      <c r="H725" s="1">
        <v>40000</v>
      </c>
      <c r="I725" s="114" t="s">
        <v>1099</v>
      </c>
    </row>
    <row r="726" spans="1:9" s="123" customFormat="1" ht="66">
      <c r="A726" s="113" t="s">
        <v>596</v>
      </c>
      <c r="B726" s="113" t="s">
        <v>1088</v>
      </c>
      <c r="C726" s="114" t="s">
        <v>1101</v>
      </c>
      <c r="D726" s="115" t="s">
        <v>58</v>
      </c>
      <c r="E726" s="115" t="s">
        <v>17</v>
      </c>
      <c r="F726" s="115" t="s">
        <v>105</v>
      </c>
      <c r="G726" s="115" t="s">
        <v>25</v>
      </c>
      <c r="H726" s="1">
        <v>50000</v>
      </c>
      <c r="I726" s="114" t="s">
        <v>1099</v>
      </c>
    </row>
    <row r="727" spans="1:9" s="123" customFormat="1" ht="49.5">
      <c r="A727" s="113" t="s">
        <v>596</v>
      </c>
      <c r="B727" s="113" t="s">
        <v>1088</v>
      </c>
      <c r="C727" s="114" t="s">
        <v>1102</v>
      </c>
      <c r="D727" s="115" t="s">
        <v>58</v>
      </c>
      <c r="E727" s="115" t="s">
        <v>17</v>
      </c>
      <c r="F727" s="115" t="s">
        <v>105</v>
      </c>
      <c r="G727" s="115" t="s">
        <v>25</v>
      </c>
      <c r="H727" s="1">
        <v>50000</v>
      </c>
      <c r="I727" s="114" t="s">
        <v>1099</v>
      </c>
    </row>
    <row r="728" spans="1:9" s="123" customFormat="1" ht="33">
      <c r="A728" s="113" t="s">
        <v>596</v>
      </c>
      <c r="B728" s="113" t="s">
        <v>1088</v>
      </c>
      <c r="C728" s="114" t="s">
        <v>1103</v>
      </c>
      <c r="D728" s="115" t="s">
        <v>58</v>
      </c>
      <c r="E728" s="115" t="s">
        <v>17</v>
      </c>
      <c r="F728" s="115" t="s">
        <v>18</v>
      </c>
      <c r="G728" s="115" t="s">
        <v>25</v>
      </c>
      <c r="H728" s="1">
        <v>100000</v>
      </c>
      <c r="I728" s="114" t="s">
        <v>1099</v>
      </c>
    </row>
    <row r="729" spans="1:9" s="123" customFormat="1" ht="66">
      <c r="A729" s="113" t="s">
        <v>596</v>
      </c>
      <c r="B729" s="113" t="s">
        <v>1088</v>
      </c>
      <c r="C729" s="114" t="s">
        <v>1104</v>
      </c>
      <c r="D729" s="115" t="s">
        <v>58</v>
      </c>
      <c r="E729" s="115" t="s">
        <v>17</v>
      </c>
      <c r="F729" s="115" t="s">
        <v>105</v>
      </c>
      <c r="G729" s="115" t="s">
        <v>25</v>
      </c>
      <c r="H729" s="1">
        <v>50000</v>
      </c>
      <c r="I729" s="114" t="s">
        <v>1099</v>
      </c>
    </row>
    <row r="730" spans="1:9" s="123" customFormat="1" ht="49.5">
      <c r="A730" s="113" t="s">
        <v>596</v>
      </c>
      <c r="B730" s="113" t="s">
        <v>1088</v>
      </c>
      <c r="C730" s="114" t="s">
        <v>1105</v>
      </c>
      <c r="D730" s="115" t="s">
        <v>58</v>
      </c>
      <c r="E730" s="115" t="s">
        <v>17</v>
      </c>
      <c r="F730" s="115" t="s">
        <v>105</v>
      </c>
      <c r="G730" s="115" t="s">
        <v>25</v>
      </c>
      <c r="H730" s="1">
        <v>50000</v>
      </c>
      <c r="I730" s="114" t="s">
        <v>1099</v>
      </c>
    </row>
    <row r="731" spans="1:9" s="123" customFormat="1" ht="49.5">
      <c r="A731" s="113" t="s">
        <v>596</v>
      </c>
      <c r="B731" s="113" t="s">
        <v>1088</v>
      </c>
      <c r="C731" s="114" t="s">
        <v>1106</v>
      </c>
      <c r="D731" s="115" t="s">
        <v>58</v>
      </c>
      <c r="E731" s="115" t="s">
        <v>17</v>
      </c>
      <c r="F731" s="115" t="s">
        <v>105</v>
      </c>
      <c r="G731" s="115" t="s">
        <v>25</v>
      </c>
      <c r="H731" s="1">
        <v>50000</v>
      </c>
      <c r="I731" s="114" t="s">
        <v>1099</v>
      </c>
    </row>
    <row r="732" spans="1:9" s="123" customFormat="1" ht="66">
      <c r="A732" s="113" t="s">
        <v>596</v>
      </c>
      <c r="B732" s="113" t="s">
        <v>1088</v>
      </c>
      <c r="C732" s="114" t="s">
        <v>1107</v>
      </c>
      <c r="D732" s="115" t="s">
        <v>58</v>
      </c>
      <c r="E732" s="115" t="s">
        <v>17</v>
      </c>
      <c r="F732" s="115" t="s">
        <v>105</v>
      </c>
      <c r="G732" s="115" t="s">
        <v>25</v>
      </c>
      <c r="H732" s="1">
        <v>50000</v>
      </c>
      <c r="I732" s="114" t="s">
        <v>1099</v>
      </c>
    </row>
    <row r="733" spans="1:9" s="123" customFormat="1" ht="49.5">
      <c r="A733" s="113" t="s">
        <v>596</v>
      </c>
      <c r="B733" s="113" t="s">
        <v>1088</v>
      </c>
      <c r="C733" s="114" t="s">
        <v>1108</v>
      </c>
      <c r="D733" s="115" t="s">
        <v>58</v>
      </c>
      <c r="E733" s="115" t="s">
        <v>17</v>
      </c>
      <c r="F733" s="115" t="s">
        <v>105</v>
      </c>
      <c r="G733" s="115" t="s">
        <v>25</v>
      </c>
      <c r="H733" s="1">
        <v>50000</v>
      </c>
      <c r="I733" s="114" t="s">
        <v>1099</v>
      </c>
    </row>
    <row r="734" spans="1:9" s="123" customFormat="1" ht="33">
      <c r="A734" s="113" t="s">
        <v>596</v>
      </c>
      <c r="B734" s="113" t="s">
        <v>1088</v>
      </c>
      <c r="C734" s="114" t="s">
        <v>1109</v>
      </c>
      <c r="D734" s="115" t="s">
        <v>58</v>
      </c>
      <c r="E734" s="115" t="s">
        <v>17</v>
      </c>
      <c r="F734" s="115" t="s">
        <v>105</v>
      </c>
      <c r="G734" s="115" t="s">
        <v>25</v>
      </c>
      <c r="H734" s="1">
        <v>50000</v>
      </c>
      <c r="I734" s="114" t="s">
        <v>1099</v>
      </c>
    </row>
    <row r="735" spans="1:9" s="123" customFormat="1" ht="66">
      <c r="A735" s="113" t="s">
        <v>596</v>
      </c>
      <c r="B735" s="113" t="s">
        <v>1088</v>
      </c>
      <c r="C735" s="114" t="s">
        <v>1110</v>
      </c>
      <c r="D735" s="115" t="s">
        <v>58</v>
      </c>
      <c r="E735" s="115" t="s">
        <v>17</v>
      </c>
      <c r="F735" s="115" t="s">
        <v>105</v>
      </c>
      <c r="G735" s="115" t="s">
        <v>25</v>
      </c>
      <c r="H735" s="1">
        <v>1000000</v>
      </c>
      <c r="I735" s="114" t="s">
        <v>1111</v>
      </c>
    </row>
    <row r="736" spans="1:9" s="123" customFormat="1" ht="49.5">
      <c r="A736" s="113" t="s">
        <v>596</v>
      </c>
      <c r="B736" s="113" t="s">
        <v>1088</v>
      </c>
      <c r="C736" s="114" t="s">
        <v>1112</v>
      </c>
      <c r="D736" s="115" t="s">
        <v>58</v>
      </c>
      <c r="E736" s="115" t="s">
        <v>17</v>
      </c>
      <c r="F736" s="115" t="s">
        <v>204</v>
      </c>
      <c r="G736" s="115" t="s">
        <v>25</v>
      </c>
      <c r="H736" s="1">
        <v>50000</v>
      </c>
      <c r="I736" s="114" t="s">
        <v>1099</v>
      </c>
    </row>
    <row r="737" spans="1:9" s="123" customFormat="1" ht="49.5">
      <c r="A737" s="113" t="s">
        <v>596</v>
      </c>
      <c r="B737" s="113" t="s">
        <v>1088</v>
      </c>
      <c r="C737" s="114" t="s">
        <v>1113</v>
      </c>
      <c r="D737" s="115" t="s">
        <v>58</v>
      </c>
      <c r="E737" s="115" t="s">
        <v>17</v>
      </c>
      <c r="F737" s="115" t="s">
        <v>105</v>
      </c>
      <c r="G737" s="115" t="s">
        <v>25</v>
      </c>
      <c r="H737" s="1">
        <v>45000</v>
      </c>
      <c r="I737" s="116"/>
    </row>
    <row r="738" spans="1:9" s="117" customFormat="1" ht="82.5">
      <c r="A738" s="113" t="s">
        <v>596</v>
      </c>
      <c r="B738" s="113" t="s">
        <v>1136</v>
      </c>
      <c r="C738" s="114" t="s">
        <v>1139</v>
      </c>
      <c r="D738" s="115" t="s">
        <v>134</v>
      </c>
      <c r="E738" s="115" t="s">
        <v>17</v>
      </c>
      <c r="F738" s="115" t="s">
        <v>105</v>
      </c>
      <c r="G738" s="115" t="s">
        <v>25</v>
      </c>
      <c r="H738" s="2">
        <v>50000</v>
      </c>
      <c r="I738" s="114" t="s">
        <v>1140</v>
      </c>
    </row>
    <row r="739" spans="1:9" s="117" customFormat="1" ht="82.5">
      <c r="A739" s="113" t="s">
        <v>596</v>
      </c>
      <c r="B739" s="113" t="s">
        <v>1136</v>
      </c>
      <c r="C739" s="114" t="s">
        <v>1141</v>
      </c>
      <c r="D739" s="115" t="s">
        <v>134</v>
      </c>
      <c r="E739" s="115" t="s">
        <v>17</v>
      </c>
      <c r="F739" s="115" t="s">
        <v>105</v>
      </c>
      <c r="G739" s="115" t="s">
        <v>25</v>
      </c>
      <c r="H739" s="2">
        <v>50000</v>
      </c>
      <c r="I739" s="114" t="s">
        <v>1140</v>
      </c>
    </row>
    <row r="740" spans="1:9" s="117" customFormat="1" ht="82.5">
      <c r="A740" s="113" t="s">
        <v>596</v>
      </c>
      <c r="B740" s="113" t="s">
        <v>1136</v>
      </c>
      <c r="C740" s="114" t="s">
        <v>1142</v>
      </c>
      <c r="D740" s="115" t="s">
        <v>134</v>
      </c>
      <c r="E740" s="115" t="s">
        <v>17</v>
      </c>
      <c r="F740" s="115" t="s">
        <v>105</v>
      </c>
      <c r="G740" s="115" t="s">
        <v>25</v>
      </c>
      <c r="H740" s="2">
        <v>50000</v>
      </c>
      <c r="I740" s="114" t="s">
        <v>1140</v>
      </c>
    </row>
    <row r="741" spans="1:9" s="117" customFormat="1" ht="82.5">
      <c r="A741" s="113" t="s">
        <v>596</v>
      </c>
      <c r="B741" s="113" t="s">
        <v>1136</v>
      </c>
      <c r="C741" s="114" t="s">
        <v>1143</v>
      </c>
      <c r="D741" s="115" t="s">
        <v>134</v>
      </c>
      <c r="E741" s="115" t="s">
        <v>17</v>
      </c>
      <c r="F741" s="115" t="s">
        <v>105</v>
      </c>
      <c r="G741" s="115" t="s">
        <v>25</v>
      </c>
      <c r="H741" s="2">
        <v>55000</v>
      </c>
      <c r="I741" s="114" t="s">
        <v>1140</v>
      </c>
    </row>
    <row r="742" spans="1:9" s="117" customFormat="1" ht="82.5">
      <c r="A742" s="113" t="s">
        <v>596</v>
      </c>
      <c r="B742" s="113" t="s">
        <v>1136</v>
      </c>
      <c r="C742" s="114" t="s">
        <v>1144</v>
      </c>
      <c r="D742" s="115" t="s">
        <v>134</v>
      </c>
      <c r="E742" s="115" t="s">
        <v>17</v>
      </c>
      <c r="F742" s="115" t="s">
        <v>105</v>
      </c>
      <c r="G742" s="115" t="s">
        <v>25</v>
      </c>
      <c r="H742" s="2">
        <v>15000</v>
      </c>
      <c r="I742" s="114" t="s">
        <v>1140</v>
      </c>
    </row>
    <row r="743" spans="1:9" s="117" customFormat="1" ht="82.5">
      <c r="A743" s="113" t="s">
        <v>596</v>
      </c>
      <c r="B743" s="113" t="s">
        <v>1136</v>
      </c>
      <c r="C743" s="114" t="s">
        <v>1145</v>
      </c>
      <c r="D743" s="115" t="s">
        <v>134</v>
      </c>
      <c r="E743" s="115" t="s">
        <v>17</v>
      </c>
      <c r="F743" s="115" t="s">
        <v>105</v>
      </c>
      <c r="G743" s="115" t="s">
        <v>25</v>
      </c>
      <c r="H743" s="2">
        <v>60000</v>
      </c>
      <c r="I743" s="114" t="s">
        <v>1140</v>
      </c>
    </row>
    <row r="744" spans="1:9" s="117" customFormat="1" ht="82.5">
      <c r="A744" s="113" t="s">
        <v>596</v>
      </c>
      <c r="B744" s="113" t="s">
        <v>1136</v>
      </c>
      <c r="C744" s="114" t="s">
        <v>1146</v>
      </c>
      <c r="D744" s="115" t="s">
        <v>134</v>
      </c>
      <c r="E744" s="115" t="s">
        <v>17</v>
      </c>
      <c r="F744" s="115" t="s">
        <v>105</v>
      </c>
      <c r="G744" s="115" t="s">
        <v>25</v>
      </c>
      <c r="H744" s="2">
        <v>60000</v>
      </c>
      <c r="I744" s="114" t="s">
        <v>1140</v>
      </c>
    </row>
    <row r="745" spans="1:9" s="117" customFormat="1" ht="82.5">
      <c r="A745" s="113" t="s">
        <v>596</v>
      </c>
      <c r="B745" s="113" t="s">
        <v>1136</v>
      </c>
      <c r="C745" s="114" t="s">
        <v>1147</v>
      </c>
      <c r="D745" s="115" t="s">
        <v>134</v>
      </c>
      <c r="E745" s="115" t="s">
        <v>17</v>
      </c>
      <c r="F745" s="115" t="s">
        <v>105</v>
      </c>
      <c r="G745" s="115" t="s">
        <v>25</v>
      </c>
      <c r="H745" s="2">
        <v>7500</v>
      </c>
      <c r="I745" s="114" t="s">
        <v>1140</v>
      </c>
    </row>
    <row r="746" spans="1:9" s="117" customFormat="1" ht="33">
      <c r="A746" s="113" t="s">
        <v>596</v>
      </c>
      <c r="B746" s="113" t="s">
        <v>1136</v>
      </c>
      <c r="C746" s="114" t="s">
        <v>1148</v>
      </c>
      <c r="D746" s="115" t="s">
        <v>134</v>
      </c>
      <c r="E746" s="115" t="s">
        <v>17</v>
      </c>
      <c r="F746" s="115" t="s">
        <v>105</v>
      </c>
      <c r="G746" s="115" t="s">
        <v>25</v>
      </c>
      <c r="H746" s="2">
        <v>10000</v>
      </c>
      <c r="I746" s="114"/>
    </row>
    <row r="747" spans="1:9" s="117" customFormat="1" ht="49.5">
      <c r="A747" s="113" t="s">
        <v>596</v>
      </c>
      <c r="B747" s="113" t="s">
        <v>1136</v>
      </c>
      <c r="C747" s="114" t="s">
        <v>1149</v>
      </c>
      <c r="D747" s="115" t="s">
        <v>134</v>
      </c>
      <c r="E747" s="115" t="s">
        <v>17</v>
      </c>
      <c r="F747" s="115" t="s">
        <v>105</v>
      </c>
      <c r="G747" s="115" t="s">
        <v>25</v>
      </c>
      <c r="H747" s="2">
        <v>60000</v>
      </c>
      <c r="I747" s="114"/>
    </row>
    <row r="748" spans="1:9" s="117" customFormat="1" ht="33">
      <c r="A748" s="113" t="s">
        <v>596</v>
      </c>
      <c r="B748" s="113" t="s">
        <v>1136</v>
      </c>
      <c r="C748" s="114" t="s">
        <v>1150</v>
      </c>
      <c r="D748" s="115" t="s">
        <v>134</v>
      </c>
      <c r="E748" s="115" t="s">
        <v>17</v>
      </c>
      <c r="F748" s="115" t="s">
        <v>105</v>
      </c>
      <c r="G748" s="115" t="s">
        <v>25</v>
      </c>
      <c r="H748" s="2">
        <v>30000</v>
      </c>
      <c r="I748" s="114"/>
    </row>
    <row r="749" spans="1:9" s="117" customFormat="1" ht="49.5">
      <c r="A749" s="113" t="s">
        <v>596</v>
      </c>
      <c r="B749" s="113" t="s">
        <v>1136</v>
      </c>
      <c r="C749" s="114" t="s">
        <v>1151</v>
      </c>
      <c r="D749" s="115" t="s">
        <v>134</v>
      </c>
      <c r="E749" s="115" t="s">
        <v>17</v>
      </c>
      <c r="F749" s="115" t="s">
        <v>105</v>
      </c>
      <c r="G749" s="115" t="s">
        <v>25</v>
      </c>
      <c r="H749" s="2">
        <v>30000</v>
      </c>
      <c r="I749" s="116"/>
    </row>
    <row r="750" spans="1:9" s="117" customFormat="1" ht="49.5">
      <c r="A750" s="113" t="s">
        <v>596</v>
      </c>
      <c r="B750" s="113" t="s">
        <v>1136</v>
      </c>
      <c r="C750" s="114" t="s">
        <v>1152</v>
      </c>
      <c r="D750" s="115" t="s">
        <v>134</v>
      </c>
      <c r="E750" s="115" t="s">
        <v>17</v>
      </c>
      <c r="F750" s="115" t="s">
        <v>105</v>
      </c>
      <c r="G750" s="115" t="s">
        <v>25</v>
      </c>
      <c r="H750" s="2">
        <v>15000</v>
      </c>
      <c r="I750" s="116"/>
    </row>
    <row r="751" spans="1:9" s="117" customFormat="1" ht="49.5">
      <c r="A751" s="113" t="s">
        <v>596</v>
      </c>
      <c r="B751" s="113" t="s">
        <v>1136</v>
      </c>
      <c r="C751" s="114" t="s">
        <v>1153</v>
      </c>
      <c r="D751" s="115" t="s">
        <v>134</v>
      </c>
      <c r="E751" s="115" t="s">
        <v>17</v>
      </c>
      <c r="F751" s="115" t="s">
        <v>105</v>
      </c>
      <c r="G751" s="115" t="s">
        <v>25</v>
      </c>
      <c r="H751" s="2">
        <v>50000</v>
      </c>
      <c r="I751" s="116"/>
    </row>
    <row r="752" spans="1:9" s="117" customFormat="1" ht="66">
      <c r="A752" s="113" t="s">
        <v>596</v>
      </c>
      <c r="B752" s="113" t="s">
        <v>1136</v>
      </c>
      <c r="C752" s="114" t="s">
        <v>1154</v>
      </c>
      <c r="D752" s="115" t="s">
        <v>134</v>
      </c>
      <c r="E752" s="115" t="s">
        <v>17</v>
      </c>
      <c r="F752" s="115" t="s">
        <v>105</v>
      </c>
      <c r="G752" s="115" t="s">
        <v>25</v>
      </c>
      <c r="H752" s="2">
        <v>50000</v>
      </c>
      <c r="I752" s="116"/>
    </row>
    <row r="753" spans="1:11" s="117" customFormat="1" ht="49.5">
      <c r="A753" s="113" t="s">
        <v>596</v>
      </c>
      <c r="B753" s="113" t="s">
        <v>1136</v>
      </c>
      <c r="C753" s="114" t="s">
        <v>1155</v>
      </c>
      <c r="D753" s="115" t="s">
        <v>134</v>
      </c>
      <c r="E753" s="115" t="s">
        <v>17</v>
      </c>
      <c r="F753" s="115" t="s">
        <v>105</v>
      </c>
      <c r="G753" s="115" t="s">
        <v>25</v>
      </c>
      <c r="H753" s="2">
        <v>20000</v>
      </c>
      <c r="I753" s="116"/>
    </row>
    <row r="754" spans="1:11" s="117" customFormat="1" ht="33">
      <c r="A754" s="113" t="s">
        <v>596</v>
      </c>
      <c r="B754" s="113" t="s">
        <v>1136</v>
      </c>
      <c r="C754" s="114" t="s">
        <v>1156</v>
      </c>
      <c r="D754" s="115" t="s">
        <v>134</v>
      </c>
      <c r="E754" s="115" t="s">
        <v>17</v>
      </c>
      <c r="F754" s="115" t="s">
        <v>105</v>
      </c>
      <c r="G754" s="115" t="s">
        <v>25</v>
      </c>
      <c r="H754" s="2">
        <v>40000</v>
      </c>
      <c r="I754" s="116"/>
    </row>
    <row r="755" spans="1:11" s="117" customFormat="1" ht="66">
      <c r="A755" s="113" t="s">
        <v>596</v>
      </c>
      <c r="B755" s="113" t="s">
        <v>1136</v>
      </c>
      <c r="C755" s="114" t="s">
        <v>1157</v>
      </c>
      <c r="D755" s="115" t="s">
        <v>134</v>
      </c>
      <c r="E755" s="115" t="s">
        <v>17</v>
      </c>
      <c r="F755" s="115" t="s">
        <v>105</v>
      </c>
      <c r="G755" s="115" t="s">
        <v>25</v>
      </c>
      <c r="H755" s="2">
        <v>30000</v>
      </c>
      <c r="I755" s="116" t="s">
        <v>1158</v>
      </c>
    </row>
    <row r="756" spans="1:11" s="117" customFormat="1" ht="33">
      <c r="A756" s="113" t="s">
        <v>596</v>
      </c>
      <c r="B756" s="113" t="s">
        <v>1136</v>
      </c>
      <c r="C756" s="114" t="s">
        <v>1159</v>
      </c>
      <c r="D756" s="115" t="s">
        <v>134</v>
      </c>
      <c r="E756" s="115" t="s">
        <v>17</v>
      </c>
      <c r="F756" s="115" t="s">
        <v>105</v>
      </c>
      <c r="G756" s="115" t="s">
        <v>25</v>
      </c>
      <c r="H756" s="2">
        <v>10000</v>
      </c>
      <c r="I756" s="116" t="s">
        <v>1158</v>
      </c>
    </row>
    <row r="757" spans="1:11" s="117" customFormat="1" ht="33">
      <c r="A757" s="113" t="s">
        <v>596</v>
      </c>
      <c r="B757" s="113" t="s">
        <v>1136</v>
      </c>
      <c r="C757" s="114" t="s">
        <v>1160</v>
      </c>
      <c r="D757" s="115" t="s">
        <v>134</v>
      </c>
      <c r="E757" s="115" t="s">
        <v>17</v>
      </c>
      <c r="F757" s="115" t="s">
        <v>105</v>
      </c>
      <c r="G757" s="115" t="s">
        <v>25</v>
      </c>
      <c r="H757" s="2">
        <v>20000</v>
      </c>
      <c r="I757" s="116" t="s">
        <v>1158</v>
      </c>
    </row>
    <row r="758" spans="1:11">
      <c r="A758" s="237" t="s">
        <v>1193</v>
      </c>
      <c r="B758" s="237"/>
      <c r="C758" s="237"/>
      <c r="D758" s="237"/>
      <c r="E758" s="237"/>
      <c r="F758" s="237"/>
      <c r="G758" s="237"/>
      <c r="H758" s="158">
        <f>SUM(H3:H757)</f>
        <v>102379679.62970182</v>
      </c>
      <c r="I758" s="68"/>
    </row>
    <row r="759" spans="1:11">
      <c r="H759" s="160">
        <f>H758-GETPIVOTDATA("Sum of 2025",'RDIP by Agency'!$A$4)</f>
        <v>0</v>
      </c>
    </row>
    <row r="767" spans="1:11">
      <c r="I767" s="163"/>
      <c r="J767" s="164"/>
      <c r="K767" s="164"/>
    </row>
  </sheetData>
  <autoFilter ref="A2:I759" xr:uid="{00000000-0009-0000-0000-000001000000}"/>
  <mergeCells count="1">
    <mergeCell ref="A758:G758"/>
  </mergeCells>
  <pageMargins left="0.19685039370078741" right="0.19685039370078741" top="0.59055118110236227" bottom="0.39370078740157483" header="0.31496062992125984" footer="0.31496062992125984"/>
  <pageSetup paperSize="150" scale="58" fitToHeight="0" orientation="landscape" r:id="rId1"/>
  <colBreaks count="1" manualBreakCount="1">
    <brk id="9"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G54"/>
  <sheetViews>
    <sheetView tabSelected="1" zoomScale="145" zoomScaleNormal="145" workbookViewId="0">
      <pane ySplit="3" topLeftCell="A11" activePane="bottomLeft" state="frozen"/>
      <selection pane="bottomLeft" activeCell="J11" sqref="J11"/>
      <selection activeCell="A4" sqref="A4"/>
    </sheetView>
  </sheetViews>
  <sheetFormatPr defaultColWidth="9.28515625" defaultRowHeight="16.5"/>
  <cols>
    <col min="1" max="1" width="14.5703125" style="20" customWidth="1"/>
    <col min="2" max="2" width="20.85546875" style="42" customWidth="1"/>
    <col min="3" max="3" width="15.5703125" style="20" customWidth="1"/>
    <col min="4" max="4" width="11.7109375" style="20" customWidth="1"/>
    <col min="5" max="5" width="16.28515625" style="20" customWidth="1"/>
    <col min="6" max="6" width="16.7109375" style="20" customWidth="1"/>
    <col min="7" max="7" width="16.28515625" style="20" customWidth="1"/>
    <col min="8" max="16384" width="9.28515625" style="20"/>
  </cols>
  <sheetData>
    <row r="1" spans="1:7" ht="18.75">
      <c r="A1" s="165" t="s">
        <v>1194</v>
      </c>
    </row>
    <row r="2" spans="1:7" ht="18.75">
      <c r="A2" s="165" t="s">
        <v>1196</v>
      </c>
    </row>
    <row r="3" spans="1:7" ht="36.75" customHeight="1">
      <c r="A3" s="21" t="s">
        <v>1197</v>
      </c>
      <c r="B3" s="22" t="s">
        <v>1198</v>
      </c>
      <c r="C3" s="22" t="s">
        <v>1199</v>
      </c>
      <c r="D3" s="23" t="s">
        <v>1200</v>
      </c>
      <c r="E3" s="23" t="s">
        <v>1201</v>
      </c>
      <c r="F3" s="23" t="s">
        <v>1199</v>
      </c>
      <c r="G3" s="23" t="s">
        <v>1202</v>
      </c>
    </row>
    <row r="4" spans="1:7">
      <c r="A4" s="185" t="s">
        <v>13</v>
      </c>
      <c r="B4" s="186">
        <v>109</v>
      </c>
      <c r="C4" s="187">
        <v>7954026.6556139998</v>
      </c>
      <c r="D4" s="188">
        <v>109</v>
      </c>
      <c r="E4" s="189">
        <f t="shared" ref="E4:E35" si="0">D4/$D$54*100</f>
        <v>14.437086092715232</v>
      </c>
      <c r="F4" s="190">
        <v>7954026.6556139998</v>
      </c>
      <c r="G4" s="189">
        <f t="shared" ref="G4:G35" si="1">F4/$F$54*100</f>
        <v>7.7691458738521204</v>
      </c>
    </row>
    <row r="5" spans="1:7">
      <c r="A5" s="27" t="s">
        <v>14</v>
      </c>
      <c r="B5" s="48">
        <v>4</v>
      </c>
      <c r="C5" s="29">
        <v>130675.89682000001</v>
      </c>
      <c r="D5" s="48">
        <v>4</v>
      </c>
      <c r="E5" s="31">
        <f t="shared" si="0"/>
        <v>0.5298013245033113</v>
      </c>
      <c r="F5" s="29">
        <v>130675.89682000001</v>
      </c>
      <c r="G5" s="31">
        <f t="shared" si="1"/>
        <v>0.12763850921651942</v>
      </c>
    </row>
    <row r="6" spans="1:7">
      <c r="A6" s="27" t="s">
        <v>27</v>
      </c>
      <c r="B6" s="48">
        <v>29</v>
      </c>
      <c r="C6" s="29">
        <v>151990</v>
      </c>
      <c r="D6" s="48">
        <v>29</v>
      </c>
      <c r="E6" s="31">
        <f t="shared" si="0"/>
        <v>3.8410596026490067</v>
      </c>
      <c r="F6" s="29">
        <v>151990</v>
      </c>
      <c r="G6" s="31">
        <f t="shared" si="1"/>
        <v>0.14845719438636093</v>
      </c>
    </row>
    <row r="7" spans="1:7">
      <c r="A7" s="27" t="s">
        <v>112</v>
      </c>
      <c r="B7" s="48">
        <v>6</v>
      </c>
      <c r="C7" s="29">
        <v>95867.76</v>
      </c>
      <c r="D7" s="48">
        <v>6</v>
      </c>
      <c r="E7" s="31">
        <f t="shared" si="0"/>
        <v>0.79470198675496684</v>
      </c>
      <c r="F7" s="29">
        <v>95867.76</v>
      </c>
      <c r="G7" s="31">
        <f t="shared" si="1"/>
        <v>9.3639441290249328E-2</v>
      </c>
    </row>
    <row r="8" spans="1:7">
      <c r="A8" s="27" t="s">
        <v>67</v>
      </c>
      <c r="B8" s="48">
        <v>1</v>
      </c>
      <c r="C8" s="29">
        <v>50000</v>
      </c>
      <c r="D8" s="48">
        <v>1</v>
      </c>
      <c r="E8" s="31">
        <f t="shared" si="0"/>
        <v>0.13245033112582782</v>
      </c>
      <c r="F8" s="29">
        <v>50000</v>
      </c>
      <c r="G8" s="31">
        <f t="shared" si="1"/>
        <v>4.883781643080496E-2</v>
      </c>
    </row>
    <row r="9" spans="1:7">
      <c r="A9" s="27" t="s">
        <v>89</v>
      </c>
      <c r="B9" s="48">
        <v>20</v>
      </c>
      <c r="C9" s="29">
        <v>60125.04</v>
      </c>
      <c r="D9" s="48">
        <v>20</v>
      </c>
      <c r="E9" s="31">
        <f t="shared" si="0"/>
        <v>2.6490066225165565</v>
      </c>
      <c r="F9" s="29">
        <v>60125.04</v>
      </c>
      <c r="G9" s="31">
        <f t="shared" si="1"/>
        <v>5.8727513328296115E-2</v>
      </c>
    </row>
    <row r="10" spans="1:7">
      <c r="A10" s="27" t="s">
        <v>119</v>
      </c>
      <c r="B10" s="48">
        <v>12</v>
      </c>
      <c r="C10" s="29">
        <v>871696.05663000001</v>
      </c>
      <c r="D10" s="48">
        <v>12</v>
      </c>
      <c r="E10" s="31">
        <f t="shared" si="0"/>
        <v>1.5894039735099337</v>
      </c>
      <c r="F10" s="29">
        <v>871696.05663000001</v>
      </c>
      <c r="G10" s="31">
        <f t="shared" si="1"/>
        <v>0.85143463994305013</v>
      </c>
    </row>
    <row r="11" spans="1:7">
      <c r="A11" s="27" t="s">
        <v>69</v>
      </c>
      <c r="B11" s="48">
        <v>17</v>
      </c>
      <c r="C11" s="29">
        <v>58269.015800000008</v>
      </c>
      <c r="D11" s="48">
        <v>17</v>
      </c>
      <c r="E11" s="31">
        <f t="shared" si="0"/>
        <v>2.2516556291390728</v>
      </c>
      <c r="F11" s="29">
        <v>58269.015800000008</v>
      </c>
      <c r="G11" s="31">
        <f t="shared" si="1"/>
        <v>5.6914629944881487E-2</v>
      </c>
    </row>
    <row r="12" spans="1:7">
      <c r="A12" s="27" t="s">
        <v>132</v>
      </c>
      <c r="B12" s="48">
        <v>20</v>
      </c>
      <c r="C12" s="29">
        <v>6535402.8863639999</v>
      </c>
      <c r="D12" s="48">
        <v>20</v>
      </c>
      <c r="E12" s="31">
        <f t="shared" si="0"/>
        <v>2.6490066225165565</v>
      </c>
      <c r="F12" s="29">
        <v>6535402.8863639999</v>
      </c>
      <c r="G12" s="31">
        <f t="shared" si="1"/>
        <v>6.3834961293119594</v>
      </c>
    </row>
    <row r="13" spans="1:7">
      <c r="A13" s="191" t="s">
        <v>159</v>
      </c>
      <c r="B13" s="192">
        <v>231</v>
      </c>
      <c r="C13" s="193">
        <v>29181846.547394671</v>
      </c>
      <c r="D13" s="194">
        <v>231</v>
      </c>
      <c r="E13" s="195">
        <f t="shared" si="0"/>
        <v>30.596026490066226</v>
      </c>
      <c r="F13" s="196">
        <v>29181846.547394671</v>
      </c>
      <c r="G13" s="195">
        <f t="shared" si="1"/>
        <v>28.503553295871608</v>
      </c>
    </row>
    <row r="14" spans="1:7">
      <c r="A14" s="27" t="s">
        <v>160</v>
      </c>
      <c r="B14" s="48">
        <v>32</v>
      </c>
      <c r="C14" s="29">
        <v>1048380</v>
      </c>
      <c r="D14" s="48">
        <v>32</v>
      </c>
      <c r="E14" s="31">
        <f t="shared" si="0"/>
        <v>4.2384105960264904</v>
      </c>
      <c r="F14" s="29">
        <v>1048380</v>
      </c>
      <c r="G14" s="31">
        <f t="shared" si="1"/>
        <v>1.0240117997945462</v>
      </c>
    </row>
    <row r="15" spans="1:7">
      <c r="A15" s="27" t="s">
        <v>197</v>
      </c>
      <c r="B15" s="48">
        <v>3</v>
      </c>
      <c r="C15" s="29">
        <v>90741.88</v>
      </c>
      <c r="D15" s="48">
        <v>3</v>
      </c>
      <c r="E15" s="31">
        <f t="shared" si="0"/>
        <v>0.39735099337748342</v>
      </c>
      <c r="F15" s="29">
        <v>90741.88</v>
      </c>
      <c r="G15" s="31">
        <f t="shared" si="1"/>
        <v>8.8632705560522648E-2</v>
      </c>
    </row>
    <row r="16" spans="1:7">
      <c r="A16" s="27" t="s">
        <v>202</v>
      </c>
      <c r="B16" s="48">
        <v>97</v>
      </c>
      <c r="C16" s="29">
        <v>17137948.170266666</v>
      </c>
      <c r="D16" s="48">
        <v>97</v>
      </c>
      <c r="E16" s="31">
        <f t="shared" si="0"/>
        <v>12.847682119205297</v>
      </c>
      <c r="F16" s="29">
        <v>17137948.170266666</v>
      </c>
      <c r="G16" s="31">
        <f t="shared" si="1"/>
        <v>16.739599334802666</v>
      </c>
    </row>
    <row r="17" spans="1:7">
      <c r="A17" s="27" t="s">
        <v>312</v>
      </c>
      <c r="B17" s="48">
        <v>3</v>
      </c>
      <c r="C17" s="29">
        <v>38348.100000000006</v>
      </c>
      <c r="D17" s="48">
        <v>3</v>
      </c>
      <c r="E17" s="31">
        <f t="shared" si="0"/>
        <v>0.39735099337748342</v>
      </c>
      <c r="F17" s="29">
        <v>38348.100000000006</v>
      </c>
      <c r="G17" s="31">
        <f t="shared" si="1"/>
        <v>3.7456749365403046E-2</v>
      </c>
    </row>
    <row r="18" spans="1:7">
      <c r="A18" s="27" t="s">
        <v>316</v>
      </c>
      <c r="B18" s="48">
        <v>9</v>
      </c>
      <c r="C18" s="29">
        <v>800317</v>
      </c>
      <c r="D18" s="48">
        <v>9</v>
      </c>
      <c r="E18" s="31">
        <f t="shared" si="0"/>
        <v>1.1920529801324504</v>
      </c>
      <c r="F18" s="29">
        <v>800317</v>
      </c>
      <c r="G18" s="31">
        <f t="shared" si="1"/>
        <v>0.78171469464905075</v>
      </c>
    </row>
    <row r="19" spans="1:7">
      <c r="A19" s="27" t="s">
        <v>325</v>
      </c>
      <c r="B19" s="48">
        <v>9</v>
      </c>
      <c r="C19" s="29">
        <v>138178.66080899999</v>
      </c>
      <c r="D19" s="48">
        <v>9</v>
      </c>
      <c r="E19" s="31">
        <f t="shared" si="0"/>
        <v>1.1920529801324504</v>
      </c>
      <c r="F19" s="29">
        <v>138178.66080899999</v>
      </c>
      <c r="G19" s="31">
        <f t="shared" si="1"/>
        <v>0.13496688142488814</v>
      </c>
    </row>
    <row r="20" spans="1:7">
      <c r="A20" s="27" t="s">
        <v>339</v>
      </c>
      <c r="B20" s="48">
        <v>5</v>
      </c>
      <c r="C20" s="29">
        <v>25211</v>
      </c>
      <c r="D20" s="48">
        <v>5</v>
      </c>
      <c r="E20" s="31">
        <f t="shared" si="0"/>
        <v>0.66225165562913912</v>
      </c>
      <c r="F20" s="29">
        <v>25211</v>
      </c>
      <c r="G20" s="31">
        <f t="shared" si="1"/>
        <v>2.4625003800740477E-2</v>
      </c>
    </row>
    <row r="21" spans="1:7">
      <c r="A21" s="27" t="s">
        <v>351</v>
      </c>
      <c r="B21" s="48">
        <v>11</v>
      </c>
      <c r="C21" s="29">
        <v>71733.749999999985</v>
      </c>
      <c r="D21" s="48">
        <v>11</v>
      </c>
      <c r="E21" s="31">
        <f t="shared" si="0"/>
        <v>1.4569536423841061</v>
      </c>
      <c r="F21" s="29">
        <v>71733.749999999985</v>
      </c>
      <c r="G21" s="31">
        <f t="shared" si="1"/>
        <v>7.0066394287865097E-2</v>
      </c>
    </row>
    <row r="22" spans="1:7">
      <c r="A22" s="27" t="s">
        <v>370</v>
      </c>
      <c r="B22" s="48">
        <v>14</v>
      </c>
      <c r="C22" s="29">
        <v>71483</v>
      </c>
      <c r="D22" s="48">
        <v>14</v>
      </c>
      <c r="E22" s="31">
        <f t="shared" si="0"/>
        <v>1.8543046357615895</v>
      </c>
      <c r="F22" s="29">
        <v>71483</v>
      </c>
      <c r="G22" s="31">
        <f t="shared" si="1"/>
        <v>6.9821472638464624E-2</v>
      </c>
    </row>
    <row r="23" spans="1:7">
      <c r="A23" s="27" t="s">
        <v>387</v>
      </c>
      <c r="B23" s="48">
        <v>6</v>
      </c>
      <c r="C23" s="29">
        <v>32029.229819</v>
      </c>
      <c r="D23" s="48">
        <v>6</v>
      </c>
      <c r="E23" s="31">
        <f t="shared" si="0"/>
        <v>0.79470198675496684</v>
      </c>
      <c r="F23" s="29">
        <v>32029.229819</v>
      </c>
      <c r="G23" s="31">
        <f t="shared" si="1"/>
        <v>3.1284752926407734E-2</v>
      </c>
    </row>
    <row r="24" spans="1:7">
      <c r="A24" s="27" t="s">
        <v>394</v>
      </c>
      <c r="B24" s="48">
        <v>6</v>
      </c>
      <c r="C24" s="29">
        <v>13465.4</v>
      </c>
      <c r="D24" s="48">
        <v>6</v>
      </c>
      <c r="E24" s="31">
        <f t="shared" si="0"/>
        <v>0.79470198675496684</v>
      </c>
      <c r="F24" s="29">
        <v>13465.4</v>
      </c>
      <c r="G24" s="31">
        <f t="shared" si="1"/>
        <v>1.3152414667347222E-2</v>
      </c>
    </row>
    <row r="25" spans="1:7">
      <c r="A25" s="27" t="s">
        <v>402</v>
      </c>
      <c r="B25" s="48">
        <v>16</v>
      </c>
      <c r="C25" s="29">
        <v>9083496.1999999993</v>
      </c>
      <c r="D25" s="48">
        <v>16</v>
      </c>
      <c r="E25" s="31">
        <f t="shared" si="0"/>
        <v>2.1192052980132452</v>
      </c>
      <c r="F25" s="29">
        <v>9083496.1999999993</v>
      </c>
      <c r="G25" s="31">
        <f t="shared" si="1"/>
        <v>8.8723623993102887</v>
      </c>
    </row>
    <row r="26" spans="1:7">
      <c r="A26" s="27" t="s">
        <v>427</v>
      </c>
      <c r="B26" s="48">
        <v>12</v>
      </c>
      <c r="C26" s="29">
        <v>76376.156499999997</v>
      </c>
      <c r="D26" s="48">
        <v>12</v>
      </c>
      <c r="E26" s="31">
        <f t="shared" si="0"/>
        <v>1.5894039735099337</v>
      </c>
      <c r="F26" s="29">
        <v>76376.156499999997</v>
      </c>
      <c r="G26" s="31">
        <f t="shared" si="1"/>
        <v>7.460089421674862E-2</v>
      </c>
    </row>
    <row r="27" spans="1:7">
      <c r="A27" s="27" t="s">
        <v>442</v>
      </c>
      <c r="B27" s="48">
        <v>8</v>
      </c>
      <c r="C27" s="29">
        <v>554138</v>
      </c>
      <c r="D27" s="48">
        <v>8</v>
      </c>
      <c r="E27" s="31">
        <f t="shared" si="0"/>
        <v>1.0596026490066226</v>
      </c>
      <c r="F27" s="29">
        <v>554138</v>
      </c>
      <c r="G27" s="31">
        <f t="shared" si="1"/>
        <v>0.54125779842666799</v>
      </c>
    </row>
    <row r="28" spans="1:7">
      <c r="A28" s="35" t="s">
        <v>452</v>
      </c>
      <c r="B28" s="197">
        <v>92</v>
      </c>
      <c r="C28" s="37">
        <v>42325871.394389115</v>
      </c>
      <c r="D28" s="198">
        <v>92</v>
      </c>
      <c r="E28" s="199">
        <f t="shared" si="0"/>
        <v>12.185430463576159</v>
      </c>
      <c r="F28" s="177">
        <v>42325871.394389115</v>
      </c>
      <c r="G28" s="199">
        <f t="shared" si="1"/>
        <v>41.342062748660688</v>
      </c>
    </row>
    <row r="29" spans="1:7">
      <c r="A29" s="27" t="s">
        <v>453</v>
      </c>
      <c r="B29" s="48">
        <v>18</v>
      </c>
      <c r="C29" s="29">
        <v>454388.00459999999</v>
      </c>
      <c r="D29" s="48">
        <v>18</v>
      </c>
      <c r="E29" s="31">
        <f t="shared" si="0"/>
        <v>2.3841059602649008</v>
      </c>
      <c r="F29" s="29">
        <v>454388.00459999999</v>
      </c>
      <c r="G29" s="31">
        <f t="shared" si="1"/>
        <v>0.44382635914029123</v>
      </c>
    </row>
    <row r="30" spans="1:7">
      <c r="A30" s="27" t="s">
        <v>473</v>
      </c>
      <c r="B30" s="48">
        <v>15</v>
      </c>
      <c r="C30" s="29">
        <v>6365814</v>
      </c>
      <c r="D30" s="48">
        <v>15</v>
      </c>
      <c r="E30" s="31">
        <f t="shared" si="0"/>
        <v>1.9867549668874174</v>
      </c>
      <c r="F30" s="29">
        <v>6365814</v>
      </c>
      <c r="G30" s="31">
        <f t="shared" si="1"/>
        <v>6.2178491112929652</v>
      </c>
    </row>
    <row r="31" spans="1:7">
      <c r="A31" s="27" t="s">
        <v>500</v>
      </c>
      <c r="B31" s="48">
        <v>25</v>
      </c>
      <c r="C31" s="29">
        <v>33804401.835789114</v>
      </c>
      <c r="D31" s="48">
        <v>25</v>
      </c>
      <c r="E31" s="31">
        <f t="shared" si="0"/>
        <v>3.3112582781456954</v>
      </c>
      <c r="F31" s="29">
        <v>33804401.835789114</v>
      </c>
      <c r="G31" s="31">
        <f t="shared" si="1"/>
        <v>33.018663428188702</v>
      </c>
    </row>
    <row r="32" spans="1:7">
      <c r="A32" s="27" t="s">
        <v>532</v>
      </c>
      <c r="B32" s="48">
        <v>5</v>
      </c>
      <c r="C32" s="29">
        <v>260000</v>
      </c>
      <c r="D32" s="48">
        <v>5</v>
      </c>
      <c r="E32" s="31">
        <f t="shared" si="0"/>
        <v>0.66225165562913912</v>
      </c>
      <c r="F32" s="29">
        <v>260000</v>
      </c>
      <c r="G32" s="31">
        <f t="shared" si="1"/>
        <v>0.25395664544018581</v>
      </c>
    </row>
    <row r="33" spans="1:7">
      <c r="A33" s="27" t="s">
        <v>538</v>
      </c>
      <c r="B33" s="48">
        <v>8</v>
      </c>
      <c r="C33" s="29">
        <v>1133922</v>
      </c>
      <c r="D33" s="48">
        <v>8</v>
      </c>
      <c r="E33" s="31">
        <f t="shared" si="0"/>
        <v>1.0596026490066226</v>
      </c>
      <c r="F33" s="29">
        <v>1133922</v>
      </c>
      <c r="G33" s="31">
        <f t="shared" si="1"/>
        <v>1.1075654896570246</v>
      </c>
    </row>
    <row r="34" spans="1:7">
      <c r="A34" s="27" t="s">
        <v>572</v>
      </c>
      <c r="B34" s="48">
        <v>1</v>
      </c>
      <c r="C34" s="29">
        <v>25000</v>
      </c>
      <c r="D34" s="48">
        <v>1</v>
      </c>
      <c r="E34" s="31">
        <f t="shared" si="0"/>
        <v>0.13245033112582782</v>
      </c>
      <c r="F34" s="29">
        <v>25000</v>
      </c>
      <c r="G34" s="31">
        <f t="shared" si="1"/>
        <v>2.441890821540248E-2</v>
      </c>
    </row>
    <row r="35" spans="1:7">
      <c r="A35" s="27" t="s">
        <v>588</v>
      </c>
      <c r="B35" s="48">
        <v>7</v>
      </c>
      <c r="C35" s="29">
        <v>88880</v>
      </c>
      <c r="D35" s="48">
        <v>7</v>
      </c>
      <c r="E35" s="31">
        <f t="shared" si="0"/>
        <v>0.92715231788079477</v>
      </c>
      <c r="F35" s="29">
        <v>88880</v>
      </c>
      <c r="G35" s="31">
        <f t="shared" si="1"/>
        <v>8.6814102487398903E-2</v>
      </c>
    </row>
    <row r="36" spans="1:7">
      <c r="A36" s="27" t="s">
        <v>574</v>
      </c>
      <c r="B36" s="48">
        <v>13</v>
      </c>
      <c r="C36" s="29">
        <v>193465.554</v>
      </c>
      <c r="D36" s="48">
        <v>13</v>
      </c>
      <c r="E36" s="31">
        <f t="shared" ref="E36:E67" si="2">D36/$D$54*100</f>
        <v>1.7218543046357615</v>
      </c>
      <c r="F36" s="29">
        <v>193465.554</v>
      </c>
      <c r="G36" s="31">
        <f t="shared" ref="G36:G67" si="3">F36/$F$54*100</f>
        <v>0.1889687042387197</v>
      </c>
    </row>
    <row r="37" spans="1:7">
      <c r="A37" s="168" t="s">
        <v>596</v>
      </c>
      <c r="B37" s="200">
        <v>323</v>
      </c>
      <c r="C37" s="201">
        <v>22917935.032303996</v>
      </c>
      <c r="D37" s="202">
        <v>323</v>
      </c>
      <c r="E37" s="203">
        <f t="shared" si="2"/>
        <v>42.781456953642383</v>
      </c>
      <c r="F37" s="204">
        <v>22917935.032303996</v>
      </c>
      <c r="G37" s="203">
        <f t="shared" si="3"/>
        <v>22.385238081615537</v>
      </c>
    </row>
    <row r="38" spans="1:7">
      <c r="A38" s="27" t="s">
        <v>597</v>
      </c>
      <c r="B38" s="48">
        <v>3</v>
      </c>
      <c r="C38" s="29">
        <v>125911.83</v>
      </c>
      <c r="D38" s="48">
        <v>3</v>
      </c>
      <c r="E38" s="31">
        <f t="shared" si="2"/>
        <v>0.39735099337748342</v>
      </c>
      <c r="F38" s="29">
        <v>125911.83</v>
      </c>
      <c r="G38" s="31">
        <f t="shared" si="3"/>
        <v>0.12298517680013443</v>
      </c>
    </row>
    <row r="39" spans="1:7">
      <c r="A39" s="27" t="s">
        <v>613</v>
      </c>
      <c r="B39" s="48">
        <v>11</v>
      </c>
      <c r="C39" s="29">
        <v>3567095.0898639997</v>
      </c>
      <c r="D39" s="48">
        <v>11</v>
      </c>
      <c r="E39" s="31">
        <f t="shared" si="2"/>
        <v>1.4569536423841061</v>
      </c>
      <c r="F39" s="29">
        <v>3567095.0898639997</v>
      </c>
      <c r="G39" s="31">
        <f t="shared" si="3"/>
        <v>3.4841827038000752</v>
      </c>
    </row>
    <row r="40" spans="1:7">
      <c r="A40" s="27" t="s">
        <v>625</v>
      </c>
      <c r="B40" s="48">
        <v>23</v>
      </c>
      <c r="C40" s="29">
        <v>3239240.4974399991</v>
      </c>
      <c r="D40" s="48">
        <v>23</v>
      </c>
      <c r="E40" s="31">
        <f t="shared" si="2"/>
        <v>3.0463576158940397</v>
      </c>
      <c r="F40" s="29">
        <v>3239240.4974399991</v>
      </c>
      <c r="G40" s="31">
        <f t="shared" si="3"/>
        <v>3.1639486557840808</v>
      </c>
    </row>
    <row r="41" spans="1:7">
      <c r="A41" s="27" t="s">
        <v>686</v>
      </c>
      <c r="B41" s="48">
        <v>3</v>
      </c>
      <c r="C41" s="29">
        <v>3800</v>
      </c>
      <c r="D41" s="48">
        <v>3</v>
      </c>
      <c r="E41" s="31">
        <f t="shared" si="2"/>
        <v>0.39735099337748342</v>
      </c>
      <c r="F41" s="29">
        <v>3800</v>
      </c>
      <c r="G41" s="181">
        <f t="shared" si="3"/>
        <v>3.7116740487411772E-3</v>
      </c>
    </row>
    <row r="42" spans="1:7">
      <c r="A42" s="27" t="s">
        <v>691</v>
      </c>
      <c r="B42" s="48">
        <v>15</v>
      </c>
      <c r="C42" s="29">
        <v>254894.2</v>
      </c>
      <c r="D42" s="48">
        <v>15</v>
      </c>
      <c r="E42" s="31">
        <f t="shared" si="2"/>
        <v>1.9867549668874174</v>
      </c>
      <c r="F42" s="29">
        <v>254894.2</v>
      </c>
      <c r="G42" s="31">
        <f t="shared" si="3"/>
        <v>0.24896952297753777</v>
      </c>
    </row>
    <row r="43" spans="1:7">
      <c r="A43" s="27" t="s">
        <v>715</v>
      </c>
      <c r="B43" s="48">
        <v>23</v>
      </c>
      <c r="C43" s="29">
        <v>9212391.0600000024</v>
      </c>
      <c r="D43" s="48">
        <v>23</v>
      </c>
      <c r="E43" s="31">
        <f t="shared" si="2"/>
        <v>3.0463576158940397</v>
      </c>
      <c r="F43" s="29">
        <v>9212391.0600000024</v>
      </c>
      <c r="G43" s="31">
        <f t="shared" si="3"/>
        <v>8.9982612695413771</v>
      </c>
    </row>
    <row r="44" spans="1:7">
      <c r="A44" s="27" t="s">
        <v>835</v>
      </c>
      <c r="B44" s="48">
        <v>8</v>
      </c>
      <c r="C44" s="29">
        <v>258200</v>
      </c>
      <c r="D44" s="48">
        <v>8</v>
      </c>
      <c r="E44" s="31">
        <f t="shared" si="2"/>
        <v>1.0596026490066226</v>
      </c>
      <c r="F44" s="29">
        <v>258200</v>
      </c>
      <c r="G44" s="31">
        <f t="shared" si="3"/>
        <v>0.25219848404867684</v>
      </c>
    </row>
    <row r="45" spans="1:7">
      <c r="A45" s="27" t="s">
        <v>900</v>
      </c>
      <c r="B45" s="48">
        <v>41</v>
      </c>
      <c r="C45" s="29">
        <v>913854.98999999976</v>
      </c>
      <c r="D45" s="48">
        <v>41</v>
      </c>
      <c r="E45" s="31">
        <f t="shared" si="2"/>
        <v>5.4304635761589406</v>
      </c>
      <c r="F45" s="29">
        <v>913854.98999999976</v>
      </c>
      <c r="G45" s="31">
        <f t="shared" si="3"/>
        <v>0.89261364491990192</v>
      </c>
    </row>
    <row r="46" spans="1:7">
      <c r="A46" s="27" t="s">
        <v>757</v>
      </c>
      <c r="B46" s="48">
        <v>13</v>
      </c>
      <c r="C46" s="29">
        <v>15066.9</v>
      </c>
      <c r="D46" s="48">
        <v>13</v>
      </c>
      <c r="E46" s="31">
        <f t="shared" si="2"/>
        <v>1.7218543046357615</v>
      </c>
      <c r="F46" s="29">
        <v>15066.9</v>
      </c>
      <c r="G46" s="31">
        <f t="shared" si="3"/>
        <v>1.4716689927625906E-2</v>
      </c>
    </row>
    <row r="47" spans="1:7">
      <c r="A47" s="27" t="s">
        <v>779</v>
      </c>
      <c r="B47" s="48">
        <v>5</v>
      </c>
      <c r="C47" s="29">
        <v>2470</v>
      </c>
      <c r="D47" s="48">
        <v>5</v>
      </c>
      <c r="E47" s="31">
        <f t="shared" si="2"/>
        <v>0.66225165562913912</v>
      </c>
      <c r="F47" s="29">
        <v>2470</v>
      </c>
      <c r="G47" s="181">
        <f t="shared" si="3"/>
        <v>2.4125881316817651E-3</v>
      </c>
    </row>
    <row r="48" spans="1:7">
      <c r="A48" s="27" t="s">
        <v>992</v>
      </c>
      <c r="B48" s="48">
        <v>77</v>
      </c>
      <c r="C48" s="29">
        <v>1872857.6</v>
      </c>
      <c r="D48" s="48">
        <v>77</v>
      </c>
      <c r="E48" s="31">
        <f t="shared" si="2"/>
        <v>10.198675496688741</v>
      </c>
      <c r="F48" s="29">
        <v>1872857.6</v>
      </c>
      <c r="G48" s="31">
        <f t="shared" si="3"/>
        <v>1.8293255133967592</v>
      </c>
    </row>
    <row r="49" spans="1:7">
      <c r="A49" s="27" t="s">
        <v>603</v>
      </c>
      <c r="B49" s="48">
        <v>8</v>
      </c>
      <c r="C49" s="29">
        <v>24098.5</v>
      </c>
      <c r="D49" s="48">
        <v>8</v>
      </c>
      <c r="E49" s="31">
        <f t="shared" si="2"/>
        <v>1.0596026490066226</v>
      </c>
      <c r="F49" s="29">
        <v>24098.5</v>
      </c>
      <c r="G49" s="31">
        <f t="shared" si="3"/>
        <v>2.3538362385155068E-2</v>
      </c>
    </row>
    <row r="50" spans="1:7">
      <c r="A50" s="27" t="s">
        <v>1075</v>
      </c>
      <c r="B50" s="48">
        <v>11</v>
      </c>
      <c r="C50" s="29">
        <v>462000</v>
      </c>
      <c r="D50" s="48">
        <v>11</v>
      </c>
      <c r="E50" s="31">
        <f t="shared" si="2"/>
        <v>1.4569536423841061</v>
      </c>
      <c r="F50" s="29">
        <v>462000</v>
      </c>
      <c r="G50" s="31">
        <f t="shared" si="3"/>
        <v>0.45126142382063789</v>
      </c>
    </row>
    <row r="51" spans="1:7">
      <c r="A51" s="27" t="s">
        <v>1088</v>
      </c>
      <c r="B51" s="48">
        <v>18</v>
      </c>
      <c r="C51" s="29">
        <v>2069000</v>
      </c>
      <c r="D51" s="48">
        <v>18</v>
      </c>
      <c r="E51" s="31">
        <f t="shared" si="2"/>
        <v>2.3841059602649008</v>
      </c>
      <c r="F51" s="29">
        <v>2069000</v>
      </c>
      <c r="G51" s="31">
        <f t="shared" si="3"/>
        <v>2.0209088439067093</v>
      </c>
    </row>
    <row r="52" spans="1:7">
      <c r="A52" s="27" t="s">
        <v>787</v>
      </c>
      <c r="B52" s="48">
        <v>44</v>
      </c>
      <c r="C52" s="29">
        <v>184554.36500000002</v>
      </c>
      <c r="D52" s="48">
        <v>44</v>
      </c>
      <c r="E52" s="31">
        <f t="shared" si="2"/>
        <v>5.8278145695364243</v>
      </c>
      <c r="F52" s="29">
        <v>184554.36500000002</v>
      </c>
      <c r="G52" s="31">
        <f t="shared" si="3"/>
        <v>0.18026464398747555</v>
      </c>
    </row>
    <row r="53" spans="1:7">
      <c r="A53" s="27" t="s">
        <v>1136</v>
      </c>
      <c r="B53" s="48">
        <v>20</v>
      </c>
      <c r="C53" s="29">
        <v>712500</v>
      </c>
      <c r="D53" s="48">
        <v>20</v>
      </c>
      <c r="E53" s="31">
        <f t="shared" si="2"/>
        <v>2.6490066225165565</v>
      </c>
      <c r="F53" s="29">
        <v>712500</v>
      </c>
      <c r="G53" s="31">
        <f t="shared" si="3"/>
        <v>0.69593888413897076</v>
      </c>
    </row>
    <row r="54" spans="1:7">
      <c r="A54" s="40" t="s">
        <v>1203</v>
      </c>
      <c r="B54" s="48">
        <v>755</v>
      </c>
      <c r="C54" s="29">
        <v>102379679.62970182</v>
      </c>
      <c r="D54" s="182">
        <v>755</v>
      </c>
      <c r="E54" s="184">
        <f>SUM(E4+E13+E28+E37)</f>
        <v>100</v>
      </c>
      <c r="F54" s="183">
        <v>102379679.62970182</v>
      </c>
      <c r="G54" s="184">
        <f>SUM(G4+G13+G28+G37)</f>
        <v>99.999999999999957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G20"/>
  <sheetViews>
    <sheetView zoomScale="145" zoomScaleNormal="145" workbookViewId="0">
      <pane ySplit="3" topLeftCell="A4" activePane="bottomLeft" state="frozen"/>
      <selection pane="bottomLeft" activeCell="A4" sqref="A4"/>
      <selection activeCell="A4" sqref="A4"/>
    </sheetView>
  </sheetViews>
  <sheetFormatPr defaultColWidth="9.28515625" defaultRowHeight="16.5"/>
  <cols>
    <col min="1" max="1" width="12.42578125" style="20" bestFit="1" customWidth="1"/>
    <col min="2" max="2" width="16.5703125" style="42" customWidth="1"/>
    <col min="3" max="3" width="15.28515625" style="20" customWidth="1"/>
    <col min="4" max="4" width="12.5703125" style="20" customWidth="1"/>
    <col min="5" max="7" width="14.85546875" style="20" customWidth="1"/>
    <col min="8" max="16384" width="9.28515625" style="20"/>
  </cols>
  <sheetData>
    <row r="1" spans="1:7" ht="18.75">
      <c r="A1" s="165" t="s">
        <v>1194</v>
      </c>
    </row>
    <row r="2" spans="1:7" ht="18.75">
      <c r="A2" s="165" t="s">
        <v>1204</v>
      </c>
    </row>
    <row r="3" spans="1:7" ht="49.5">
      <c r="A3" s="21" t="s">
        <v>1197</v>
      </c>
      <c r="B3" s="22" t="s">
        <v>1198</v>
      </c>
      <c r="C3" s="22" t="s">
        <v>1199</v>
      </c>
      <c r="D3" s="23" t="s">
        <v>1200</v>
      </c>
      <c r="E3" s="23" t="s">
        <v>1201</v>
      </c>
      <c r="F3" s="23" t="s">
        <v>1199</v>
      </c>
      <c r="G3" s="23" t="s">
        <v>1202</v>
      </c>
    </row>
    <row r="4" spans="1:7">
      <c r="A4" s="40" t="s">
        <v>327</v>
      </c>
      <c r="B4" s="48">
        <v>7</v>
      </c>
      <c r="C4" s="29">
        <v>110528.66080899999</v>
      </c>
      <c r="D4" s="30">
        <v>7</v>
      </c>
      <c r="E4" s="31">
        <f t="shared" ref="E4:E19" si="0">D4/$D$20*100</f>
        <v>0.92715231788079477</v>
      </c>
      <c r="F4" s="29">
        <v>110528.66080899999</v>
      </c>
      <c r="G4" s="31">
        <f>F4/$F$20*100</f>
        <v>0.10795956893865304</v>
      </c>
    </row>
    <row r="5" spans="1:7">
      <c r="A5" s="40" t="s">
        <v>353</v>
      </c>
      <c r="B5" s="48">
        <v>2</v>
      </c>
      <c r="C5" s="29">
        <v>4517.05</v>
      </c>
      <c r="D5" s="48">
        <v>2</v>
      </c>
      <c r="E5" s="31">
        <f t="shared" si="0"/>
        <v>0.26490066225165565</v>
      </c>
      <c r="F5" s="29">
        <v>4517.05</v>
      </c>
      <c r="G5" s="31">
        <f t="shared" ref="G5:G19" si="1">F5/$F$20*100</f>
        <v>4.4120571741753543E-3</v>
      </c>
    </row>
    <row r="6" spans="1:7">
      <c r="A6" s="40" t="s">
        <v>95</v>
      </c>
      <c r="B6" s="48">
        <v>86</v>
      </c>
      <c r="C6" s="29">
        <v>43774789.953729108</v>
      </c>
      <c r="D6" s="48">
        <v>86</v>
      </c>
      <c r="E6" s="31">
        <f t="shared" si="0"/>
        <v>11.390728476821192</v>
      </c>
      <c r="F6" s="29">
        <v>43774789.953729108</v>
      </c>
      <c r="G6" s="31">
        <f t="shared" si="1"/>
        <v>42.757303121145377</v>
      </c>
    </row>
    <row r="7" spans="1:7">
      <c r="A7" s="40" t="s">
        <v>38</v>
      </c>
      <c r="B7" s="48">
        <v>60</v>
      </c>
      <c r="C7" s="29">
        <v>7475183.2029940002</v>
      </c>
      <c r="D7" s="48">
        <v>60</v>
      </c>
      <c r="E7" s="31">
        <f t="shared" si="0"/>
        <v>7.9470198675496695</v>
      </c>
      <c r="F7" s="29">
        <v>7475183.2029940002</v>
      </c>
      <c r="G7" s="31">
        <f t="shared" si="1"/>
        <v>7.301432501089157</v>
      </c>
    </row>
    <row r="8" spans="1:7">
      <c r="A8" s="40" t="s">
        <v>688</v>
      </c>
      <c r="B8" s="48">
        <v>3</v>
      </c>
      <c r="C8" s="29">
        <v>3800</v>
      </c>
      <c r="D8" s="48">
        <v>3</v>
      </c>
      <c r="E8" s="31">
        <f t="shared" si="0"/>
        <v>0.39735099337748342</v>
      </c>
      <c r="F8" s="29">
        <v>3800</v>
      </c>
      <c r="G8" s="31">
        <f t="shared" si="1"/>
        <v>3.7116740487411794E-3</v>
      </c>
    </row>
    <row r="9" spans="1:7">
      <c r="A9" s="40" t="s">
        <v>18</v>
      </c>
      <c r="B9" s="48">
        <v>77</v>
      </c>
      <c r="C9" s="29">
        <v>1275602.7722639998</v>
      </c>
      <c r="D9" s="48">
        <v>77</v>
      </c>
      <c r="E9" s="31">
        <f t="shared" si="0"/>
        <v>10.198675496688741</v>
      </c>
      <c r="F9" s="29">
        <v>1275602.7722639998</v>
      </c>
      <c r="G9" s="31">
        <f t="shared" si="1"/>
        <v>1.2459530806091035</v>
      </c>
    </row>
    <row r="10" spans="1:7">
      <c r="A10" s="40" t="s">
        <v>47</v>
      </c>
      <c r="B10" s="48">
        <v>21</v>
      </c>
      <c r="C10" s="29">
        <v>1171599.8999999999</v>
      </c>
      <c r="D10" s="48">
        <v>21</v>
      </c>
      <c r="E10" s="31">
        <f t="shared" si="0"/>
        <v>2.7814569536423841</v>
      </c>
      <c r="F10" s="29">
        <v>1171599.8999999999</v>
      </c>
      <c r="G10" s="31">
        <f t="shared" si="1"/>
        <v>1.1443676169309895</v>
      </c>
    </row>
    <row r="11" spans="1:7">
      <c r="A11" s="40" t="s">
        <v>605</v>
      </c>
      <c r="B11" s="48">
        <v>21</v>
      </c>
      <c r="C11" s="29">
        <v>1561954.8840999999</v>
      </c>
      <c r="D11" s="48">
        <v>21</v>
      </c>
      <c r="E11" s="31">
        <f t="shared" si="0"/>
        <v>2.7814569536423841</v>
      </c>
      <c r="F11" s="29">
        <v>1561954.8840999999</v>
      </c>
      <c r="G11" s="31">
        <f t="shared" si="1"/>
        <v>1.5256493180575017</v>
      </c>
    </row>
    <row r="12" spans="1:7">
      <c r="A12" s="40" t="s">
        <v>105</v>
      </c>
      <c r="B12" s="48">
        <v>233</v>
      </c>
      <c r="C12" s="29">
        <v>9991214.874863999</v>
      </c>
      <c r="D12" s="48">
        <v>233</v>
      </c>
      <c r="E12" s="31">
        <f t="shared" si="0"/>
        <v>30.860927152317881</v>
      </c>
      <c r="F12" s="29">
        <v>9991214.874863999</v>
      </c>
      <c r="G12" s="31">
        <f t="shared" si="1"/>
        <v>9.7589823595867244</v>
      </c>
    </row>
    <row r="13" spans="1:7">
      <c r="A13" s="40" t="s">
        <v>372</v>
      </c>
      <c r="B13" s="48">
        <v>14</v>
      </c>
      <c r="C13" s="29">
        <v>71483</v>
      </c>
      <c r="D13" s="48">
        <v>14</v>
      </c>
      <c r="E13" s="31">
        <f t="shared" si="0"/>
        <v>1.8543046357615895</v>
      </c>
      <c r="F13" s="29">
        <v>71483</v>
      </c>
      <c r="G13" s="31">
        <f t="shared" si="1"/>
        <v>6.9821472638464666E-2</v>
      </c>
    </row>
    <row r="14" spans="1:7">
      <c r="A14" s="40" t="s">
        <v>204</v>
      </c>
      <c r="B14" s="48">
        <v>24</v>
      </c>
      <c r="C14" s="29">
        <v>4593505.611575</v>
      </c>
      <c r="D14" s="48">
        <v>24</v>
      </c>
      <c r="E14" s="31">
        <f t="shared" si="0"/>
        <v>3.1788079470198674</v>
      </c>
      <c r="F14" s="29">
        <v>4593505.611575</v>
      </c>
      <c r="G14" s="31">
        <f t="shared" si="1"/>
        <v>4.4867356766394497</v>
      </c>
    </row>
    <row r="15" spans="1:7">
      <c r="A15" s="40" t="s">
        <v>717</v>
      </c>
      <c r="B15" s="48">
        <v>27</v>
      </c>
      <c r="C15" s="29">
        <v>9215355.3700000029</v>
      </c>
      <c r="D15" s="48">
        <v>27</v>
      </c>
      <c r="E15" s="31">
        <f t="shared" si="0"/>
        <v>3.576158940397351</v>
      </c>
      <c r="F15" s="29">
        <v>9215355.3700000029</v>
      </c>
      <c r="G15" s="31">
        <f t="shared" si="1"/>
        <v>9.0011566780938637</v>
      </c>
    </row>
    <row r="16" spans="1:7">
      <c r="A16" s="40" t="s">
        <v>430</v>
      </c>
      <c r="B16" s="48">
        <v>22</v>
      </c>
      <c r="C16" s="29">
        <v>283598.98999000003</v>
      </c>
      <c r="D16" s="48">
        <v>22</v>
      </c>
      <c r="E16" s="31">
        <f t="shared" si="0"/>
        <v>2.9139072847682121</v>
      </c>
      <c r="F16" s="29">
        <v>283598.98999000003</v>
      </c>
      <c r="G16" s="31">
        <f t="shared" si="1"/>
        <v>0.27700710826186647</v>
      </c>
    </row>
    <row r="17" spans="1:7">
      <c r="A17" s="40" t="s">
        <v>162</v>
      </c>
      <c r="B17" s="48">
        <v>141</v>
      </c>
      <c r="C17" s="29">
        <v>22749145.159376666</v>
      </c>
      <c r="D17" s="48">
        <v>141</v>
      </c>
      <c r="E17" s="31">
        <f t="shared" si="0"/>
        <v>18.67549668874172</v>
      </c>
      <c r="F17" s="29">
        <v>22749145.159376666</v>
      </c>
      <c r="G17" s="31">
        <f t="shared" si="1"/>
        <v>22.220371505027472</v>
      </c>
    </row>
    <row r="18" spans="1:7">
      <c r="A18" s="40" t="s">
        <v>396</v>
      </c>
      <c r="B18" s="48">
        <v>3</v>
      </c>
      <c r="C18" s="29">
        <v>4972.5</v>
      </c>
      <c r="D18" s="48">
        <v>3</v>
      </c>
      <c r="E18" s="31">
        <f t="shared" si="0"/>
        <v>0.39735099337748342</v>
      </c>
      <c r="F18" s="29">
        <v>4972.5</v>
      </c>
      <c r="G18" s="31">
        <f t="shared" si="1"/>
        <v>4.8569208440435571E-3</v>
      </c>
    </row>
    <row r="19" spans="1:7">
      <c r="A19" s="40" t="s">
        <v>341</v>
      </c>
      <c r="B19" s="48">
        <v>14</v>
      </c>
      <c r="C19" s="29">
        <v>92427.7</v>
      </c>
      <c r="D19" s="48">
        <v>14</v>
      </c>
      <c r="E19" s="31">
        <f t="shared" si="0"/>
        <v>1.8543046357615895</v>
      </c>
      <c r="F19" s="29">
        <v>92427.7</v>
      </c>
      <c r="G19" s="31">
        <f t="shared" si="1"/>
        <v>9.0279340914430295E-2</v>
      </c>
    </row>
    <row r="20" spans="1:7">
      <c r="A20" s="40" t="s">
        <v>1203</v>
      </c>
      <c r="B20" s="48">
        <v>755</v>
      </c>
      <c r="C20" s="29">
        <v>102379679.62970175</v>
      </c>
      <c r="D20" s="182">
        <v>755</v>
      </c>
      <c r="E20" s="182">
        <f>SUM(E4:E19)</f>
        <v>100</v>
      </c>
      <c r="F20" s="183">
        <f>SUM(F4:F19)</f>
        <v>102379679.62970176</v>
      </c>
      <c r="G20" s="182">
        <f>SUM(G4:G19)</f>
        <v>100.00000000000003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H20"/>
  <sheetViews>
    <sheetView zoomScale="130" zoomScaleNormal="130" workbookViewId="0">
      <pane ySplit="3" topLeftCell="A4" activePane="bottomLeft" state="frozen"/>
      <selection pane="bottomLeft" activeCell="B22" sqref="B22"/>
      <selection activeCell="A4" sqref="A4"/>
    </sheetView>
  </sheetViews>
  <sheetFormatPr defaultColWidth="9.28515625" defaultRowHeight="16.5"/>
  <cols>
    <col min="1" max="1" width="50" style="20" customWidth="1"/>
    <col min="2" max="2" width="16.140625" style="19" customWidth="1"/>
    <col min="3" max="3" width="17.140625" style="20" customWidth="1"/>
    <col min="4" max="7" width="17.5703125" style="20" customWidth="1"/>
    <col min="8" max="8" width="24" style="20" customWidth="1"/>
    <col min="9" max="16384" width="9.28515625" style="20"/>
  </cols>
  <sheetData>
    <row r="1" spans="1:8" ht="18.75">
      <c r="A1" s="165" t="s">
        <v>1194</v>
      </c>
    </row>
    <row r="2" spans="1:8" ht="18.75">
      <c r="A2" s="165" t="s">
        <v>1205</v>
      </c>
    </row>
    <row r="3" spans="1:8" ht="49.5">
      <c r="A3" s="21" t="s">
        <v>1197</v>
      </c>
      <c r="B3" s="22" t="s">
        <v>1198</v>
      </c>
      <c r="C3" s="22" t="s">
        <v>1199</v>
      </c>
      <c r="D3" s="23" t="s">
        <v>1200</v>
      </c>
      <c r="E3" s="23" t="s">
        <v>1201</v>
      </c>
      <c r="F3" s="23" t="s">
        <v>1199</v>
      </c>
      <c r="G3" s="23" t="s">
        <v>1202</v>
      </c>
      <c r="H3" s="23" t="s">
        <v>12</v>
      </c>
    </row>
    <row r="4" spans="1:8">
      <c r="A4" s="40" t="s">
        <v>62</v>
      </c>
      <c r="B4" s="28">
        <v>1</v>
      </c>
      <c r="C4" s="235"/>
      <c r="D4" s="48">
        <v>1</v>
      </c>
      <c r="E4" s="31">
        <f>D4/$D$20*100</f>
        <v>0.13245033112582782</v>
      </c>
      <c r="F4" s="235"/>
      <c r="G4" s="31">
        <f>F4/$F$20*100</f>
        <v>0</v>
      </c>
      <c r="H4" s="236" t="s">
        <v>1206</v>
      </c>
    </row>
    <row r="5" spans="1:8">
      <c r="A5" s="40" t="s">
        <v>529</v>
      </c>
      <c r="B5" s="28">
        <v>1</v>
      </c>
      <c r="C5" s="29">
        <v>255000</v>
      </c>
      <c r="D5" s="48">
        <v>1</v>
      </c>
      <c r="E5" s="31">
        <f t="shared" ref="E5:E19" si="0">D5/$D$20*100</f>
        <v>0.13245033112582782</v>
      </c>
      <c r="F5" s="29">
        <v>255000</v>
      </c>
      <c r="G5" s="31">
        <f t="shared" ref="G5:G19" si="1">F5/$F$20*100</f>
        <v>0.24907286379710547</v>
      </c>
      <c r="H5" s="179"/>
    </row>
    <row r="6" spans="1:8">
      <c r="A6" s="40" t="s">
        <v>456</v>
      </c>
      <c r="B6" s="28">
        <v>1</v>
      </c>
      <c r="C6" s="29">
        <v>10800</v>
      </c>
      <c r="D6" s="48">
        <v>1</v>
      </c>
      <c r="E6" s="31">
        <f t="shared" si="0"/>
        <v>0.13245033112582782</v>
      </c>
      <c r="F6" s="29">
        <v>10800</v>
      </c>
      <c r="G6" s="31">
        <f t="shared" si="1"/>
        <v>1.0548968349053878E-2</v>
      </c>
      <c r="H6" s="179"/>
    </row>
    <row r="7" spans="1:8">
      <c r="A7" s="40" t="s">
        <v>66</v>
      </c>
      <c r="B7" s="28">
        <v>3</v>
      </c>
      <c r="C7" s="29">
        <v>1202.73</v>
      </c>
      <c r="D7" s="48">
        <v>3</v>
      </c>
      <c r="E7" s="31">
        <f t="shared" si="0"/>
        <v>0.39735099337748342</v>
      </c>
      <c r="F7" s="29">
        <v>1202.73</v>
      </c>
      <c r="G7" s="31">
        <f t="shared" si="1"/>
        <v>1.1747741391164418E-3</v>
      </c>
      <c r="H7" s="179"/>
    </row>
    <row r="8" spans="1:8">
      <c r="A8" s="40" t="s">
        <v>521</v>
      </c>
      <c r="B8" s="28">
        <v>2</v>
      </c>
      <c r="C8" s="29">
        <v>477900</v>
      </c>
      <c r="D8" s="48">
        <v>2</v>
      </c>
      <c r="E8" s="31">
        <f t="shared" si="0"/>
        <v>0.26490066225165565</v>
      </c>
      <c r="F8" s="29">
        <v>477900</v>
      </c>
      <c r="G8" s="31">
        <f t="shared" si="1"/>
        <v>0.46679184944563412</v>
      </c>
      <c r="H8" s="179"/>
    </row>
    <row r="9" spans="1:8">
      <c r="A9" s="40" t="s">
        <v>468</v>
      </c>
      <c r="B9" s="28">
        <v>4</v>
      </c>
      <c r="C9" s="29">
        <v>872704</v>
      </c>
      <c r="D9" s="48">
        <v>4</v>
      </c>
      <c r="E9" s="31">
        <f t="shared" si="0"/>
        <v>0.5298013245033113</v>
      </c>
      <c r="F9" s="29">
        <v>872704</v>
      </c>
      <c r="G9" s="31">
        <f t="shared" si="1"/>
        <v>0.85241915500858489</v>
      </c>
      <c r="H9" s="179"/>
    </row>
    <row r="10" spans="1:8">
      <c r="A10" s="40" t="s">
        <v>510</v>
      </c>
      <c r="B10" s="28">
        <v>4</v>
      </c>
      <c r="C10" s="29">
        <v>693293.31</v>
      </c>
      <c r="D10" s="48">
        <v>4</v>
      </c>
      <c r="E10" s="31">
        <f t="shared" si="0"/>
        <v>0.5298013245033113</v>
      </c>
      <c r="F10" s="29">
        <v>693293.31</v>
      </c>
      <c r="G10" s="31">
        <f t="shared" si="1"/>
        <v>0.67717862812970364</v>
      </c>
      <c r="H10" s="179"/>
    </row>
    <row r="11" spans="1:8">
      <c r="A11" s="40" t="s">
        <v>512</v>
      </c>
      <c r="B11" s="28">
        <v>2</v>
      </c>
      <c r="C11" s="29">
        <v>385640</v>
      </c>
      <c r="D11" s="48">
        <v>2</v>
      </c>
      <c r="E11" s="31">
        <f t="shared" si="0"/>
        <v>0.26490066225165565</v>
      </c>
      <c r="F11" s="29">
        <v>385640</v>
      </c>
      <c r="G11" s="31">
        <f t="shared" si="1"/>
        <v>0.37667631056751272</v>
      </c>
      <c r="H11" s="179"/>
    </row>
    <row r="12" spans="1:8">
      <c r="A12" s="40" t="s">
        <v>183</v>
      </c>
      <c r="B12" s="28">
        <v>1</v>
      </c>
      <c r="C12" s="29">
        <v>59000</v>
      </c>
      <c r="D12" s="48">
        <v>1</v>
      </c>
      <c r="E12" s="31">
        <f t="shared" si="0"/>
        <v>0.13245033112582782</v>
      </c>
      <c r="F12" s="29">
        <v>59000</v>
      </c>
      <c r="G12" s="31">
        <f t="shared" si="1"/>
        <v>5.7628623388349891E-2</v>
      </c>
      <c r="H12" s="179"/>
    </row>
    <row r="13" spans="1:8">
      <c r="A13" s="40" t="s">
        <v>170</v>
      </c>
      <c r="B13" s="28">
        <v>1</v>
      </c>
      <c r="C13" s="29">
        <v>60000</v>
      </c>
      <c r="D13" s="48">
        <v>1</v>
      </c>
      <c r="E13" s="31">
        <f t="shared" si="0"/>
        <v>0.13245033112582782</v>
      </c>
      <c r="F13" s="29">
        <v>60000</v>
      </c>
      <c r="G13" s="31">
        <f t="shared" si="1"/>
        <v>5.8605379716965993E-2</v>
      </c>
      <c r="H13" s="179"/>
    </row>
    <row r="14" spans="1:8">
      <c r="A14" s="40" t="s">
        <v>195</v>
      </c>
      <c r="B14" s="28">
        <v>70</v>
      </c>
      <c r="C14" s="29">
        <v>2524004.3233400006</v>
      </c>
      <c r="D14" s="48">
        <v>70</v>
      </c>
      <c r="E14" s="31">
        <f t="shared" si="0"/>
        <v>9.2715231788079464</v>
      </c>
      <c r="F14" s="29">
        <v>2524004.3233400006</v>
      </c>
      <c r="G14" s="31">
        <f t="shared" si="1"/>
        <v>2.4653371962767423</v>
      </c>
      <c r="H14" s="179"/>
    </row>
    <row r="15" spans="1:8">
      <c r="A15" s="40" t="s">
        <v>55</v>
      </c>
      <c r="B15" s="28">
        <v>134</v>
      </c>
      <c r="C15" s="29">
        <v>10725908.557996666</v>
      </c>
      <c r="D15" s="48">
        <v>134</v>
      </c>
      <c r="E15" s="31">
        <f t="shared" si="0"/>
        <v>17.748344370860927</v>
      </c>
      <c r="F15" s="29">
        <v>10725908.557996666</v>
      </c>
      <c r="G15" s="31">
        <f t="shared" si="1"/>
        <v>10.47659906418083</v>
      </c>
      <c r="H15" s="179"/>
    </row>
    <row r="16" spans="1:8">
      <c r="A16" s="40" t="s">
        <v>24</v>
      </c>
      <c r="B16" s="28">
        <v>64</v>
      </c>
      <c r="C16" s="29">
        <v>4230695.3813399998</v>
      </c>
      <c r="D16" s="48">
        <v>64</v>
      </c>
      <c r="E16" s="31">
        <f t="shared" si="0"/>
        <v>8.4768211920529808</v>
      </c>
      <c r="F16" s="29">
        <v>4230695.3813399998</v>
      </c>
      <c r="G16" s="31">
        <f t="shared" si="1"/>
        <v>4.1323584881707491</v>
      </c>
      <c r="H16" s="179"/>
    </row>
    <row r="17" spans="1:8">
      <c r="A17" s="40" t="s">
        <v>134</v>
      </c>
      <c r="B17" s="28">
        <v>111</v>
      </c>
      <c r="C17" s="29">
        <v>20958841.878074002</v>
      </c>
      <c r="D17" s="48">
        <v>111</v>
      </c>
      <c r="E17" s="31">
        <f t="shared" si="0"/>
        <v>14.701986754966887</v>
      </c>
      <c r="F17" s="29">
        <v>20958841.878074002</v>
      </c>
      <c r="G17" s="31">
        <f t="shared" si="1"/>
        <v>20.471681444872925</v>
      </c>
      <c r="H17" s="179"/>
    </row>
    <row r="18" spans="1:8">
      <c r="A18" s="40" t="s">
        <v>16</v>
      </c>
      <c r="B18" s="28">
        <v>321</v>
      </c>
      <c r="C18" s="29">
        <v>57823236.097621098</v>
      </c>
      <c r="D18" s="48">
        <v>321</v>
      </c>
      <c r="E18" s="31">
        <f t="shared" si="0"/>
        <v>42.516556291390728</v>
      </c>
      <c r="F18" s="29">
        <v>57823236.097621098</v>
      </c>
      <c r="G18" s="31">
        <f t="shared" si="1"/>
        <v>56.479211799414323</v>
      </c>
      <c r="H18" s="179"/>
    </row>
    <row r="19" spans="1:8">
      <c r="A19" s="40" t="s">
        <v>58</v>
      </c>
      <c r="B19" s="28">
        <v>35</v>
      </c>
      <c r="C19" s="29">
        <v>3301453.35133</v>
      </c>
      <c r="D19" s="48">
        <v>35</v>
      </c>
      <c r="E19" s="31">
        <f t="shared" si="0"/>
        <v>4.6357615894039732</v>
      </c>
      <c r="F19" s="29">
        <v>3301453.35133</v>
      </c>
      <c r="G19" s="31">
        <f t="shared" si="1"/>
        <v>3.2247154545424097</v>
      </c>
      <c r="H19" s="179"/>
    </row>
    <row r="20" spans="1:8">
      <c r="A20" s="40" t="s">
        <v>1203</v>
      </c>
      <c r="B20" s="28">
        <v>755</v>
      </c>
      <c r="C20" s="29">
        <v>102379679.62970181</v>
      </c>
      <c r="D20" s="182">
        <f>SUM(D4:D19)</f>
        <v>755</v>
      </c>
      <c r="E20" s="182">
        <f t="shared" ref="E20:G20" si="2">SUM(E4:E19)</f>
        <v>99.999999999999986</v>
      </c>
      <c r="F20" s="178">
        <f t="shared" si="2"/>
        <v>102379679.62970176</v>
      </c>
      <c r="G20" s="182">
        <f t="shared" si="2"/>
        <v>100</v>
      </c>
      <c r="H20" s="17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A1:G50"/>
  <sheetViews>
    <sheetView zoomScale="145" zoomScaleNormal="145" workbookViewId="0">
      <pane ySplit="2" topLeftCell="A3" activePane="bottomLeft" state="frozen"/>
      <selection pane="bottomLeft" activeCell="F19" sqref="F19"/>
      <selection activeCell="A4" sqref="A4"/>
    </sheetView>
  </sheetViews>
  <sheetFormatPr defaultColWidth="9.28515625" defaultRowHeight="16.5"/>
  <cols>
    <col min="1" max="1" width="15.140625" style="20" customWidth="1"/>
    <col min="2" max="2" width="22.28515625" style="19" customWidth="1"/>
    <col min="3" max="3" width="17.140625" style="20" customWidth="1"/>
    <col min="4" max="4" width="13.140625" style="20" customWidth="1"/>
    <col min="5" max="7" width="19.42578125" style="20" customWidth="1"/>
    <col min="8" max="16384" width="9.28515625" style="20"/>
  </cols>
  <sheetData>
    <row r="1" spans="1:7" ht="18.75">
      <c r="A1" s="165" t="s">
        <v>1194</v>
      </c>
    </row>
    <row r="2" spans="1:7" ht="18.75">
      <c r="A2" s="165" t="s">
        <v>1207</v>
      </c>
    </row>
    <row r="3" spans="1:7" ht="33">
      <c r="A3" s="43" t="s">
        <v>1197</v>
      </c>
      <c r="B3" s="22" t="s">
        <v>1198</v>
      </c>
      <c r="C3" s="22" t="s">
        <v>1199</v>
      </c>
      <c r="D3" s="23" t="s">
        <v>1200</v>
      </c>
      <c r="E3" s="23" t="s">
        <v>1201</v>
      </c>
      <c r="F3" s="23" t="s">
        <v>1199</v>
      </c>
      <c r="G3" s="23" t="s">
        <v>1202</v>
      </c>
    </row>
    <row r="4" spans="1:7">
      <c r="A4" s="40" t="s">
        <v>19</v>
      </c>
      <c r="B4" s="28">
        <v>298</v>
      </c>
      <c r="C4" s="29">
        <v>59391018.7859881</v>
      </c>
      <c r="D4" s="48">
        <v>298</v>
      </c>
      <c r="E4" s="31">
        <f>D4/$D$7*100</f>
        <v>39.47019867549669</v>
      </c>
      <c r="F4" s="29">
        <v>59391018.7859881</v>
      </c>
      <c r="G4" s="31">
        <f>F4/$F$7*100</f>
        <v>58.010553462171558</v>
      </c>
    </row>
    <row r="5" spans="1:7">
      <c r="A5" s="40" t="s">
        <v>21</v>
      </c>
      <c r="B5" s="28">
        <v>23</v>
      </c>
      <c r="C5" s="29">
        <v>5202908.1385030001</v>
      </c>
      <c r="D5" s="48">
        <v>23</v>
      </c>
      <c r="E5" s="31">
        <f>D5/$D$7*100</f>
        <v>3.0463576158940397</v>
      </c>
      <c r="F5" s="29">
        <v>5202908.1385030001</v>
      </c>
      <c r="G5" s="31">
        <f t="shared" ref="G5:G6" si="0">F5/$F$7*100</f>
        <v>5.0819734514910166</v>
      </c>
    </row>
    <row r="6" spans="1:7">
      <c r="A6" s="40" t="s">
        <v>25</v>
      </c>
      <c r="B6" s="28">
        <v>434</v>
      </c>
      <c r="C6" s="29">
        <v>37785752.705210663</v>
      </c>
      <c r="D6" s="48">
        <v>434</v>
      </c>
      <c r="E6" s="31">
        <f>D6/$D$7*100</f>
        <v>57.483443708609272</v>
      </c>
      <c r="F6" s="29">
        <v>37785752.705210663</v>
      </c>
      <c r="G6" s="31">
        <f t="shared" si="0"/>
        <v>36.907473086337433</v>
      </c>
    </row>
    <row r="7" spans="1:7">
      <c r="A7" s="40" t="s">
        <v>1203</v>
      </c>
      <c r="B7" s="28">
        <v>755</v>
      </c>
      <c r="C7" s="29">
        <v>102379679.62970176</v>
      </c>
      <c r="D7" s="182">
        <f>SUM(D4:D6)</f>
        <v>755</v>
      </c>
      <c r="E7" s="182">
        <f t="shared" ref="E7:G7" si="1">SUM(E4:E6)</f>
        <v>100</v>
      </c>
      <c r="F7" s="178">
        <f t="shared" si="1"/>
        <v>102379679.62970176</v>
      </c>
      <c r="G7" s="182">
        <f t="shared" si="1"/>
        <v>100</v>
      </c>
    </row>
    <row r="8" spans="1:7">
      <c r="A8"/>
      <c r="B8"/>
      <c r="C8"/>
    </row>
    <row r="9" spans="1:7">
      <c r="A9"/>
      <c r="B9"/>
      <c r="C9"/>
    </row>
    <row r="10" spans="1:7">
      <c r="A10"/>
      <c r="B10"/>
      <c r="C10"/>
    </row>
    <row r="11" spans="1:7">
      <c r="A11"/>
      <c r="B11"/>
      <c r="C11"/>
    </row>
    <row r="12" spans="1:7">
      <c r="A12"/>
      <c r="B12"/>
      <c r="C12"/>
    </row>
    <row r="13" spans="1:7">
      <c r="A13"/>
      <c r="B13"/>
      <c r="C13"/>
    </row>
    <row r="14" spans="1:7">
      <c r="A14"/>
      <c r="B14"/>
      <c r="C14"/>
    </row>
    <row r="15" spans="1:7">
      <c r="A15"/>
      <c r="B15"/>
      <c r="C15"/>
    </row>
    <row r="16" spans="1:7">
      <c r="A16"/>
      <c r="B16"/>
      <c r="C16"/>
    </row>
    <row r="17" spans="1:3">
      <c r="A17"/>
      <c r="B17"/>
      <c r="C17"/>
    </row>
    <row r="18" spans="1:3">
      <c r="A18"/>
      <c r="B18"/>
      <c r="C18"/>
    </row>
    <row r="19" spans="1:3">
      <c r="A19"/>
      <c r="B19"/>
      <c r="C19"/>
    </row>
    <row r="20" spans="1:3">
      <c r="A20"/>
      <c r="B20"/>
      <c r="C20"/>
    </row>
    <row r="21" spans="1:3">
      <c r="A21"/>
      <c r="B21"/>
      <c r="C21"/>
    </row>
    <row r="22" spans="1:3">
      <c r="A22"/>
      <c r="B22"/>
      <c r="C22"/>
    </row>
    <row r="23" spans="1:3">
      <c r="A23"/>
      <c r="B23"/>
      <c r="C23"/>
    </row>
    <row r="24" spans="1:3">
      <c r="A24"/>
      <c r="B24"/>
      <c r="C24"/>
    </row>
    <row r="25" spans="1:3">
      <c r="A25"/>
      <c r="B25"/>
      <c r="C25"/>
    </row>
    <row r="26" spans="1:3">
      <c r="A26"/>
      <c r="B26"/>
      <c r="C26"/>
    </row>
    <row r="27" spans="1:3">
      <c r="A27"/>
      <c r="B27"/>
      <c r="C27"/>
    </row>
    <row r="28" spans="1:3">
      <c r="A28"/>
      <c r="B28"/>
      <c r="C28"/>
    </row>
    <row r="29" spans="1:3">
      <c r="A29"/>
      <c r="B29"/>
      <c r="C29"/>
    </row>
    <row r="30" spans="1:3">
      <c r="A30"/>
      <c r="B30"/>
      <c r="C30"/>
    </row>
    <row r="31" spans="1:3">
      <c r="A31"/>
      <c r="B31"/>
      <c r="C31"/>
    </row>
    <row r="32" spans="1:3">
      <c r="A32"/>
      <c r="B32"/>
      <c r="C32"/>
    </row>
    <row r="33" spans="1:3">
      <c r="A33"/>
      <c r="B33"/>
      <c r="C33"/>
    </row>
    <row r="34" spans="1:3">
      <c r="A34"/>
      <c r="B34"/>
      <c r="C34"/>
    </row>
    <row r="35" spans="1:3">
      <c r="A35"/>
      <c r="B35"/>
      <c r="C35"/>
    </row>
    <row r="36" spans="1:3">
      <c r="A36"/>
      <c r="B36"/>
      <c r="C36"/>
    </row>
    <row r="37" spans="1:3">
      <c r="A37"/>
      <c r="B37"/>
      <c r="C37"/>
    </row>
    <row r="38" spans="1:3">
      <c r="A38"/>
      <c r="B38"/>
      <c r="C38"/>
    </row>
    <row r="39" spans="1:3">
      <c r="A39"/>
      <c r="B39"/>
      <c r="C39"/>
    </row>
    <row r="40" spans="1:3">
      <c r="A40"/>
      <c r="B40"/>
      <c r="C40"/>
    </row>
    <row r="41" spans="1:3">
      <c r="A41"/>
      <c r="B41"/>
      <c r="C41"/>
    </row>
    <row r="42" spans="1:3">
      <c r="A42"/>
      <c r="B42"/>
      <c r="C42"/>
    </row>
    <row r="43" spans="1:3">
      <c r="A43"/>
      <c r="B43"/>
      <c r="C43"/>
    </row>
    <row r="44" spans="1:3">
      <c r="A44"/>
      <c r="B44"/>
      <c r="C44"/>
    </row>
    <row r="45" spans="1:3">
      <c r="A45"/>
      <c r="B45"/>
      <c r="C45"/>
    </row>
    <row r="46" spans="1:3">
      <c r="A46"/>
      <c r="B46"/>
      <c r="C46"/>
    </row>
    <row r="47" spans="1:3">
      <c r="A47"/>
      <c r="B47"/>
      <c r="C47"/>
    </row>
    <row r="48" spans="1:3">
      <c r="A48"/>
      <c r="B48"/>
      <c r="C48"/>
    </row>
    <row r="49" spans="1:3">
      <c r="A49"/>
      <c r="B49"/>
      <c r="C49"/>
    </row>
    <row r="50" spans="1:3">
      <c r="A50"/>
      <c r="B50"/>
      <c r="C5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sheetPr>
  <dimension ref="A1:G50"/>
  <sheetViews>
    <sheetView zoomScale="160" zoomScaleNormal="160" workbookViewId="0">
      <pane ySplit="3" topLeftCell="A4" activePane="bottomLeft" state="frozen"/>
      <selection pane="bottomLeft" activeCell="F11" sqref="F11"/>
      <selection activeCell="A4" sqref="A4"/>
    </sheetView>
  </sheetViews>
  <sheetFormatPr defaultColWidth="9.28515625" defaultRowHeight="16.5"/>
  <cols>
    <col min="1" max="1" width="12.140625" style="20" customWidth="1"/>
    <col min="2" max="2" width="21.28515625" style="19" customWidth="1"/>
    <col min="3" max="3" width="14.28515625" style="20" customWidth="1"/>
    <col min="4" max="7" width="14.85546875" style="20" customWidth="1"/>
    <col min="8" max="16384" width="9.28515625" style="20"/>
  </cols>
  <sheetData>
    <row r="1" spans="1:7" ht="18.75">
      <c r="A1" s="165" t="s">
        <v>1194</v>
      </c>
    </row>
    <row r="2" spans="1:7" ht="18.75">
      <c r="A2" s="165" t="s">
        <v>1208</v>
      </c>
    </row>
    <row r="3" spans="1:7" ht="49.5">
      <c r="A3" s="180" t="s">
        <v>1197</v>
      </c>
      <c r="B3" s="22" t="s">
        <v>1198</v>
      </c>
      <c r="C3" s="22" t="s">
        <v>1199</v>
      </c>
      <c r="D3" s="23" t="s">
        <v>1200</v>
      </c>
      <c r="E3" s="23" t="s">
        <v>1201</v>
      </c>
      <c r="F3" s="23" t="s">
        <v>1199</v>
      </c>
      <c r="G3" s="23" t="s">
        <v>1202</v>
      </c>
    </row>
    <row r="4" spans="1:7">
      <c r="A4" s="40" t="s">
        <v>17</v>
      </c>
      <c r="B4" s="28">
        <v>738</v>
      </c>
      <c r="C4" s="29">
        <v>101182448.33810183</v>
      </c>
      <c r="D4" s="48">
        <v>738</v>
      </c>
      <c r="E4" s="31">
        <f>D4/$D$7*100</f>
        <v>97.748344370860934</v>
      </c>
      <c r="F4" s="29">
        <v>101182448.33810183</v>
      </c>
      <c r="G4" s="31">
        <f>F4/$F$7*100</f>
        <v>98.830596759112467</v>
      </c>
    </row>
    <row r="5" spans="1:7">
      <c r="A5" s="40" t="s">
        <v>363</v>
      </c>
      <c r="B5" s="28">
        <v>16</v>
      </c>
      <c r="C5" s="29">
        <v>1192231.2916000001</v>
      </c>
      <c r="D5" s="48">
        <v>16</v>
      </c>
      <c r="E5" s="31">
        <f t="shared" ref="E5:E6" si="0">D5/$D$7*100</f>
        <v>2.1192052980132452</v>
      </c>
      <c r="F5" s="29">
        <v>1192231.2916000001</v>
      </c>
      <c r="G5" s="31">
        <f t="shared" ref="G5:G6" si="1">F5/$F$7*100</f>
        <v>1.1645194592444461</v>
      </c>
    </row>
    <row r="6" spans="1:7">
      <c r="A6" s="40" t="s">
        <v>226</v>
      </c>
      <c r="B6" s="28">
        <v>1</v>
      </c>
      <c r="C6" s="29">
        <v>5000</v>
      </c>
      <c r="D6" s="48">
        <v>1</v>
      </c>
      <c r="E6" s="31">
        <f t="shared" si="0"/>
        <v>0.13245033112582782</v>
      </c>
      <c r="F6" s="29">
        <v>5000</v>
      </c>
      <c r="G6" s="31">
        <f t="shared" si="1"/>
        <v>4.8837816430804953E-3</v>
      </c>
    </row>
    <row r="7" spans="1:7">
      <c r="A7" s="40" t="s">
        <v>1203</v>
      </c>
      <c r="B7" s="28">
        <v>755</v>
      </c>
      <c r="C7" s="29">
        <v>102379679.62970184</v>
      </c>
      <c r="D7" s="182">
        <f>SUM(D4:D6)</f>
        <v>755</v>
      </c>
      <c r="E7" s="182">
        <f t="shared" ref="E7:G7" si="2">SUM(E4:E6)</f>
        <v>100</v>
      </c>
      <c r="F7" s="178">
        <f t="shared" si="2"/>
        <v>102379679.62970184</v>
      </c>
      <c r="G7" s="182">
        <f t="shared" si="2"/>
        <v>100</v>
      </c>
    </row>
    <row r="8" spans="1:7">
      <c r="B8" s="20"/>
    </row>
    <row r="9" spans="1:7">
      <c r="B9" s="20"/>
    </row>
    <row r="10" spans="1:7">
      <c r="B10" s="20"/>
    </row>
    <row r="11" spans="1:7">
      <c r="B11" s="20"/>
    </row>
    <row r="12" spans="1:7">
      <c r="B12" s="20"/>
    </row>
    <row r="13" spans="1:7">
      <c r="B13" s="20"/>
    </row>
    <row r="14" spans="1:7">
      <c r="B14" s="20"/>
    </row>
    <row r="15" spans="1:7">
      <c r="B15" s="20"/>
    </row>
    <row r="16" spans="1:7">
      <c r="B16" s="20"/>
    </row>
    <row r="17" spans="2:2">
      <c r="B17" s="20"/>
    </row>
    <row r="18" spans="2:2">
      <c r="B18" s="20"/>
    </row>
    <row r="19" spans="2:2">
      <c r="B19" s="20"/>
    </row>
    <row r="20" spans="2:2">
      <c r="B20" s="20"/>
    </row>
    <row r="21" spans="2:2">
      <c r="B21" s="20"/>
    </row>
    <row r="22" spans="2:2">
      <c r="B22" s="20"/>
    </row>
    <row r="23" spans="2:2">
      <c r="B23" s="20"/>
    </row>
    <row r="24" spans="2:2">
      <c r="B24" s="20"/>
    </row>
    <row r="25" spans="2:2">
      <c r="B25" s="20"/>
    </row>
    <row r="26" spans="2:2">
      <c r="B26" s="20"/>
    </row>
    <row r="27" spans="2:2">
      <c r="B27" s="20"/>
    </row>
    <row r="28" spans="2:2">
      <c r="B28" s="20"/>
    </row>
    <row r="29" spans="2:2">
      <c r="B29" s="20"/>
    </row>
    <row r="30" spans="2:2">
      <c r="B30" s="20"/>
    </row>
    <row r="31" spans="2:2">
      <c r="B31" s="20"/>
    </row>
    <row r="32" spans="2:2">
      <c r="B32" s="20"/>
    </row>
    <row r="33" spans="2:2">
      <c r="B33" s="20"/>
    </row>
    <row r="34" spans="2:2">
      <c r="B34" s="20"/>
    </row>
    <row r="35" spans="2:2">
      <c r="B35" s="20"/>
    </row>
    <row r="36" spans="2:2">
      <c r="B36" s="20"/>
    </row>
    <row r="37" spans="2:2">
      <c r="B37" s="20"/>
    </row>
    <row r="38" spans="2:2">
      <c r="B38" s="20"/>
    </row>
    <row r="39" spans="2:2">
      <c r="B39" s="20"/>
    </row>
    <row r="40" spans="2:2">
      <c r="B40" s="20"/>
    </row>
    <row r="41" spans="2:2">
      <c r="B41" s="20"/>
    </row>
    <row r="42" spans="2:2">
      <c r="B42" s="20"/>
    </row>
    <row r="43" spans="2:2">
      <c r="B43" s="20"/>
    </row>
    <row r="44" spans="2:2">
      <c r="B44" s="20"/>
    </row>
    <row r="45" spans="2:2">
      <c r="B45" s="20"/>
    </row>
    <row r="46" spans="2:2">
      <c r="B46" s="20"/>
    </row>
    <row r="47" spans="2:2">
      <c r="B47" s="20"/>
    </row>
    <row r="48" spans="2:2">
      <c r="B48" s="20"/>
    </row>
    <row r="49" spans="2:2">
      <c r="B49" s="20"/>
    </row>
    <row r="50" spans="2:2">
      <c r="B50" s="2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79998168889431442"/>
  </sheetPr>
  <dimension ref="A1:P376"/>
  <sheetViews>
    <sheetView topLeftCell="A28" zoomScale="130" zoomScaleNormal="130" workbookViewId="0">
      <selection activeCell="A4" sqref="A4"/>
    </sheetView>
  </sheetViews>
  <sheetFormatPr defaultColWidth="9.140625" defaultRowHeight="16.5"/>
  <cols>
    <col min="1" max="1" width="15.42578125" style="20" customWidth="1"/>
    <col min="2" max="2" width="15.7109375" style="19" customWidth="1"/>
    <col min="3" max="4" width="14.28515625" style="20" bestFit="1" customWidth="1"/>
    <col min="5" max="5" width="15.28515625" style="20" bestFit="1" customWidth="1"/>
    <col min="6" max="8" width="14.28515625" style="20" bestFit="1" customWidth="1"/>
    <col min="9" max="9" width="15.28515625" style="20" bestFit="1" customWidth="1"/>
    <col min="10" max="10" width="13.140625" style="20" customWidth="1"/>
    <col min="11" max="16" width="14.28515625" style="20" bestFit="1" customWidth="1"/>
    <col min="17" max="16384" width="9.140625" style="20"/>
  </cols>
  <sheetData>
    <row r="1" spans="1:12" ht="18.75">
      <c r="A1" s="165" t="s">
        <v>1209</v>
      </c>
    </row>
    <row r="2" spans="1:12" ht="18.75">
      <c r="A2" s="165" t="s">
        <v>1196</v>
      </c>
    </row>
    <row r="3" spans="1:12">
      <c r="A3" s="53"/>
      <c r="C3" s="239" t="s">
        <v>1</v>
      </c>
      <c r="D3" s="239"/>
      <c r="E3" s="239"/>
      <c r="F3" s="239"/>
      <c r="G3" s="239"/>
      <c r="H3" s="239"/>
      <c r="I3" s="239"/>
    </row>
    <row r="4" spans="1:12" ht="49.5">
      <c r="A4" s="21" t="s">
        <v>1197</v>
      </c>
      <c r="B4" s="22" t="s">
        <v>1198</v>
      </c>
      <c r="C4" s="22" t="s">
        <v>1210</v>
      </c>
      <c r="D4" s="22" t="s">
        <v>1211</v>
      </c>
      <c r="E4" s="22" t="s">
        <v>1212</v>
      </c>
      <c r="F4" s="22" t="s">
        <v>1213</v>
      </c>
      <c r="G4" s="22" t="s">
        <v>1214</v>
      </c>
      <c r="H4" s="22" t="s">
        <v>1215</v>
      </c>
      <c r="I4" s="23" t="s">
        <v>1216</v>
      </c>
      <c r="J4" s="23" t="s">
        <v>1200</v>
      </c>
      <c r="K4" s="23" t="s">
        <v>1201</v>
      </c>
      <c r="L4" s="23" t="s">
        <v>1202</v>
      </c>
    </row>
    <row r="5" spans="1:12">
      <c r="A5" s="24" t="s">
        <v>13</v>
      </c>
      <c r="B5" s="25"/>
      <c r="C5" s="26"/>
      <c r="D5" s="26"/>
      <c r="E5" s="26"/>
      <c r="F5" s="26"/>
      <c r="G5" s="26"/>
      <c r="H5" s="26"/>
      <c r="I5" s="26"/>
      <c r="J5" s="26"/>
      <c r="K5" s="26"/>
      <c r="L5" s="26"/>
    </row>
    <row r="6" spans="1:12">
      <c r="A6" s="27" t="s">
        <v>14</v>
      </c>
      <c r="B6" s="28">
        <v>4</v>
      </c>
      <c r="C6" s="29">
        <v>29392</v>
      </c>
      <c r="D6" s="29">
        <v>35125</v>
      </c>
      <c r="E6" s="29">
        <v>130675.89682000001</v>
      </c>
      <c r="F6" s="29">
        <v>33710.923797800002</v>
      </c>
      <c r="G6" s="29">
        <v>33912.540426160398</v>
      </c>
      <c r="H6" s="29">
        <v>34117.786153831286</v>
      </c>
      <c r="I6" s="29">
        <f>SUM(C6:H6)</f>
        <v>296934.14719779172</v>
      </c>
      <c r="J6" s="30">
        <v>4</v>
      </c>
      <c r="K6" s="31">
        <f>J6/$J$55*100</f>
        <v>0.38759689922480622</v>
      </c>
      <c r="L6" s="31">
        <f>I6/$I$55*100</f>
        <v>5.9468643363884972E-2</v>
      </c>
    </row>
    <row r="7" spans="1:12">
      <c r="A7" s="27" t="s">
        <v>27</v>
      </c>
      <c r="B7" s="28">
        <v>30</v>
      </c>
      <c r="C7" s="29">
        <v>51379</v>
      </c>
      <c r="D7" s="29">
        <v>8820</v>
      </c>
      <c r="E7" s="29">
        <v>151990</v>
      </c>
      <c r="F7" s="29">
        <v>19330</v>
      </c>
      <c r="G7" s="29">
        <v>17830</v>
      </c>
      <c r="H7" s="29">
        <v>18630</v>
      </c>
      <c r="I7" s="29">
        <f t="shared" ref="I7:I13" si="0">SUM(C7:H7)</f>
        <v>267979</v>
      </c>
      <c r="J7" s="30">
        <v>30</v>
      </c>
      <c r="K7" s="31">
        <f t="shared" ref="K7:K54" si="1">J7/$J$55*100</f>
        <v>2.9069767441860463</v>
      </c>
      <c r="L7" s="31">
        <f t="shared" ref="L7:L54" si="2">I7/$I$55*100</f>
        <v>5.3669635945895848E-2</v>
      </c>
    </row>
    <row r="8" spans="1:12">
      <c r="A8" s="27" t="s">
        <v>112</v>
      </c>
      <c r="B8" s="28">
        <v>6</v>
      </c>
      <c r="C8" s="29">
        <v>21394</v>
      </c>
      <c r="D8" s="29">
        <v>21433</v>
      </c>
      <c r="E8" s="29">
        <v>95867.76</v>
      </c>
      <c r="F8" s="29">
        <v>23173.9</v>
      </c>
      <c r="G8" s="29">
        <v>23265.4</v>
      </c>
      <c r="H8" s="29">
        <v>23359.7</v>
      </c>
      <c r="I8" s="29">
        <f t="shared" si="0"/>
        <v>208493.76</v>
      </c>
      <c r="J8" s="30">
        <v>6</v>
      </c>
      <c r="K8" s="31">
        <f t="shared" si="1"/>
        <v>0.58139534883720934</v>
      </c>
      <c r="L8" s="31">
        <f t="shared" si="2"/>
        <v>4.1756198046081903E-2</v>
      </c>
    </row>
    <row r="9" spans="1:12">
      <c r="A9" s="27" t="s">
        <v>67</v>
      </c>
      <c r="B9" s="28">
        <v>1</v>
      </c>
      <c r="C9" s="29"/>
      <c r="D9" s="29"/>
      <c r="E9" s="29">
        <v>50000</v>
      </c>
      <c r="F9" s="29">
        <v>51006.205000000002</v>
      </c>
      <c r="G9" s="29">
        <v>51006.205000000002</v>
      </c>
      <c r="H9" s="29"/>
      <c r="I9" s="29">
        <f t="shared" si="0"/>
        <v>152012.41</v>
      </c>
      <c r="J9" s="32">
        <v>1</v>
      </c>
      <c r="K9" s="31">
        <f t="shared" si="1"/>
        <v>9.6899224806201556E-2</v>
      </c>
      <c r="L9" s="31">
        <f t="shared" si="2"/>
        <v>3.0444365804627442E-2</v>
      </c>
    </row>
    <row r="10" spans="1:12">
      <c r="A10" s="27" t="s">
        <v>89</v>
      </c>
      <c r="B10" s="28">
        <v>20</v>
      </c>
      <c r="C10" s="29">
        <v>0</v>
      </c>
      <c r="D10" s="29">
        <v>32969.040000000001</v>
      </c>
      <c r="E10" s="29">
        <v>60125.04</v>
      </c>
      <c r="F10" s="29">
        <v>64605.04</v>
      </c>
      <c r="G10" s="29">
        <v>68435.040000000008</v>
      </c>
      <c r="H10" s="29">
        <v>65785.040000000008</v>
      </c>
      <c r="I10" s="29">
        <f t="shared" si="0"/>
        <v>291919.2</v>
      </c>
      <c r="J10" s="30">
        <v>20</v>
      </c>
      <c r="K10" s="31">
        <f t="shared" si="1"/>
        <v>1.9379844961240309</v>
      </c>
      <c r="L10" s="31">
        <f t="shared" si="2"/>
        <v>5.8464272161688639E-2</v>
      </c>
    </row>
    <row r="11" spans="1:12">
      <c r="A11" s="27" t="s">
        <v>119</v>
      </c>
      <c r="B11" s="28">
        <v>12</v>
      </c>
      <c r="C11" s="29">
        <v>306858.99999999837</v>
      </c>
      <c r="D11" s="29">
        <v>393904</v>
      </c>
      <c r="E11" s="29">
        <v>871696.05663000001</v>
      </c>
      <c r="F11" s="29">
        <v>788565.7442999999</v>
      </c>
      <c r="G11" s="29">
        <v>381892.81078</v>
      </c>
      <c r="H11" s="29">
        <v>14043.380999999999</v>
      </c>
      <c r="I11" s="29">
        <f t="shared" si="0"/>
        <v>2756960.992709998</v>
      </c>
      <c r="J11" s="30">
        <v>12</v>
      </c>
      <c r="K11" s="31">
        <f t="shared" si="1"/>
        <v>1.1627906976744187</v>
      </c>
      <c r="L11" s="31">
        <f t="shared" si="2"/>
        <v>0.55215182083589087</v>
      </c>
    </row>
    <row r="12" spans="1:12">
      <c r="A12" s="27" t="s">
        <v>69</v>
      </c>
      <c r="B12" s="28">
        <v>17</v>
      </c>
      <c r="C12" s="29">
        <v>51868.86</v>
      </c>
      <c r="D12" s="29">
        <v>56571.86</v>
      </c>
      <c r="E12" s="29">
        <v>58269.015800000008</v>
      </c>
      <c r="F12" s="29">
        <v>60017.086274000001</v>
      </c>
      <c r="G12" s="29">
        <v>61817.598862219995</v>
      </c>
      <c r="H12" s="29">
        <v>63672.126828086599</v>
      </c>
      <c r="I12" s="29">
        <f t="shared" si="0"/>
        <v>352216.54776430666</v>
      </c>
      <c r="J12" s="30">
        <v>17</v>
      </c>
      <c r="K12" s="31">
        <f t="shared" si="1"/>
        <v>1.6472868217054266</v>
      </c>
      <c r="L12" s="31">
        <f t="shared" si="2"/>
        <v>7.0540355373482896E-2</v>
      </c>
    </row>
    <row r="13" spans="1:12">
      <c r="A13" s="27" t="s">
        <v>132</v>
      </c>
      <c r="B13" s="28">
        <v>25</v>
      </c>
      <c r="C13" s="29">
        <v>36067</v>
      </c>
      <c r="D13" s="29">
        <v>132132.84732</v>
      </c>
      <c r="E13" s="29">
        <v>6535402.8863639999</v>
      </c>
      <c r="F13" s="29">
        <v>1271513.3500000001</v>
      </c>
      <c r="G13" s="29">
        <v>3051347.8031099997</v>
      </c>
      <c r="H13" s="29">
        <v>1630639.2648</v>
      </c>
      <c r="I13" s="29">
        <f t="shared" si="0"/>
        <v>12657103.151593998</v>
      </c>
      <c r="J13" s="30">
        <v>25</v>
      </c>
      <c r="K13" s="31">
        <f t="shared" si="1"/>
        <v>2.4224806201550391</v>
      </c>
      <c r="L13" s="31">
        <f t="shared" si="2"/>
        <v>2.5349080274040161</v>
      </c>
    </row>
    <row r="14" spans="1:12">
      <c r="A14" s="167" t="s">
        <v>159</v>
      </c>
      <c r="B14" s="33"/>
      <c r="C14" s="34"/>
      <c r="D14" s="34"/>
      <c r="E14" s="34"/>
      <c r="F14" s="34"/>
      <c r="G14" s="34"/>
      <c r="H14" s="34"/>
      <c r="I14" s="34"/>
      <c r="J14" s="34"/>
      <c r="K14" s="34"/>
      <c r="L14" s="34"/>
    </row>
    <row r="15" spans="1:12">
      <c r="A15" s="27" t="s">
        <v>160</v>
      </c>
      <c r="B15" s="28">
        <v>32</v>
      </c>
      <c r="C15" s="29">
        <v>35000</v>
      </c>
      <c r="D15" s="29">
        <v>349793</v>
      </c>
      <c r="E15" s="29">
        <v>1048380</v>
      </c>
      <c r="F15" s="29">
        <v>1037170</v>
      </c>
      <c r="G15" s="29">
        <v>1104292.5</v>
      </c>
      <c r="H15" s="29">
        <v>976179.875</v>
      </c>
      <c r="I15" s="29">
        <f t="shared" ref="I15:I55" si="3">SUM(C15:H15)</f>
        <v>4550815.375</v>
      </c>
      <c r="J15" s="28">
        <v>32</v>
      </c>
      <c r="K15" s="31">
        <f t="shared" si="1"/>
        <v>3.1007751937984498</v>
      </c>
      <c r="L15" s="31">
        <f t="shared" si="2"/>
        <v>0.91141695593026129</v>
      </c>
    </row>
    <row r="16" spans="1:12">
      <c r="A16" s="27" t="s">
        <v>197</v>
      </c>
      <c r="B16" s="28">
        <v>4</v>
      </c>
      <c r="C16" s="29"/>
      <c r="D16" s="29">
        <v>25000</v>
      </c>
      <c r="E16" s="29">
        <v>90741.88</v>
      </c>
      <c r="F16" s="29"/>
      <c r="G16" s="29"/>
      <c r="H16" s="29"/>
      <c r="I16" s="29">
        <f t="shared" si="3"/>
        <v>115741.88</v>
      </c>
      <c r="J16" s="28">
        <v>4</v>
      </c>
      <c r="K16" s="31">
        <f t="shared" si="1"/>
        <v>0.38759689922480622</v>
      </c>
      <c r="L16" s="31">
        <f t="shared" si="2"/>
        <v>2.3180266227180352E-2</v>
      </c>
    </row>
    <row r="17" spans="1:12">
      <c r="A17" s="27" t="s">
        <v>202</v>
      </c>
      <c r="B17" s="28">
        <v>99</v>
      </c>
      <c r="C17" s="29">
        <v>2999100.9</v>
      </c>
      <c r="D17" s="29">
        <v>3316640</v>
      </c>
      <c r="E17" s="29">
        <v>17137948.170266666</v>
      </c>
      <c r="F17" s="29">
        <v>13247452.073346667</v>
      </c>
      <c r="G17" s="29">
        <v>13195243.273636667</v>
      </c>
      <c r="H17" s="29">
        <v>14485336.619210001</v>
      </c>
      <c r="I17" s="29">
        <f t="shared" si="3"/>
        <v>64381721.036459997</v>
      </c>
      <c r="J17" s="28">
        <v>99</v>
      </c>
      <c r="K17" s="31">
        <f t="shared" si="1"/>
        <v>9.5930232558139537</v>
      </c>
      <c r="L17" s="31">
        <f t="shared" si="2"/>
        <v>12.894083228898653</v>
      </c>
    </row>
    <row r="18" spans="1:12">
      <c r="A18" s="27" t="s">
        <v>312</v>
      </c>
      <c r="B18" s="28">
        <v>3</v>
      </c>
      <c r="C18" s="29">
        <v>27845</v>
      </c>
      <c r="D18" s="29">
        <v>36522</v>
      </c>
      <c r="E18" s="29">
        <v>38348.100000000006</v>
      </c>
      <c r="F18" s="29">
        <v>40265.505000000005</v>
      </c>
      <c r="G18" s="29">
        <v>42278.780250000003</v>
      </c>
      <c r="H18" s="29">
        <v>44392.719262500003</v>
      </c>
      <c r="I18" s="29">
        <f t="shared" si="3"/>
        <v>229652.10451250002</v>
      </c>
      <c r="J18" s="28">
        <v>3</v>
      </c>
      <c r="K18" s="31">
        <f t="shared" si="1"/>
        <v>0.29069767441860467</v>
      </c>
      <c r="L18" s="31">
        <f t="shared" si="2"/>
        <v>4.5993696682929262E-2</v>
      </c>
    </row>
    <row r="19" spans="1:12">
      <c r="A19" s="27" t="s">
        <v>316</v>
      </c>
      <c r="B19" s="28">
        <v>9</v>
      </c>
      <c r="C19" s="29">
        <v>297006</v>
      </c>
      <c r="D19" s="29">
        <v>269888</v>
      </c>
      <c r="E19" s="29">
        <v>800317</v>
      </c>
      <c r="F19" s="29">
        <v>799292</v>
      </c>
      <c r="G19" s="29">
        <v>557929</v>
      </c>
      <c r="H19" s="29">
        <v>550801</v>
      </c>
      <c r="I19" s="29">
        <f t="shared" si="3"/>
        <v>3275233</v>
      </c>
      <c r="J19" s="28">
        <v>9</v>
      </c>
      <c r="K19" s="31">
        <f t="shared" si="1"/>
        <v>0.87209302325581395</v>
      </c>
      <c r="L19" s="31">
        <f t="shared" si="2"/>
        <v>0.6559490211844371</v>
      </c>
    </row>
    <row r="20" spans="1:12">
      <c r="A20" s="27" t="s">
        <v>325</v>
      </c>
      <c r="B20" s="28">
        <v>9</v>
      </c>
      <c r="C20" s="29">
        <v>86733.747369999997</v>
      </c>
      <c r="D20" s="29">
        <v>84191.970979999998</v>
      </c>
      <c r="E20" s="29">
        <v>138178.66080899999</v>
      </c>
      <c r="F20" s="29">
        <v>93826.593845449999</v>
      </c>
      <c r="G20" s="29">
        <v>98517.923535722497</v>
      </c>
      <c r="H20" s="29">
        <v>103443.81971600861</v>
      </c>
      <c r="I20" s="29">
        <f t="shared" si="3"/>
        <v>604892.71625618101</v>
      </c>
      <c r="J20" s="28">
        <v>9</v>
      </c>
      <c r="K20" s="31">
        <f t="shared" si="1"/>
        <v>0.87209302325581395</v>
      </c>
      <c r="L20" s="31">
        <f t="shared" si="2"/>
        <v>0.12114520864617492</v>
      </c>
    </row>
    <row r="21" spans="1:12">
      <c r="A21" s="27" t="s">
        <v>339</v>
      </c>
      <c r="B21" s="28">
        <v>9</v>
      </c>
      <c r="C21" s="29">
        <v>126325</v>
      </c>
      <c r="D21" s="29">
        <v>16493</v>
      </c>
      <c r="E21" s="29">
        <v>25211</v>
      </c>
      <c r="F21" s="29">
        <v>26597</v>
      </c>
      <c r="G21" s="29">
        <v>28058</v>
      </c>
      <c r="H21" s="29">
        <v>6062481</v>
      </c>
      <c r="I21" s="29">
        <f t="shared" si="3"/>
        <v>6285165</v>
      </c>
      <c r="J21" s="28">
        <v>9</v>
      </c>
      <c r="K21" s="31">
        <f t="shared" si="1"/>
        <v>0.87209302325581395</v>
      </c>
      <c r="L21" s="31">
        <f t="shared" si="2"/>
        <v>1.2587647442892409</v>
      </c>
    </row>
    <row r="22" spans="1:12">
      <c r="A22" s="27" t="s">
        <v>351</v>
      </c>
      <c r="B22" s="28">
        <v>11</v>
      </c>
      <c r="C22" s="29">
        <v>54990</v>
      </c>
      <c r="D22" s="29">
        <v>73974</v>
      </c>
      <c r="E22" s="29">
        <v>71733.749999999985</v>
      </c>
      <c r="F22" s="29">
        <v>85109.662499999991</v>
      </c>
      <c r="G22" s="29">
        <v>68472.942374999999</v>
      </c>
      <c r="H22" s="29">
        <v>72938.830646250004</v>
      </c>
      <c r="I22" s="29">
        <f t="shared" si="3"/>
        <v>427219.18552124995</v>
      </c>
      <c r="J22" s="28">
        <v>11</v>
      </c>
      <c r="K22" s="31">
        <f t="shared" si="1"/>
        <v>1.0658914728682169</v>
      </c>
      <c r="L22" s="31">
        <f t="shared" si="2"/>
        <v>8.5561548315456148E-2</v>
      </c>
    </row>
    <row r="23" spans="1:12">
      <c r="A23" s="27" t="s">
        <v>370</v>
      </c>
      <c r="B23" s="28">
        <v>14</v>
      </c>
      <c r="C23" s="29">
        <v>30274</v>
      </c>
      <c r="D23" s="29">
        <v>32994</v>
      </c>
      <c r="E23" s="29">
        <v>71483</v>
      </c>
      <c r="F23" s="29">
        <v>38653</v>
      </c>
      <c r="G23" s="29">
        <v>39604</v>
      </c>
      <c r="H23" s="29">
        <v>38585</v>
      </c>
      <c r="I23" s="29">
        <f t="shared" si="3"/>
        <v>251593</v>
      </c>
      <c r="J23" s="28">
        <v>14</v>
      </c>
      <c r="K23" s="31">
        <f t="shared" si="1"/>
        <v>1.3565891472868217</v>
      </c>
      <c r="L23" s="31">
        <f t="shared" si="2"/>
        <v>5.0387921130147409E-2</v>
      </c>
    </row>
    <row r="24" spans="1:12">
      <c r="A24" s="27" t="s">
        <v>387</v>
      </c>
      <c r="B24" s="28">
        <v>6</v>
      </c>
      <c r="C24" s="29">
        <v>966</v>
      </c>
      <c r="D24" s="29">
        <v>4002.2728899999997</v>
      </c>
      <c r="E24" s="29">
        <v>32029.229819</v>
      </c>
      <c r="F24" s="29">
        <v>30875.407784291001</v>
      </c>
      <c r="G24" s="29">
        <v>3952.6196997116363</v>
      </c>
      <c r="H24" s="29">
        <v>3897.866342672462</v>
      </c>
      <c r="I24" s="29">
        <f t="shared" si="3"/>
        <v>75723.3965356751</v>
      </c>
      <c r="J24" s="28">
        <v>6</v>
      </c>
      <c r="K24" s="31">
        <f t="shared" si="1"/>
        <v>0.58139534883720934</v>
      </c>
      <c r="L24" s="31">
        <f t="shared" si="2"/>
        <v>1.5165543287557582E-2</v>
      </c>
    </row>
    <row r="25" spans="1:12">
      <c r="A25" s="27" t="s">
        <v>394</v>
      </c>
      <c r="B25" s="28">
        <v>6</v>
      </c>
      <c r="C25" s="29">
        <v>12508</v>
      </c>
      <c r="D25" s="29">
        <v>13765</v>
      </c>
      <c r="E25" s="29">
        <v>13465.4</v>
      </c>
      <c r="F25" s="29">
        <v>16220.619999999999</v>
      </c>
      <c r="G25" s="29">
        <v>19625.800999999999</v>
      </c>
      <c r="H25" s="29">
        <v>25513.541300000001</v>
      </c>
      <c r="I25" s="29">
        <f t="shared" si="3"/>
        <v>101098.36229999999</v>
      </c>
      <c r="J25" s="28">
        <v>6</v>
      </c>
      <c r="K25" s="31">
        <f t="shared" si="1"/>
        <v>0.58139534883720934</v>
      </c>
      <c r="L25" s="31">
        <f t="shared" si="2"/>
        <v>2.0247527975577495E-2</v>
      </c>
    </row>
    <row r="26" spans="1:12">
      <c r="A26" s="27" t="s">
        <v>402</v>
      </c>
      <c r="B26" s="28">
        <v>20</v>
      </c>
      <c r="C26" s="29">
        <v>1003499</v>
      </c>
      <c r="D26" s="29">
        <v>1745572</v>
      </c>
      <c r="E26" s="29">
        <v>9083496.1999999993</v>
      </c>
      <c r="F26" s="29">
        <v>3916137.2871499998</v>
      </c>
      <c r="G26" s="29">
        <v>3959411.7310075001</v>
      </c>
      <c r="H26" s="29">
        <v>3073060.8175578751</v>
      </c>
      <c r="I26" s="29">
        <f t="shared" si="3"/>
        <v>22781177.035715375</v>
      </c>
      <c r="J26" s="28">
        <v>20</v>
      </c>
      <c r="K26" s="31">
        <f t="shared" si="1"/>
        <v>1.9379844961240309</v>
      </c>
      <c r="L26" s="31">
        <f t="shared" si="2"/>
        <v>4.5625122786705186</v>
      </c>
    </row>
    <row r="27" spans="1:12">
      <c r="A27" s="27" t="s">
        <v>427</v>
      </c>
      <c r="B27" s="28">
        <v>12</v>
      </c>
      <c r="C27" s="29"/>
      <c r="D27" s="29">
        <v>71121.280399999989</v>
      </c>
      <c r="E27" s="29">
        <v>76376.156499999997</v>
      </c>
      <c r="F27" s="29">
        <v>102367.94138</v>
      </c>
      <c r="G27" s="29">
        <v>119697.32846999999</v>
      </c>
      <c r="H27" s="29">
        <v>59469.234250000001</v>
      </c>
      <c r="I27" s="29">
        <f t="shared" si="3"/>
        <v>429031.94099999993</v>
      </c>
      <c r="J27" s="28">
        <v>12</v>
      </c>
      <c r="K27" s="31">
        <f t="shared" si="1"/>
        <v>1.1627906976744187</v>
      </c>
      <c r="L27" s="31">
        <f t="shared" si="2"/>
        <v>8.5924598877639896E-2</v>
      </c>
    </row>
    <row r="28" spans="1:12">
      <c r="A28" s="27" t="s">
        <v>442</v>
      </c>
      <c r="B28" s="28">
        <v>8</v>
      </c>
      <c r="C28" s="29">
        <v>109577</v>
      </c>
      <c r="D28" s="29">
        <v>116057</v>
      </c>
      <c r="E28" s="29">
        <v>554138</v>
      </c>
      <c r="F28" s="29">
        <v>321646</v>
      </c>
      <c r="G28" s="29">
        <v>317853</v>
      </c>
      <c r="H28" s="29">
        <v>282164</v>
      </c>
      <c r="I28" s="29">
        <f t="shared" si="3"/>
        <v>1701435</v>
      </c>
      <c r="J28" s="28">
        <v>8</v>
      </c>
      <c r="K28" s="31">
        <f t="shared" si="1"/>
        <v>0.77519379844961245</v>
      </c>
      <c r="L28" s="31">
        <f t="shared" si="2"/>
        <v>0.34075579443018034</v>
      </c>
    </row>
    <row r="29" spans="1:12">
      <c r="A29" s="35" t="s">
        <v>452</v>
      </c>
      <c r="B29" s="36"/>
      <c r="C29" s="37"/>
      <c r="D29" s="37"/>
      <c r="E29" s="37"/>
      <c r="F29" s="37"/>
      <c r="G29" s="37"/>
      <c r="H29" s="37"/>
      <c r="I29" s="37">
        <f t="shared" si="3"/>
        <v>0</v>
      </c>
      <c r="J29" s="37"/>
      <c r="K29" s="37"/>
      <c r="L29" s="37"/>
    </row>
    <row r="30" spans="1:12">
      <c r="A30" s="27" t="s">
        <v>453</v>
      </c>
      <c r="B30" s="28">
        <v>18</v>
      </c>
      <c r="C30" s="29">
        <v>13820.688999999998</v>
      </c>
      <c r="D30" s="29">
        <v>179921.67050000001</v>
      </c>
      <c r="E30" s="29">
        <v>454388.00459999999</v>
      </c>
      <c r="F30" s="29">
        <v>423565.60551999998</v>
      </c>
      <c r="G30" s="29">
        <v>389098.726624</v>
      </c>
      <c r="H30" s="29">
        <v>452138.47194880003</v>
      </c>
      <c r="I30" s="29">
        <f t="shared" si="3"/>
        <v>1912933.1681928001</v>
      </c>
      <c r="J30" s="28">
        <v>18</v>
      </c>
      <c r="K30" s="31">
        <f t="shared" si="1"/>
        <v>1.7441860465116279</v>
      </c>
      <c r="L30" s="31">
        <f t="shared" si="2"/>
        <v>0.38311370191595878</v>
      </c>
    </row>
    <row r="31" spans="1:12">
      <c r="A31" s="27" t="s">
        <v>473</v>
      </c>
      <c r="B31" s="28">
        <v>26</v>
      </c>
      <c r="C31" s="29">
        <v>0</v>
      </c>
      <c r="D31" s="29">
        <v>3461000</v>
      </c>
      <c r="E31" s="29">
        <v>6365814</v>
      </c>
      <c r="F31" s="29">
        <v>8135471</v>
      </c>
      <c r="G31" s="29">
        <v>5888825</v>
      </c>
      <c r="H31" s="29">
        <v>1689145</v>
      </c>
      <c r="I31" s="29">
        <f t="shared" si="3"/>
        <v>25540255</v>
      </c>
      <c r="J31" s="28">
        <v>26</v>
      </c>
      <c r="K31" s="31">
        <f t="shared" si="1"/>
        <v>2.5193798449612403</v>
      </c>
      <c r="L31" s="31">
        <f t="shared" si="2"/>
        <v>5.11508807710808</v>
      </c>
    </row>
    <row r="32" spans="1:12">
      <c r="A32" s="27" t="s">
        <v>500</v>
      </c>
      <c r="B32" s="28">
        <v>27</v>
      </c>
      <c r="C32" s="29">
        <v>49408891.001000002</v>
      </c>
      <c r="D32" s="29">
        <v>41081568</v>
      </c>
      <c r="E32" s="29">
        <v>33804401.835789114</v>
      </c>
      <c r="F32" s="29">
        <v>28911609.07086692</v>
      </c>
      <c r="G32" s="29">
        <v>27674128.863137811</v>
      </c>
      <c r="H32" s="29">
        <v>24546927.557367638</v>
      </c>
      <c r="I32" s="29">
        <f t="shared" si="3"/>
        <v>205427526.32816148</v>
      </c>
      <c r="J32" s="28">
        <v>27</v>
      </c>
      <c r="K32" s="31">
        <f t="shared" si="1"/>
        <v>2.6162790697674421</v>
      </c>
      <c r="L32" s="31">
        <f t="shared" si="2"/>
        <v>41.142106475874456</v>
      </c>
    </row>
    <row r="33" spans="1:12">
      <c r="A33" s="27" t="s">
        <v>532</v>
      </c>
      <c r="B33" s="28">
        <v>5</v>
      </c>
      <c r="C33" s="29"/>
      <c r="D33" s="29"/>
      <c r="E33" s="29">
        <v>260000</v>
      </c>
      <c r="F33" s="29"/>
      <c r="G33" s="29"/>
      <c r="H33" s="29"/>
      <c r="I33" s="29">
        <f t="shared" si="3"/>
        <v>260000</v>
      </c>
      <c r="J33" s="28">
        <v>5</v>
      </c>
      <c r="K33" s="31">
        <f t="shared" si="1"/>
        <v>0.48449612403100772</v>
      </c>
      <c r="L33" s="31">
        <f t="shared" si="2"/>
        <v>5.2071637501195686E-2</v>
      </c>
    </row>
    <row r="34" spans="1:12">
      <c r="A34" s="27" t="s">
        <v>538</v>
      </c>
      <c r="B34" s="28">
        <v>32</v>
      </c>
      <c r="C34" s="29">
        <v>0</v>
      </c>
      <c r="D34" s="29">
        <v>344173</v>
      </c>
      <c r="E34" s="29">
        <v>1133922</v>
      </c>
      <c r="F34" s="29">
        <v>2275009</v>
      </c>
      <c r="G34" s="29">
        <v>1490500</v>
      </c>
      <c r="H34" s="29">
        <v>438500</v>
      </c>
      <c r="I34" s="29">
        <f t="shared" si="3"/>
        <v>5682104</v>
      </c>
      <c r="J34" s="28">
        <v>32</v>
      </c>
      <c r="K34" s="31">
        <f t="shared" si="1"/>
        <v>3.1007751937984498</v>
      </c>
      <c r="L34" s="31">
        <f t="shared" si="2"/>
        <v>1.1379863835849771</v>
      </c>
    </row>
    <row r="35" spans="1:12">
      <c r="A35" s="27" t="s">
        <v>572</v>
      </c>
      <c r="B35" s="28">
        <v>1</v>
      </c>
      <c r="C35" s="29"/>
      <c r="D35" s="29"/>
      <c r="E35" s="29">
        <v>25000</v>
      </c>
      <c r="F35" s="29">
        <v>0</v>
      </c>
      <c r="G35" s="29">
        <v>0</v>
      </c>
      <c r="H35" s="29">
        <v>0</v>
      </c>
      <c r="I35" s="29">
        <f t="shared" si="3"/>
        <v>25000</v>
      </c>
      <c r="J35" s="28">
        <v>1</v>
      </c>
      <c r="K35" s="31">
        <f t="shared" si="1"/>
        <v>9.6899224806201556E-2</v>
      </c>
      <c r="L35" s="31">
        <f t="shared" si="2"/>
        <v>5.0068882212688168E-3</v>
      </c>
    </row>
    <row r="36" spans="1:12">
      <c r="A36" s="27" t="s">
        <v>588</v>
      </c>
      <c r="B36" s="28">
        <v>7</v>
      </c>
      <c r="C36" s="29"/>
      <c r="D36" s="29"/>
      <c r="E36" s="29">
        <v>88880</v>
      </c>
      <c r="F36" s="29">
        <v>88880</v>
      </c>
      <c r="G36" s="29">
        <v>88880</v>
      </c>
      <c r="H36" s="29">
        <v>88880</v>
      </c>
      <c r="I36" s="29">
        <f t="shared" si="3"/>
        <v>355520</v>
      </c>
      <c r="J36" s="28">
        <v>7</v>
      </c>
      <c r="K36" s="31">
        <f t="shared" si="1"/>
        <v>0.67829457364341084</v>
      </c>
      <c r="L36" s="31">
        <f t="shared" si="2"/>
        <v>7.1201956017019591E-2</v>
      </c>
    </row>
    <row r="37" spans="1:12">
      <c r="A37" s="27" t="s">
        <v>574</v>
      </c>
      <c r="B37" s="28">
        <v>13</v>
      </c>
      <c r="C37" s="29"/>
      <c r="D37" s="29"/>
      <c r="E37" s="29">
        <v>193465.554</v>
      </c>
      <c r="F37" s="29"/>
      <c r="G37" s="29"/>
      <c r="H37" s="29"/>
      <c r="I37" s="29">
        <f t="shared" si="3"/>
        <v>193465.554</v>
      </c>
      <c r="J37" s="28">
        <v>13</v>
      </c>
      <c r="K37" s="31">
        <f t="shared" si="1"/>
        <v>1.2596899224806202</v>
      </c>
      <c r="L37" s="31">
        <f t="shared" si="2"/>
        <v>3.8746416141753851E-2</v>
      </c>
    </row>
    <row r="38" spans="1:12">
      <c r="A38" s="168" t="s">
        <v>596</v>
      </c>
      <c r="B38" s="38"/>
      <c r="C38" s="39"/>
      <c r="D38" s="39"/>
      <c r="E38" s="39"/>
      <c r="F38" s="39"/>
      <c r="G38" s="39"/>
      <c r="H38" s="39"/>
      <c r="I38" s="39">
        <f t="shared" si="3"/>
        <v>0</v>
      </c>
      <c r="J38" s="39"/>
      <c r="K38" s="39"/>
      <c r="L38" s="39"/>
    </row>
    <row r="39" spans="1:12">
      <c r="A39" s="27" t="s">
        <v>597</v>
      </c>
      <c r="B39" s="28">
        <v>3</v>
      </c>
      <c r="C39" s="29">
        <v>16832000</v>
      </c>
      <c r="D39" s="29">
        <v>16110000</v>
      </c>
      <c r="E39" s="29">
        <v>125911.83</v>
      </c>
      <c r="F39" s="29">
        <v>27207.421500000004</v>
      </c>
      <c r="G39" s="29">
        <v>28567.792575000007</v>
      </c>
      <c r="H39" s="29">
        <v>29996.18220375001</v>
      </c>
      <c r="I39" s="29">
        <f t="shared" si="3"/>
        <v>33153683.226278752</v>
      </c>
      <c r="J39" s="28">
        <v>3</v>
      </c>
      <c r="K39" s="31">
        <f t="shared" si="1"/>
        <v>0.29069767441860467</v>
      </c>
      <c r="L39" s="31">
        <f t="shared" si="2"/>
        <v>6.6398714414933044</v>
      </c>
    </row>
    <row r="40" spans="1:12">
      <c r="A40" s="27" t="s">
        <v>613</v>
      </c>
      <c r="B40" s="28">
        <v>11</v>
      </c>
      <c r="C40" s="29">
        <v>1034510.14807</v>
      </c>
      <c r="D40" s="29">
        <v>644452.96146000002</v>
      </c>
      <c r="E40" s="29">
        <v>3567095.0898639997</v>
      </c>
      <c r="F40" s="29">
        <v>3640643.9623782057</v>
      </c>
      <c r="G40" s="29">
        <v>3738066.0025762604</v>
      </c>
      <c r="H40" s="29">
        <v>3818757.2883078647</v>
      </c>
      <c r="I40" s="29">
        <f t="shared" si="3"/>
        <v>16443525.452656331</v>
      </c>
      <c r="J40" s="28">
        <v>11</v>
      </c>
      <c r="K40" s="31">
        <f t="shared" si="1"/>
        <v>1.0658914728682169</v>
      </c>
      <c r="L40" s="31">
        <f t="shared" si="2"/>
        <v>3.2932357562015584</v>
      </c>
    </row>
    <row r="41" spans="1:12">
      <c r="A41" s="27" t="s">
        <v>625</v>
      </c>
      <c r="B41" s="28">
        <v>59</v>
      </c>
      <c r="C41" s="29">
        <v>1923138</v>
      </c>
      <c r="D41" s="29">
        <v>1989281</v>
      </c>
      <c r="E41" s="29">
        <v>3239240.4974399991</v>
      </c>
      <c r="F41" s="29">
        <v>2191736.5702800001</v>
      </c>
      <c r="G41" s="29">
        <v>2191125.8460400002</v>
      </c>
      <c r="H41" s="29">
        <v>2017856.8741074998</v>
      </c>
      <c r="I41" s="29">
        <f t="shared" si="3"/>
        <v>13552378.7878675</v>
      </c>
      <c r="J41" s="28">
        <v>59</v>
      </c>
      <c r="K41" s="31">
        <f t="shared" si="1"/>
        <v>5.717054263565891</v>
      </c>
      <c r="L41" s="31">
        <f t="shared" si="2"/>
        <v>2.7142098289258856</v>
      </c>
    </row>
    <row r="42" spans="1:12">
      <c r="A42" s="27" t="s">
        <v>686</v>
      </c>
      <c r="B42" s="28">
        <v>3</v>
      </c>
      <c r="C42" s="29">
        <v>0</v>
      </c>
      <c r="D42" s="29">
        <v>14400</v>
      </c>
      <c r="E42" s="29">
        <v>3800</v>
      </c>
      <c r="F42" s="29">
        <v>4600</v>
      </c>
      <c r="G42" s="29">
        <v>1600</v>
      </c>
      <c r="H42" s="29">
        <v>1600</v>
      </c>
      <c r="I42" s="29">
        <f t="shared" si="3"/>
        <v>26000</v>
      </c>
      <c r="J42" s="28">
        <v>3</v>
      </c>
      <c r="K42" s="31">
        <f t="shared" si="1"/>
        <v>0.29069767441860467</v>
      </c>
      <c r="L42" s="31">
        <f t="shared" si="2"/>
        <v>5.2071637501195688E-3</v>
      </c>
    </row>
    <row r="43" spans="1:12">
      <c r="A43" s="27" t="s">
        <v>691</v>
      </c>
      <c r="B43" s="28">
        <v>15</v>
      </c>
      <c r="C43" s="29">
        <v>39510</v>
      </c>
      <c r="D43" s="29">
        <v>52934</v>
      </c>
      <c r="E43" s="29">
        <v>254894.2</v>
      </c>
      <c r="F43" s="29">
        <v>161216.94</v>
      </c>
      <c r="G43" s="29">
        <v>168171.95400000003</v>
      </c>
      <c r="H43" s="29">
        <v>175822.46940000003</v>
      </c>
      <c r="I43" s="29">
        <f t="shared" si="3"/>
        <v>852549.5634000001</v>
      </c>
      <c r="J43" s="28">
        <v>15</v>
      </c>
      <c r="K43" s="31">
        <f t="shared" si="1"/>
        <v>1.4534883720930232</v>
      </c>
      <c r="L43" s="31">
        <f t="shared" si="2"/>
        <v>0.17074481468141331</v>
      </c>
    </row>
    <row r="44" spans="1:12">
      <c r="A44" s="27" t="s">
        <v>715</v>
      </c>
      <c r="B44" s="28">
        <v>32</v>
      </c>
      <c r="C44" s="29">
        <v>8454518</v>
      </c>
      <c r="D44" s="29">
        <v>8774848.3599999994</v>
      </c>
      <c r="E44" s="29">
        <v>9212391.0600000024</v>
      </c>
      <c r="F44" s="29">
        <v>9239423.1603000015</v>
      </c>
      <c r="G44" s="29">
        <v>9297562.6602090001</v>
      </c>
      <c r="H44" s="29">
        <v>9328251.3451152723</v>
      </c>
      <c r="I44" s="29">
        <f t="shared" si="3"/>
        <v>54306994.585624278</v>
      </c>
      <c r="J44" s="28">
        <v>32</v>
      </c>
      <c r="K44" s="31">
        <f t="shared" si="1"/>
        <v>3.1007751937984498</v>
      </c>
      <c r="L44" s="31">
        <f t="shared" si="2"/>
        <v>10.876362060930864</v>
      </c>
    </row>
    <row r="45" spans="1:12">
      <c r="A45" s="27" t="s">
        <v>835</v>
      </c>
      <c r="B45" s="28">
        <v>45</v>
      </c>
      <c r="C45" s="29">
        <v>25000</v>
      </c>
      <c r="D45" s="29">
        <v>74300</v>
      </c>
      <c r="E45" s="29">
        <v>258200</v>
      </c>
      <c r="F45" s="29">
        <v>750093</v>
      </c>
      <c r="G45" s="29">
        <v>819833</v>
      </c>
      <c r="H45" s="29">
        <v>558489</v>
      </c>
      <c r="I45" s="29">
        <f t="shared" si="3"/>
        <v>2485915</v>
      </c>
      <c r="J45" s="28">
        <v>45</v>
      </c>
      <c r="K45" s="31">
        <f t="shared" si="1"/>
        <v>4.3604651162790695</v>
      </c>
      <c r="L45" s="31">
        <f t="shared" si="2"/>
        <v>0.49786794130301881</v>
      </c>
    </row>
    <row r="46" spans="1:12">
      <c r="A46" s="27" t="s">
        <v>900</v>
      </c>
      <c r="B46" s="28">
        <v>105</v>
      </c>
      <c r="C46" s="29">
        <v>25000</v>
      </c>
      <c r="D46" s="29">
        <v>37665</v>
      </c>
      <c r="E46" s="29">
        <v>913854.98999999976</v>
      </c>
      <c r="F46" s="29">
        <v>894678.44</v>
      </c>
      <c r="G46" s="29">
        <v>848769</v>
      </c>
      <c r="H46" s="29">
        <v>722200.79</v>
      </c>
      <c r="I46" s="29">
        <f t="shared" si="3"/>
        <v>3442168.2199999997</v>
      </c>
      <c r="J46" s="28">
        <v>105</v>
      </c>
      <c r="K46" s="31">
        <f t="shared" si="1"/>
        <v>10.174418604651162</v>
      </c>
      <c r="L46" s="31">
        <f t="shared" si="2"/>
        <v>0.68938206065375385</v>
      </c>
    </row>
    <row r="47" spans="1:12">
      <c r="A47" s="27" t="s">
        <v>757</v>
      </c>
      <c r="B47" s="28">
        <v>20</v>
      </c>
      <c r="C47" s="29">
        <v>14410</v>
      </c>
      <c r="D47" s="29">
        <v>11420</v>
      </c>
      <c r="E47" s="29">
        <v>15066.9</v>
      </c>
      <c r="F47" s="29">
        <v>13320.98</v>
      </c>
      <c r="G47" s="29">
        <v>8856.6</v>
      </c>
      <c r="H47" s="29">
        <v>8207</v>
      </c>
      <c r="I47" s="29">
        <f t="shared" si="3"/>
        <v>71281.48000000001</v>
      </c>
      <c r="J47" s="28">
        <v>20</v>
      </c>
      <c r="K47" s="31">
        <f t="shared" si="1"/>
        <v>1.9379844961240309</v>
      </c>
      <c r="L47" s="31">
        <f t="shared" si="2"/>
        <v>1.4275936104264352E-2</v>
      </c>
    </row>
    <row r="48" spans="1:12">
      <c r="A48" s="27" t="s">
        <v>779</v>
      </c>
      <c r="B48" s="28">
        <v>6</v>
      </c>
      <c r="C48" s="29">
        <v>2200.65</v>
      </c>
      <c r="D48" s="29">
        <v>1388.47</v>
      </c>
      <c r="E48" s="29">
        <v>2470</v>
      </c>
      <c r="F48" s="29">
        <v>2520</v>
      </c>
      <c r="G48" s="29">
        <v>2570</v>
      </c>
      <c r="H48" s="29">
        <v>2620</v>
      </c>
      <c r="I48" s="29">
        <f t="shared" si="3"/>
        <v>13769.119999999999</v>
      </c>
      <c r="J48" s="28">
        <v>6</v>
      </c>
      <c r="K48" s="31">
        <f t="shared" si="1"/>
        <v>0.58139534883720934</v>
      </c>
      <c r="L48" s="31">
        <f t="shared" si="2"/>
        <v>2.7576177898094752E-3</v>
      </c>
    </row>
    <row r="49" spans="1:16">
      <c r="A49" s="27" t="s">
        <v>992</v>
      </c>
      <c r="B49" s="28">
        <v>84</v>
      </c>
      <c r="C49" s="29">
        <v>60000</v>
      </c>
      <c r="D49" s="29">
        <v>32500</v>
      </c>
      <c r="E49" s="29">
        <v>1872857.6</v>
      </c>
      <c r="F49" s="29">
        <v>9786.6</v>
      </c>
      <c r="G49" s="29">
        <v>9786.6</v>
      </c>
      <c r="H49" s="29">
        <v>9786.6</v>
      </c>
      <c r="I49" s="29">
        <f t="shared" si="3"/>
        <v>1994717.4000000004</v>
      </c>
      <c r="J49" s="28">
        <v>84</v>
      </c>
      <c r="K49" s="31">
        <f t="shared" si="1"/>
        <v>8.1395348837209305</v>
      </c>
      <c r="L49" s="31">
        <f t="shared" si="2"/>
        <v>0.39949308219279839</v>
      </c>
    </row>
    <row r="50" spans="1:16">
      <c r="A50" s="27" t="s">
        <v>603</v>
      </c>
      <c r="B50" s="28">
        <v>8</v>
      </c>
      <c r="C50" s="29">
        <v>3300</v>
      </c>
      <c r="D50" s="29">
        <v>3700</v>
      </c>
      <c r="E50" s="29">
        <v>24098.5</v>
      </c>
      <c r="F50" s="29">
        <v>4537.3500000000004</v>
      </c>
      <c r="G50" s="29">
        <v>5005.0849999999991</v>
      </c>
      <c r="H50" s="29">
        <v>5535.5935000000018</v>
      </c>
      <c r="I50" s="29">
        <f t="shared" si="3"/>
        <v>46176.5285</v>
      </c>
      <c r="J50" s="28">
        <v>8</v>
      </c>
      <c r="K50" s="31">
        <f t="shared" si="1"/>
        <v>0.77519379844961245</v>
      </c>
      <c r="L50" s="31">
        <f t="shared" si="2"/>
        <v>9.2480286658293519E-3</v>
      </c>
    </row>
    <row r="51" spans="1:16">
      <c r="A51" s="27" t="s">
        <v>1075</v>
      </c>
      <c r="B51" s="28">
        <v>14</v>
      </c>
      <c r="C51" s="29">
        <v>25000</v>
      </c>
      <c r="D51" s="29"/>
      <c r="E51" s="29">
        <v>462000</v>
      </c>
      <c r="F51" s="29">
        <v>330000</v>
      </c>
      <c r="G51" s="29">
        <v>25000</v>
      </c>
      <c r="H51" s="29"/>
      <c r="I51" s="29">
        <f t="shared" si="3"/>
        <v>842000</v>
      </c>
      <c r="J51" s="28">
        <v>14</v>
      </c>
      <c r="K51" s="31">
        <f t="shared" si="1"/>
        <v>1.3565891472868217</v>
      </c>
      <c r="L51" s="31">
        <f t="shared" si="2"/>
        <v>0.16863199529233375</v>
      </c>
    </row>
    <row r="52" spans="1:16">
      <c r="A52" s="27" t="s">
        <v>1088</v>
      </c>
      <c r="B52" s="28">
        <v>42</v>
      </c>
      <c r="C52" s="29">
        <v>237594</v>
      </c>
      <c r="D52" s="29">
        <v>401109</v>
      </c>
      <c r="E52" s="29">
        <v>2069000</v>
      </c>
      <c r="F52" s="29">
        <v>1601500</v>
      </c>
      <c r="G52" s="29">
        <v>1705000</v>
      </c>
      <c r="H52" s="29">
        <v>1156500</v>
      </c>
      <c r="I52" s="29">
        <f t="shared" si="3"/>
        <v>7170703</v>
      </c>
      <c r="J52" s="28">
        <v>42</v>
      </c>
      <c r="K52" s="31">
        <f t="shared" si="1"/>
        <v>4.0697674418604652</v>
      </c>
      <c r="L52" s="31">
        <f t="shared" si="2"/>
        <v>1.4361163355566786</v>
      </c>
    </row>
    <row r="53" spans="1:16">
      <c r="A53" s="27" t="s">
        <v>787</v>
      </c>
      <c r="B53" s="28">
        <v>46</v>
      </c>
      <c r="C53" s="29">
        <v>396020</v>
      </c>
      <c r="D53" s="29">
        <v>398162.30000000005</v>
      </c>
      <c r="E53" s="29">
        <v>184554.36500000002</v>
      </c>
      <c r="F53" s="29">
        <v>146701.98325000005</v>
      </c>
      <c r="G53" s="29">
        <v>130408.98241250003</v>
      </c>
      <c r="H53" s="29">
        <v>130993.23153312501</v>
      </c>
      <c r="I53" s="29">
        <f t="shared" si="3"/>
        <v>1386840.8621956252</v>
      </c>
      <c r="J53" s="28">
        <v>46</v>
      </c>
      <c r="K53" s="31">
        <f t="shared" si="1"/>
        <v>4.4573643410852712</v>
      </c>
      <c r="L53" s="31">
        <f t="shared" si="2"/>
        <v>0.27775028710806265</v>
      </c>
    </row>
    <row r="54" spans="1:16">
      <c r="A54" s="27" t="s">
        <v>1136</v>
      </c>
      <c r="B54" s="28">
        <v>53</v>
      </c>
      <c r="C54" s="29">
        <v>25000</v>
      </c>
      <c r="D54" s="29">
        <v>15000</v>
      </c>
      <c r="E54" s="29">
        <v>712500</v>
      </c>
      <c r="F54" s="29">
        <v>460000</v>
      </c>
      <c r="G54" s="29">
        <v>420000</v>
      </c>
      <c r="H54" s="29">
        <v>300000</v>
      </c>
      <c r="I54" s="29">
        <f t="shared" si="3"/>
        <v>1932500</v>
      </c>
      <c r="J54" s="28">
        <v>53</v>
      </c>
      <c r="K54" s="31">
        <f t="shared" si="1"/>
        <v>5.1356589147286824</v>
      </c>
      <c r="L54" s="31">
        <f t="shared" si="2"/>
        <v>0.3870324595040795</v>
      </c>
    </row>
    <row r="55" spans="1:16">
      <c r="A55" s="40" t="s">
        <v>1203</v>
      </c>
      <c r="B55" s="28">
        <v>1032</v>
      </c>
      <c r="C55" s="29">
        <v>83800696.995439991</v>
      </c>
      <c r="D55" s="29">
        <v>80464793.033549994</v>
      </c>
      <c r="E55" s="29">
        <v>102379679.62970182</v>
      </c>
      <c r="F55" s="29">
        <v>81380036.42447333</v>
      </c>
      <c r="G55" s="29">
        <v>78176200.410727486</v>
      </c>
      <c r="H55" s="29">
        <v>73110719.025551185</v>
      </c>
      <c r="I55" s="41">
        <f t="shared" si="3"/>
        <v>499312125.51944381</v>
      </c>
      <c r="J55" s="32">
        <f>SUM(J6:J54)</f>
        <v>1032</v>
      </c>
      <c r="K55" s="32">
        <f>SUM(K6:K54)</f>
        <v>99.999999999999986</v>
      </c>
      <c r="L55" s="32">
        <f>SUM(L6:L54)</f>
        <v>100</v>
      </c>
    </row>
    <row r="56" spans="1:16">
      <c r="B56" s="20"/>
    </row>
    <row r="57" spans="1:16">
      <c r="B57" s="20"/>
    </row>
    <row r="58" spans="1:16">
      <c r="A58" s="53"/>
      <c r="B58" s="42"/>
      <c r="C58" s="239" t="s">
        <v>1</v>
      </c>
      <c r="D58" s="239"/>
      <c r="E58" s="239"/>
      <c r="F58" s="239"/>
      <c r="G58" s="239"/>
      <c r="H58" s="239"/>
      <c r="I58" s="239"/>
      <c r="K58" s="239" t="s">
        <v>1217</v>
      </c>
      <c r="L58" s="239"/>
      <c r="M58" s="239"/>
      <c r="N58" s="239"/>
      <c r="O58" s="239"/>
      <c r="P58" s="239"/>
    </row>
    <row r="59" spans="1:16" ht="49.5">
      <c r="A59" s="43" t="s">
        <v>1197</v>
      </c>
      <c r="B59" s="22" t="s">
        <v>1198</v>
      </c>
      <c r="C59" s="28" t="s">
        <v>1210</v>
      </c>
      <c r="D59" s="28" t="s">
        <v>1211</v>
      </c>
      <c r="E59" s="28" t="s">
        <v>1212</v>
      </c>
      <c r="F59" s="28" t="s">
        <v>1213</v>
      </c>
      <c r="G59" s="28" t="s">
        <v>1214</v>
      </c>
      <c r="H59" s="28" t="s">
        <v>1215</v>
      </c>
      <c r="I59" s="23" t="s">
        <v>1216</v>
      </c>
      <c r="K59" s="44" t="s">
        <v>1210</v>
      </c>
      <c r="L59" s="44" t="s">
        <v>1211</v>
      </c>
      <c r="M59" s="44" t="s">
        <v>1212</v>
      </c>
      <c r="N59" s="44" t="s">
        <v>1213</v>
      </c>
      <c r="O59" s="44" t="s">
        <v>1214</v>
      </c>
      <c r="P59" s="44" t="s">
        <v>1215</v>
      </c>
    </row>
    <row r="60" spans="1:16">
      <c r="A60" s="169" t="s">
        <v>13</v>
      </c>
      <c r="B60" s="30">
        <v>115</v>
      </c>
      <c r="C60" s="29">
        <v>496959.85999999841</v>
      </c>
      <c r="D60" s="29">
        <v>680955.74731999985</v>
      </c>
      <c r="E60" s="29">
        <v>7954026.6556139998</v>
      </c>
      <c r="F60" s="29">
        <v>2311922.2493718001</v>
      </c>
      <c r="G60" s="29">
        <v>3689507.39817838</v>
      </c>
      <c r="H60" s="29">
        <v>1850247.2987819179</v>
      </c>
      <c r="I60" s="29">
        <f>SUM(C60:H60)</f>
        <v>16983619.209266096</v>
      </c>
      <c r="K60" s="29">
        <v>496959.85999999841</v>
      </c>
      <c r="L60" s="29">
        <v>680955.74731999985</v>
      </c>
      <c r="M60" s="29">
        <v>7954026.6556139998</v>
      </c>
      <c r="N60" s="29">
        <v>2311922.2493718001</v>
      </c>
      <c r="O60" s="29">
        <v>3689507.39817838</v>
      </c>
      <c r="P60" s="29">
        <v>1850247.2987819179</v>
      </c>
    </row>
    <row r="61" spans="1:16">
      <c r="A61" s="169" t="s">
        <v>159</v>
      </c>
      <c r="B61" s="30">
        <v>242</v>
      </c>
      <c r="C61" s="29">
        <v>4783824.6473699994</v>
      </c>
      <c r="D61" s="29">
        <v>6156013.5242700009</v>
      </c>
      <c r="E61" s="29">
        <v>29181846.547394671</v>
      </c>
      <c r="F61" s="29">
        <v>19755613.091006406</v>
      </c>
      <c r="G61" s="29">
        <v>19554936.899974599</v>
      </c>
      <c r="H61" s="29">
        <v>25778264.3232853</v>
      </c>
      <c r="I61" s="29">
        <f t="shared" ref="I61:I64" si="4">SUM(C61:H61)</f>
        <v>105210499.03330098</v>
      </c>
      <c r="K61" s="29">
        <v>4783824.6473699994</v>
      </c>
      <c r="L61" s="29">
        <v>6156013.5242700009</v>
      </c>
      <c r="M61" s="29">
        <v>29181846.547394671</v>
      </c>
      <c r="N61" s="29">
        <v>19755613.091006406</v>
      </c>
      <c r="O61" s="29">
        <v>19554936.899974599</v>
      </c>
      <c r="P61" s="29">
        <v>25778264.3232853</v>
      </c>
    </row>
    <row r="62" spans="1:16">
      <c r="A62" s="169" t="s">
        <v>452</v>
      </c>
      <c r="B62" s="30">
        <v>129</v>
      </c>
      <c r="C62" s="29">
        <v>49422711.689999998</v>
      </c>
      <c r="D62" s="29">
        <v>45066662.670499995</v>
      </c>
      <c r="E62" s="29">
        <v>42325871.394389115</v>
      </c>
      <c r="F62" s="29">
        <v>39834534.676386923</v>
      </c>
      <c r="G62" s="29">
        <v>35531432.589761809</v>
      </c>
      <c r="H62" s="29">
        <v>27215591.02931644</v>
      </c>
      <c r="I62" s="29">
        <f t="shared" si="4"/>
        <v>239396804.05035424</v>
      </c>
      <c r="K62" s="29">
        <v>49422711.689999998</v>
      </c>
      <c r="L62" s="29">
        <v>45066662.670499995</v>
      </c>
      <c r="M62" s="29">
        <v>42325871.394389115</v>
      </c>
      <c r="N62" s="29">
        <v>39834534.676386923</v>
      </c>
      <c r="O62" s="29">
        <v>35531432.589761809</v>
      </c>
      <c r="P62" s="29">
        <v>27215591.02931644</v>
      </c>
    </row>
    <row r="63" spans="1:16">
      <c r="A63" s="169" t="s">
        <v>596</v>
      </c>
      <c r="B63" s="30">
        <v>546</v>
      </c>
      <c r="C63" s="29">
        <v>29097200.798069995</v>
      </c>
      <c r="D63" s="29">
        <v>28561161.091460004</v>
      </c>
      <c r="E63" s="29">
        <v>22917935.032303996</v>
      </c>
      <c r="F63" s="29">
        <v>19477966.407708205</v>
      </c>
      <c r="G63" s="29">
        <v>19400323.522812769</v>
      </c>
      <c r="H63" s="29">
        <v>18266616.374167513</v>
      </c>
      <c r="I63" s="29">
        <f t="shared" si="4"/>
        <v>137721203.22652248</v>
      </c>
      <c r="K63" s="29">
        <v>29097200.798069995</v>
      </c>
      <c r="L63" s="29">
        <v>28561161.091460004</v>
      </c>
      <c r="M63" s="29">
        <v>22917935.032303996</v>
      </c>
      <c r="N63" s="29">
        <v>19477966.407708205</v>
      </c>
      <c r="O63" s="29">
        <v>19400323.522812769</v>
      </c>
      <c r="P63" s="29">
        <v>18266616.374167513</v>
      </c>
    </row>
    <row r="64" spans="1:16">
      <c r="A64" s="45" t="s">
        <v>1203</v>
      </c>
      <c r="B64" s="30">
        <v>1032</v>
      </c>
      <c r="C64" s="29">
        <v>83800696.995439991</v>
      </c>
      <c r="D64" s="29">
        <v>80464793.033549994</v>
      </c>
      <c r="E64" s="29">
        <v>102379679.62970182</v>
      </c>
      <c r="F64" s="29">
        <v>81380036.42447333</v>
      </c>
      <c r="G64" s="29">
        <v>78176200.410727486</v>
      </c>
      <c r="H64" s="29">
        <v>73110719.02555117</v>
      </c>
      <c r="I64" s="41">
        <f t="shared" si="4"/>
        <v>499312125.51944375</v>
      </c>
    </row>
    <row r="65" spans="1:11">
      <c r="B65" s="20"/>
    </row>
    <row r="66" spans="1:11">
      <c r="B66" s="46">
        <v>1000000</v>
      </c>
      <c r="C66" s="239" t="s">
        <v>1218</v>
      </c>
      <c r="D66" s="239"/>
      <c r="E66" s="239"/>
      <c r="F66" s="239"/>
      <c r="G66" s="239"/>
      <c r="H66" s="239"/>
      <c r="I66" s="239"/>
    </row>
    <row r="67" spans="1:11" ht="49.5">
      <c r="A67" s="44" t="s">
        <v>1197</v>
      </c>
      <c r="B67" s="47" t="s">
        <v>1219</v>
      </c>
      <c r="C67" s="44" t="s">
        <v>1210</v>
      </c>
      <c r="D67" s="44" t="s">
        <v>1211</v>
      </c>
      <c r="E67" s="44" t="s">
        <v>1212</v>
      </c>
      <c r="F67" s="44" t="s">
        <v>1213</v>
      </c>
      <c r="G67" s="44" t="s">
        <v>1214</v>
      </c>
      <c r="H67" s="44" t="s">
        <v>1215</v>
      </c>
      <c r="I67" s="23" t="s">
        <v>1216</v>
      </c>
      <c r="J67" s="23" t="s">
        <v>1201</v>
      </c>
      <c r="K67" s="23" t="s">
        <v>1202</v>
      </c>
    </row>
    <row r="68" spans="1:11">
      <c r="A68" s="50" t="s">
        <v>13</v>
      </c>
      <c r="B68" s="48">
        <f>GETPIVOTDATA("Count of Program/Project/ Activity",$A$59,"Sector","DAC")</f>
        <v>115</v>
      </c>
      <c r="C68" s="29">
        <f>K60/$B$66*100</f>
        <v>49.695985999999841</v>
      </c>
      <c r="D68" s="29">
        <f t="shared" ref="D68:H71" si="5">L60/$B$66*100</f>
        <v>68.095574731999989</v>
      </c>
      <c r="E68" s="29">
        <f t="shared" si="5"/>
        <v>795.4026655614</v>
      </c>
      <c r="F68" s="29">
        <f t="shared" si="5"/>
        <v>231.19222493718001</v>
      </c>
      <c r="G68" s="29">
        <f t="shared" si="5"/>
        <v>368.95073981783798</v>
      </c>
      <c r="H68" s="29">
        <f t="shared" si="5"/>
        <v>185.02472987819178</v>
      </c>
      <c r="I68" s="29">
        <f>SUM(C68:H68)</f>
        <v>1698.3619209266096</v>
      </c>
      <c r="J68" s="31">
        <f>B68/$B$72*100</f>
        <v>11.143410852713179</v>
      </c>
      <c r="K68" s="31">
        <f>I68/$I$72*100</f>
        <v>3.4014033189355688</v>
      </c>
    </row>
    <row r="69" spans="1:11">
      <c r="A69" s="50" t="s">
        <v>159</v>
      </c>
      <c r="B69" s="48">
        <f>GETPIVOTDATA("Count of Program/Project/ Activity",$A$59,"Sector","EDC")</f>
        <v>242</v>
      </c>
      <c r="C69" s="29">
        <f t="shared" ref="C69:C71" si="6">K61/$B$66*100</f>
        <v>478.38246473699996</v>
      </c>
      <c r="D69" s="29">
        <f t="shared" si="5"/>
        <v>615.60135242700005</v>
      </c>
      <c r="E69" s="29">
        <f t="shared" si="5"/>
        <v>2918.1846547394671</v>
      </c>
      <c r="F69" s="29">
        <f t="shared" si="5"/>
        <v>1975.5613091006405</v>
      </c>
      <c r="G69" s="29">
        <f t="shared" si="5"/>
        <v>1955.49368999746</v>
      </c>
      <c r="H69" s="29">
        <f t="shared" si="5"/>
        <v>2577.8264323285298</v>
      </c>
      <c r="I69" s="29">
        <f>SUM(C69:H69)</f>
        <v>10521.049903330097</v>
      </c>
      <c r="J69" s="31">
        <f t="shared" ref="J69:J71" si="7">B69/$B$72*100</f>
        <v>23.449612403100776</v>
      </c>
      <c r="K69" s="31">
        <f t="shared" ref="K69:K71" si="8">I69/$I$72*100</f>
        <v>21.071088334545955</v>
      </c>
    </row>
    <row r="70" spans="1:11">
      <c r="A70" s="50" t="s">
        <v>452</v>
      </c>
      <c r="B70" s="48">
        <f>GETPIVOTDATA("Count of Program/Project/ Activity",$A$59,"Sector","IDC")</f>
        <v>129</v>
      </c>
      <c r="C70" s="29">
        <f t="shared" si="6"/>
        <v>4942.2711689999996</v>
      </c>
      <c r="D70" s="29">
        <f t="shared" si="5"/>
        <v>4506.6662670499991</v>
      </c>
      <c r="E70" s="29">
        <f t="shared" si="5"/>
        <v>4232.5871394389114</v>
      </c>
      <c r="F70" s="29">
        <f t="shared" si="5"/>
        <v>3983.4534676386925</v>
      </c>
      <c r="G70" s="29">
        <f t="shared" si="5"/>
        <v>3553.1432589761807</v>
      </c>
      <c r="H70" s="29">
        <f t="shared" si="5"/>
        <v>2721.5591029316438</v>
      </c>
      <c r="I70" s="29">
        <f t="shared" ref="I70:I71" si="9">SUM(C70:H70)</f>
        <v>23939.680405035426</v>
      </c>
      <c r="J70" s="31">
        <f t="shared" si="7"/>
        <v>12.5</v>
      </c>
      <c r="K70" s="31">
        <f t="shared" si="8"/>
        <v>47.945321536364702</v>
      </c>
    </row>
    <row r="71" spans="1:11">
      <c r="A71" s="50" t="s">
        <v>596</v>
      </c>
      <c r="B71" s="48">
        <f>GETPIVOTDATA("Count of Program/Project/ Activity",$A$59,"Sector","SDC")</f>
        <v>546</v>
      </c>
      <c r="C71" s="29">
        <f t="shared" si="6"/>
        <v>2909.7200798069994</v>
      </c>
      <c r="D71" s="29">
        <f t="shared" si="5"/>
        <v>2856.1161091460003</v>
      </c>
      <c r="E71" s="29">
        <f t="shared" si="5"/>
        <v>2291.7935032303999</v>
      </c>
      <c r="F71" s="29">
        <f t="shared" si="5"/>
        <v>1947.7966407708204</v>
      </c>
      <c r="G71" s="29">
        <f t="shared" si="5"/>
        <v>1940.0323522812769</v>
      </c>
      <c r="H71" s="29">
        <f t="shared" si="5"/>
        <v>1826.6616374167511</v>
      </c>
      <c r="I71" s="29">
        <f t="shared" si="9"/>
        <v>13772.12032265225</v>
      </c>
      <c r="J71" s="31">
        <f t="shared" si="7"/>
        <v>52.906976744186053</v>
      </c>
      <c r="K71" s="31">
        <f t="shared" si="8"/>
        <v>27.582186810153779</v>
      </c>
    </row>
    <row r="72" spans="1:11">
      <c r="A72" s="49" t="s">
        <v>1203</v>
      </c>
      <c r="B72" s="50">
        <f>SUM(B68:B71)</f>
        <v>1032</v>
      </c>
      <c r="C72" s="51">
        <f>SUM(C68:C71)</f>
        <v>8380.0696995439994</v>
      </c>
      <c r="D72" s="51">
        <f t="shared" ref="D72:I72" si="10">SUM(D68:D71)</f>
        <v>8046.4793033549995</v>
      </c>
      <c r="E72" s="51">
        <f t="shared" si="10"/>
        <v>10237.967962970179</v>
      </c>
      <c r="F72" s="51">
        <f t="shared" si="10"/>
        <v>8138.0036424473328</v>
      </c>
      <c r="G72" s="51">
        <f t="shared" si="10"/>
        <v>7817.6200410727552</v>
      </c>
      <c r="H72" s="51">
        <f t="shared" si="10"/>
        <v>7311.071902555117</v>
      </c>
      <c r="I72" s="51">
        <f t="shared" si="10"/>
        <v>49931.21255194438</v>
      </c>
      <c r="J72" s="52">
        <f>SUM(J68:J71)</f>
        <v>100</v>
      </c>
      <c r="K72" s="52">
        <f>SUM(K68:K71)</f>
        <v>100</v>
      </c>
    </row>
    <row r="73" spans="1:11">
      <c r="B73" s="20"/>
    </row>
    <row r="74" spans="1:11">
      <c r="B74" s="20"/>
    </row>
    <row r="75" spans="1:11">
      <c r="B75" s="20"/>
    </row>
    <row r="76" spans="1:11">
      <c r="B76" s="20"/>
    </row>
    <row r="77" spans="1:11">
      <c r="B77" s="20"/>
    </row>
    <row r="78" spans="1:11">
      <c r="B78" s="20"/>
    </row>
    <row r="79" spans="1:11">
      <c r="B79" s="20"/>
    </row>
    <row r="80" spans="1:11">
      <c r="B80" s="20"/>
    </row>
    <row r="81" spans="2:2">
      <c r="B81" s="20"/>
    </row>
    <row r="82" spans="2:2">
      <c r="B82" s="20"/>
    </row>
    <row r="83" spans="2:2">
      <c r="B83" s="20"/>
    </row>
    <row r="84" spans="2:2">
      <c r="B84" s="20"/>
    </row>
    <row r="85" spans="2:2">
      <c r="B85" s="20"/>
    </row>
    <row r="86" spans="2:2">
      <c r="B86" s="20"/>
    </row>
    <row r="87" spans="2:2">
      <c r="B87" s="20"/>
    </row>
    <row r="88" spans="2:2">
      <c r="B88" s="20"/>
    </row>
    <row r="89" spans="2:2">
      <c r="B89" s="20"/>
    </row>
    <row r="90" spans="2:2">
      <c r="B90" s="20"/>
    </row>
    <row r="91" spans="2:2">
      <c r="B91" s="20"/>
    </row>
    <row r="92" spans="2:2">
      <c r="B92" s="20"/>
    </row>
    <row r="93" spans="2:2">
      <c r="B93" s="20"/>
    </row>
    <row r="94" spans="2:2">
      <c r="B94" s="20"/>
    </row>
    <row r="95" spans="2:2">
      <c r="B95" s="20"/>
    </row>
    <row r="96" spans="2:2">
      <c r="B96" s="20"/>
    </row>
    <row r="97" spans="2:2">
      <c r="B97" s="20"/>
    </row>
    <row r="98" spans="2:2">
      <c r="B98" s="20"/>
    </row>
    <row r="99" spans="2:2">
      <c r="B99" s="20"/>
    </row>
    <row r="100" spans="2:2">
      <c r="B100" s="20"/>
    </row>
    <row r="101" spans="2:2">
      <c r="B101" s="20"/>
    </row>
    <row r="102" spans="2:2">
      <c r="B102" s="20"/>
    </row>
    <row r="103" spans="2:2">
      <c r="B103" s="20"/>
    </row>
    <row r="104" spans="2:2">
      <c r="B104" s="20"/>
    </row>
    <row r="105" spans="2:2">
      <c r="B105" s="20"/>
    </row>
    <row r="106" spans="2:2">
      <c r="B106" s="20"/>
    </row>
    <row r="107" spans="2:2">
      <c r="B107" s="20"/>
    </row>
    <row r="108" spans="2:2">
      <c r="B108" s="20"/>
    </row>
    <row r="109" spans="2:2">
      <c r="B109" s="20"/>
    </row>
    <row r="110" spans="2:2">
      <c r="B110" s="20"/>
    </row>
    <row r="111" spans="2:2">
      <c r="B111" s="20"/>
    </row>
    <row r="112" spans="2:2">
      <c r="B112" s="20"/>
    </row>
    <row r="113" spans="2:2">
      <c r="B113" s="20"/>
    </row>
    <row r="114" spans="2:2">
      <c r="B114" s="20"/>
    </row>
    <row r="115" spans="2:2">
      <c r="B115" s="20"/>
    </row>
    <row r="116" spans="2:2">
      <c r="B116" s="20"/>
    </row>
    <row r="117" spans="2:2">
      <c r="B117" s="20"/>
    </row>
    <row r="118" spans="2:2">
      <c r="B118" s="20"/>
    </row>
    <row r="119" spans="2:2">
      <c r="B119" s="20"/>
    </row>
    <row r="120" spans="2:2">
      <c r="B120" s="20"/>
    </row>
    <row r="121" spans="2:2">
      <c r="B121" s="20"/>
    </row>
    <row r="122" spans="2:2">
      <c r="B122" s="20"/>
    </row>
    <row r="123" spans="2:2">
      <c r="B123" s="20"/>
    </row>
    <row r="124" spans="2:2">
      <c r="B124" s="20"/>
    </row>
    <row r="125" spans="2:2">
      <c r="B125" s="20"/>
    </row>
    <row r="126" spans="2:2">
      <c r="B126" s="20"/>
    </row>
    <row r="127" spans="2:2">
      <c r="B127" s="20"/>
    </row>
    <row r="128" spans="2:2">
      <c r="B128" s="20"/>
    </row>
    <row r="129" spans="2:2">
      <c r="B129" s="20"/>
    </row>
    <row r="130" spans="2:2">
      <c r="B130" s="20"/>
    </row>
    <row r="131" spans="2:2">
      <c r="B131" s="20"/>
    </row>
    <row r="132" spans="2:2">
      <c r="B132" s="20"/>
    </row>
    <row r="133" spans="2:2">
      <c r="B133" s="20"/>
    </row>
    <row r="134" spans="2:2">
      <c r="B134" s="20"/>
    </row>
    <row r="135" spans="2:2">
      <c r="B135" s="20"/>
    </row>
    <row r="136" spans="2:2">
      <c r="B136" s="20"/>
    </row>
    <row r="137" spans="2:2">
      <c r="B137" s="20"/>
    </row>
    <row r="138" spans="2:2">
      <c r="B138" s="20"/>
    </row>
    <row r="139" spans="2:2">
      <c r="B139" s="20"/>
    </row>
    <row r="140" spans="2:2">
      <c r="B140" s="20"/>
    </row>
    <row r="141" spans="2:2">
      <c r="B141" s="20"/>
    </row>
    <row r="142" spans="2:2">
      <c r="B142" s="20"/>
    </row>
    <row r="143" spans="2:2">
      <c r="B143" s="20"/>
    </row>
    <row r="144" spans="2:2">
      <c r="B144" s="20"/>
    </row>
    <row r="145" spans="2:2">
      <c r="B145" s="20"/>
    </row>
    <row r="146" spans="2:2">
      <c r="B146" s="20"/>
    </row>
    <row r="147" spans="2:2">
      <c r="B147" s="20"/>
    </row>
    <row r="148" spans="2:2">
      <c r="B148" s="20"/>
    </row>
    <row r="149" spans="2:2">
      <c r="B149" s="20"/>
    </row>
    <row r="150" spans="2:2">
      <c r="B150" s="20"/>
    </row>
    <row r="151" spans="2:2">
      <c r="B151" s="20"/>
    </row>
    <row r="152" spans="2:2">
      <c r="B152" s="20"/>
    </row>
    <row r="153" spans="2:2">
      <c r="B153" s="20"/>
    </row>
    <row r="154" spans="2:2">
      <c r="B154" s="20"/>
    </row>
    <row r="155" spans="2:2">
      <c r="B155" s="20"/>
    </row>
    <row r="156" spans="2:2">
      <c r="B156" s="20"/>
    </row>
    <row r="157" spans="2:2">
      <c r="B157" s="20"/>
    </row>
    <row r="158" spans="2:2">
      <c r="B158" s="20"/>
    </row>
    <row r="159" spans="2:2">
      <c r="B159" s="20"/>
    </row>
    <row r="160" spans="2:2">
      <c r="B160" s="20"/>
    </row>
    <row r="161" spans="2:2">
      <c r="B161" s="20"/>
    </row>
    <row r="162" spans="2:2">
      <c r="B162" s="20"/>
    </row>
    <row r="163" spans="2:2">
      <c r="B163" s="20"/>
    </row>
    <row r="164" spans="2:2">
      <c r="B164" s="20"/>
    </row>
    <row r="165" spans="2:2">
      <c r="B165" s="20"/>
    </row>
    <row r="166" spans="2:2">
      <c r="B166" s="20"/>
    </row>
    <row r="167" spans="2:2">
      <c r="B167" s="20"/>
    </row>
    <row r="168" spans="2:2">
      <c r="B168" s="20"/>
    </row>
    <row r="169" spans="2:2">
      <c r="B169" s="20"/>
    </row>
    <row r="170" spans="2:2">
      <c r="B170" s="20"/>
    </row>
    <row r="171" spans="2:2">
      <c r="B171" s="20"/>
    </row>
    <row r="172" spans="2:2">
      <c r="B172" s="20"/>
    </row>
    <row r="173" spans="2:2">
      <c r="B173" s="20"/>
    </row>
    <row r="174" spans="2:2">
      <c r="B174" s="20"/>
    </row>
    <row r="175" spans="2:2">
      <c r="B175" s="20"/>
    </row>
    <row r="176" spans="2:2">
      <c r="B176" s="20"/>
    </row>
    <row r="177" spans="2:2">
      <c r="B177" s="20"/>
    </row>
    <row r="178" spans="2:2">
      <c r="B178" s="20"/>
    </row>
    <row r="179" spans="2:2">
      <c r="B179" s="20"/>
    </row>
    <row r="180" spans="2:2">
      <c r="B180" s="20"/>
    </row>
    <row r="181" spans="2:2">
      <c r="B181" s="20"/>
    </row>
    <row r="182" spans="2:2">
      <c r="B182" s="20"/>
    </row>
    <row r="183" spans="2:2">
      <c r="B183" s="20"/>
    </row>
    <row r="184" spans="2:2">
      <c r="B184" s="20"/>
    </row>
    <row r="185" spans="2:2">
      <c r="B185" s="20"/>
    </row>
    <row r="186" spans="2:2">
      <c r="B186" s="20"/>
    </row>
    <row r="187" spans="2:2">
      <c r="B187" s="20"/>
    </row>
    <row r="188" spans="2:2">
      <c r="B188" s="20"/>
    </row>
    <row r="189" spans="2:2">
      <c r="B189" s="20"/>
    </row>
    <row r="190" spans="2:2">
      <c r="B190" s="20"/>
    </row>
    <row r="191" spans="2:2">
      <c r="B191" s="20"/>
    </row>
    <row r="192" spans="2:2">
      <c r="B192" s="20"/>
    </row>
    <row r="193" spans="2:2">
      <c r="B193" s="20"/>
    </row>
    <row r="194" spans="2:2">
      <c r="B194" s="20"/>
    </row>
    <row r="195" spans="2:2">
      <c r="B195" s="20"/>
    </row>
    <row r="196" spans="2:2">
      <c r="B196" s="20"/>
    </row>
    <row r="197" spans="2:2">
      <c r="B197" s="20"/>
    </row>
    <row r="198" spans="2:2">
      <c r="B198" s="20"/>
    </row>
    <row r="199" spans="2:2">
      <c r="B199" s="20"/>
    </row>
    <row r="200" spans="2:2">
      <c r="B200" s="20"/>
    </row>
    <row r="201" spans="2:2">
      <c r="B201" s="20"/>
    </row>
    <row r="202" spans="2:2">
      <c r="B202" s="20"/>
    </row>
    <row r="203" spans="2:2">
      <c r="B203" s="20"/>
    </row>
    <row r="204" spans="2:2">
      <c r="B204" s="20"/>
    </row>
    <row r="205" spans="2:2">
      <c r="B205" s="20"/>
    </row>
    <row r="206" spans="2:2">
      <c r="B206" s="20"/>
    </row>
    <row r="207" spans="2:2">
      <c r="B207" s="20"/>
    </row>
    <row r="208" spans="2:2">
      <c r="B208" s="20"/>
    </row>
    <row r="209" spans="2:2">
      <c r="B209" s="20"/>
    </row>
    <row r="210" spans="2:2">
      <c r="B210" s="20"/>
    </row>
    <row r="211" spans="2:2">
      <c r="B211" s="20"/>
    </row>
    <row r="212" spans="2:2">
      <c r="B212" s="20"/>
    </row>
    <row r="213" spans="2:2">
      <c r="B213" s="20"/>
    </row>
    <row r="214" spans="2:2">
      <c r="B214" s="20"/>
    </row>
    <row r="215" spans="2:2">
      <c r="B215" s="20"/>
    </row>
    <row r="216" spans="2:2">
      <c r="B216" s="20"/>
    </row>
    <row r="217" spans="2:2">
      <c r="B217" s="20"/>
    </row>
    <row r="218" spans="2:2">
      <c r="B218" s="20"/>
    </row>
    <row r="219" spans="2:2">
      <c r="B219" s="20"/>
    </row>
    <row r="220" spans="2:2">
      <c r="B220" s="20"/>
    </row>
    <row r="221" spans="2:2">
      <c r="B221" s="20"/>
    </row>
    <row r="222" spans="2:2">
      <c r="B222" s="20"/>
    </row>
    <row r="223" spans="2:2">
      <c r="B223" s="20"/>
    </row>
    <row r="224" spans="2:2">
      <c r="B224" s="20"/>
    </row>
    <row r="225" spans="2:2">
      <c r="B225" s="20"/>
    </row>
    <row r="226" spans="2:2">
      <c r="B226" s="20"/>
    </row>
    <row r="227" spans="2:2">
      <c r="B227" s="20"/>
    </row>
    <row r="228" spans="2:2">
      <c r="B228" s="20"/>
    </row>
    <row r="229" spans="2:2">
      <c r="B229" s="20"/>
    </row>
    <row r="230" spans="2:2">
      <c r="B230" s="20"/>
    </row>
    <row r="231" spans="2:2">
      <c r="B231" s="20"/>
    </row>
    <row r="232" spans="2:2">
      <c r="B232" s="20"/>
    </row>
    <row r="233" spans="2:2">
      <c r="B233" s="20"/>
    </row>
    <row r="234" spans="2:2">
      <c r="B234" s="20"/>
    </row>
    <row r="235" spans="2:2">
      <c r="B235" s="20"/>
    </row>
    <row r="236" spans="2:2">
      <c r="B236" s="20"/>
    </row>
    <row r="237" spans="2:2">
      <c r="B237" s="20"/>
    </row>
    <row r="238" spans="2:2">
      <c r="B238" s="20"/>
    </row>
    <row r="239" spans="2:2">
      <c r="B239" s="20"/>
    </row>
    <row r="240" spans="2:2">
      <c r="B240" s="20"/>
    </row>
    <row r="241" spans="2:2">
      <c r="B241" s="20"/>
    </row>
    <row r="242" spans="2:2">
      <c r="B242" s="20"/>
    </row>
    <row r="243" spans="2:2">
      <c r="B243" s="20"/>
    </row>
    <row r="244" spans="2:2">
      <c r="B244" s="20"/>
    </row>
    <row r="245" spans="2:2">
      <c r="B245" s="20"/>
    </row>
    <row r="246" spans="2:2">
      <c r="B246" s="20"/>
    </row>
    <row r="247" spans="2:2">
      <c r="B247" s="20"/>
    </row>
    <row r="248" spans="2:2">
      <c r="B248" s="20"/>
    </row>
    <row r="249" spans="2:2">
      <c r="B249" s="20"/>
    </row>
    <row r="250" spans="2:2">
      <c r="B250" s="20"/>
    </row>
    <row r="251" spans="2:2">
      <c r="B251" s="20"/>
    </row>
    <row r="252" spans="2:2">
      <c r="B252" s="20"/>
    </row>
    <row r="253" spans="2:2">
      <c r="B253" s="20"/>
    </row>
    <row r="254" spans="2:2">
      <c r="B254" s="20"/>
    </row>
    <row r="255" spans="2:2">
      <c r="B255" s="20"/>
    </row>
    <row r="256" spans="2:2">
      <c r="B256" s="20"/>
    </row>
    <row r="257" spans="2:2">
      <c r="B257" s="20"/>
    </row>
    <row r="258" spans="2:2">
      <c r="B258" s="20"/>
    </row>
    <row r="259" spans="2:2">
      <c r="B259" s="20"/>
    </row>
    <row r="260" spans="2:2">
      <c r="B260" s="20"/>
    </row>
    <row r="261" spans="2:2">
      <c r="B261" s="20"/>
    </row>
    <row r="262" spans="2:2">
      <c r="B262" s="20"/>
    </row>
    <row r="263" spans="2:2">
      <c r="B263" s="20"/>
    </row>
    <row r="264" spans="2:2">
      <c r="B264" s="20"/>
    </row>
    <row r="265" spans="2:2">
      <c r="B265" s="20"/>
    </row>
    <row r="266" spans="2:2">
      <c r="B266" s="20"/>
    </row>
    <row r="267" spans="2:2">
      <c r="B267" s="20"/>
    </row>
    <row r="268" spans="2:2">
      <c r="B268" s="20"/>
    </row>
    <row r="269" spans="2:2">
      <c r="B269" s="20"/>
    </row>
    <row r="270" spans="2:2">
      <c r="B270" s="20"/>
    </row>
    <row r="271" spans="2:2">
      <c r="B271" s="20"/>
    </row>
    <row r="272" spans="2:2">
      <c r="B272" s="20"/>
    </row>
    <row r="273" spans="2:2">
      <c r="B273" s="20"/>
    </row>
    <row r="274" spans="2:2">
      <c r="B274" s="20"/>
    </row>
    <row r="275" spans="2:2">
      <c r="B275" s="20"/>
    </row>
    <row r="276" spans="2:2">
      <c r="B276" s="20"/>
    </row>
    <row r="277" spans="2:2">
      <c r="B277" s="20"/>
    </row>
    <row r="278" spans="2:2">
      <c r="B278" s="20"/>
    </row>
    <row r="279" spans="2:2">
      <c r="B279" s="20"/>
    </row>
    <row r="280" spans="2:2">
      <c r="B280" s="20"/>
    </row>
    <row r="281" spans="2:2">
      <c r="B281" s="20"/>
    </row>
    <row r="282" spans="2:2">
      <c r="B282" s="20"/>
    </row>
    <row r="283" spans="2:2">
      <c r="B283" s="20"/>
    </row>
    <row r="284" spans="2:2">
      <c r="B284" s="20"/>
    </row>
    <row r="285" spans="2:2">
      <c r="B285" s="20"/>
    </row>
    <row r="286" spans="2:2">
      <c r="B286" s="20"/>
    </row>
    <row r="287" spans="2:2">
      <c r="B287" s="20"/>
    </row>
    <row r="288" spans="2:2">
      <c r="B288" s="20"/>
    </row>
    <row r="289" spans="2:2">
      <c r="B289" s="20"/>
    </row>
    <row r="290" spans="2:2">
      <c r="B290" s="20"/>
    </row>
    <row r="291" spans="2:2">
      <c r="B291" s="20"/>
    </row>
    <row r="292" spans="2:2">
      <c r="B292" s="20"/>
    </row>
    <row r="293" spans="2:2">
      <c r="B293" s="20"/>
    </row>
    <row r="294" spans="2:2">
      <c r="B294" s="20"/>
    </row>
    <row r="295" spans="2:2">
      <c r="B295" s="20"/>
    </row>
    <row r="296" spans="2:2">
      <c r="B296" s="20"/>
    </row>
    <row r="297" spans="2:2">
      <c r="B297" s="20"/>
    </row>
    <row r="298" spans="2:2">
      <c r="B298" s="20"/>
    </row>
    <row r="299" spans="2:2">
      <c r="B299" s="20"/>
    </row>
    <row r="300" spans="2:2">
      <c r="B300" s="20"/>
    </row>
    <row r="301" spans="2:2">
      <c r="B301" s="20"/>
    </row>
    <row r="302" spans="2:2">
      <c r="B302" s="20"/>
    </row>
    <row r="303" spans="2:2">
      <c r="B303" s="20"/>
    </row>
    <row r="304" spans="2:2">
      <c r="B304" s="20"/>
    </row>
    <row r="305" spans="2:2">
      <c r="B305" s="20"/>
    </row>
    <row r="306" spans="2:2">
      <c r="B306" s="20"/>
    </row>
    <row r="307" spans="2:2">
      <c r="B307" s="20"/>
    </row>
    <row r="308" spans="2:2">
      <c r="B308" s="20"/>
    </row>
    <row r="309" spans="2:2">
      <c r="B309" s="20"/>
    </row>
    <row r="310" spans="2:2">
      <c r="B310" s="20"/>
    </row>
    <row r="311" spans="2:2">
      <c r="B311" s="20"/>
    </row>
    <row r="312" spans="2:2">
      <c r="B312" s="20"/>
    </row>
    <row r="313" spans="2:2">
      <c r="B313" s="20"/>
    </row>
    <row r="314" spans="2:2">
      <c r="B314" s="20"/>
    </row>
    <row r="315" spans="2:2">
      <c r="B315" s="20"/>
    </row>
    <row r="316" spans="2:2">
      <c r="B316" s="20"/>
    </row>
    <row r="317" spans="2:2">
      <c r="B317" s="20"/>
    </row>
    <row r="318" spans="2:2">
      <c r="B318" s="20"/>
    </row>
    <row r="319" spans="2:2">
      <c r="B319" s="20"/>
    </row>
    <row r="320" spans="2:2">
      <c r="B320" s="20"/>
    </row>
    <row r="321" spans="2:2">
      <c r="B321" s="20"/>
    </row>
    <row r="322" spans="2:2">
      <c r="B322" s="20"/>
    </row>
    <row r="323" spans="2:2">
      <c r="B323" s="20"/>
    </row>
    <row r="324" spans="2:2">
      <c r="B324" s="20"/>
    </row>
    <row r="325" spans="2:2">
      <c r="B325" s="20"/>
    </row>
    <row r="326" spans="2:2">
      <c r="B326" s="20"/>
    </row>
    <row r="327" spans="2:2">
      <c r="B327" s="20"/>
    </row>
    <row r="328" spans="2:2">
      <c r="B328" s="20"/>
    </row>
    <row r="329" spans="2:2">
      <c r="B329" s="20"/>
    </row>
    <row r="330" spans="2:2">
      <c r="B330" s="20"/>
    </row>
    <row r="331" spans="2:2">
      <c r="B331" s="20"/>
    </row>
    <row r="332" spans="2:2">
      <c r="B332" s="20"/>
    </row>
    <row r="333" spans="2:2">
      <c r="B333" s="20"/>
    </row>
    <row r="334" spans="2:2">
      <c r="B334" s="20"/>
    </row>
    <row r="335" spans="2:2">
      <c r="B335" s="20"/>
    </row>
    <row r="336" spans="2:2">
      <c r="B336" s="20"/>
    </row>
    <row r="337" spans="2:2">
      <c r="B337" s="20"/>
    </row>
    <row r="338" spans="2:2">
      <c r="B338" s="20"/>
    </row>
    <row r="339" spans="2:2">
      <c r="B339" s="20"/>
    </row>
    <row r="340" spans="2:2">
      <c r="B340" s="20"/>
    </row>
    <row r="341" spans="2:2">
      <c r="B341" s="20"/>
    </row>
    <row r="342" spans="2:2">
      <c r="B342" s="20"/>
    </row>
    <row r="343" spans="2:2">
      <c r="B343" s="20"/>
    </row>
    <row r="344" spans="2:2">
      <c r="B344" s="20"/>
    </row>
    <row r="345" spans="2:2">
      <c r="B345" s="20"/>
    </row>
    <row r="346" spans="2:2">
      <c r="B346" s="20"/>
    </row>
    <row r="347" spans="2:2">
      <c r="B347" s="20"/>
    </row>
    <row r="348" spans="2:2">
      <c r="B348" s="20"/>
    </row>
    <row r="349" spans="2:2">
      <c r="B349" s="20"/>
    </row>
    <row r="350" spans="2:2">
      <c r="B350" s="20"/>
    </row>
    <row r="351" spans="2:2">
      <c r="B351" s="20"/>
    </row>
    <row r="352" spans="2:2">
      <c r="B352" s="20"/>
    </row>
    <row r="353" spans="2:2">
      <c r="B353" s="20"/>
    </row>
    <row r="354" spans="2:2">
      <c r="B354" s="20"/>
    </row>
    <row r="355" spans="2:2">
      <c r="B355" s="20"/>
    </row>
    <row r="356" spans="2:2">
      <c r="B356" s="20"/>
    </row>
    <row r="357" spans="2:2">
      <c r="B357" s="20"/>
    </row>
    <row r="358" spans="2:2">
      <c r="B358" s="20"/>
    </row>
    <row r="359" spans="2:2">
      <c r="B359" s="20"/>
    </row>
    <row r="360" spans="2:2">
      <c r="B360" s="20"/>
    </row>
    <row r="361" spans="2:2">
      <c r="B361" s="20"/>
    </row>
    <row r="362" spans="2:2">
      <c r="B362" s="20"/>
    </row>
    <row r="363" spans="2:2">
      <c r="B363" s="20"/>
    </row>
    <row r="364" spans="2:2">
      <c r="B364" s="20"/>
    </row>
    <row r="365" spans="2:2">
      <c r="B365" s="20"/>
    </row>
    <row r="366" spans="2:2">
      <c r="B366" s="20"/>
    </row>
    <row r="367" spans="2:2">
      <c r="B367" s="20"/>
    </row>
    <row r="368" spans="2:2">
      <c r="B368" s="20"/>
    </row>
    <row r="369" spans="2:2">
      <c r="B369" s="20"/>
    </row>
    <row r="370" spans="2:2">
      <c r="B370" s="20"/>
    </row>
    <row r="371" spans="2:2">
      <c r="B371" s="20"/>
    </row>
    <row r="372" spans="2:2">
      <c r="B372" s="20"/>
    </row>
    <row r="373" spans="2:2">
      <c r="B373" s="20"/>
    </row>
    <row r="374" spans="2:2">
      <c r="B374" s="20"/>
    </row>
    <row r="375" spans="2:2">
      <c r="B375" s="20"/>
    </row>
    <row r="376" spans="2:2">
      <c r="B376" s="20"/>
    </row>
  </sheetData>
  <mergeCells count="4">
    <mergeCell ref="C3:I3"/>
    <mergeCell ref="C58:I58"/>
    <mergeCell ref="C66:I66"/>
    <mergeCell ref="K58:P58"/>
  </mergeCells>
  <pageMargins left="0.7" right="0.7" top="0.75" bottom="0.75" header="0.3" footer="0.3"/>
  <pageSetup paperSize="9"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79998168889431442"/>
  </sheetPr>
  <dimension ref="A1:M81"/>
  <sheetViews>
    <sheetView zoomScale="130" zoomScaleNormal="130" workbookViewId="0">
      <selection activeCell="K7" sqref="K7"/>
    </sheetView>
  </sheetViews>
  <sheetFormatPr defaultRowHeight="16.5"/>
  <cols>
    <col min="1" max="1" width="15.42578125" style="20" customWidth="1"/>
    <col min="2" max="2" width="16.85546875" style="42" customWidth="1"/>
    <col min="3" max="4" width="15.140625" style="20" bestFit="1" customWidth="1"/>
    <col min="5" max="5" width="16.140625" style="20" bestFit="1" customWidth="1"/>
    <col min="6" max="8" width="15.140625" style="20" bestFit="1" customWidth="1"/>
    <col min="9" max="9" width="16.140625" style="20" bestFit="1" customWidth="1"/>
    <col min="10" max="10" width="17.5703125" style="20" customWidth="1"/>
    <col min="11" max="11" width="16.85546875" style="20" customWidth="1"/>
    <col min="12" max="13" width="15.140625" style="20" customWidth="1"/>
    <col min="14" max="16384" width="9.140625" style="20"/>
  </cols>
  <sheetData>
    <row r="1" spans="1:9" ht="18.75">
      <c r="A1" s="165" t="s">
        <v>1209</v>
      </c>
    </row>
    <row r="2" spans="1:9" ht="18.75">
      <c r="A2" s="165" t="s">
        <v>1204</v>
      </c>
    </row>
    <row r="3" spans="1:9" ht="18.75">
      <c r="A3" s="165"/>
      <c r="C3" s="239" t="s">
        <v>1</v>
      </c>
      <c r="D3" s="239"/>
      <c r="E3" s="239"/>
      <c r="F3" s="239"/>
      <c r="G3" s="239"/>
      <c r="H3" s="239"/>
      <c r="I3" s="239"/>
    </row>
    <row r="4" spans="1:9" ht="49.5">
      <c r="A4" s="43" t="s">
        <v>1197</v>
      </c>
      <c r="B4" s="22" t="s">
        <v>1198</v>
      </c>
      <c r="C4" s="28" t="s">
        <v>1210</v>
      </c>
      <c r="D4" s="28" t="s">
        <v>1211</v>
      </c>
      <c r="E4" s="28" t="s">
        <v>1212</v>
      </c>
      <c r="F4" s="28" t="s">
        <v>1213</v>
      </c>
      <c r="G4" s="28" t="s">
        <v>1214</v>
      </c>
      <c r="H4" s="28" t="s">
        <v>1215</v>
      </c>
      <c r="I4" s="23" t="s">
        <v>1216</v>
      </c>
    </row>
    <row r="5" spans="1:9">
      <c r="A5" s="40" t="s">
        <v>327</v>
      </c>
      <c r="B5" s="48">
        <v>12</v>
      </c>
      <c r="C5" s="205">
        <v>108333.74737</v>
      </c>
      <c r="D5" s="205">
        <v>85841.970979999998</v>
      </c>
      <c r="E5" s="205">
        <v>110528.66080899999</v>
      </c>
      <c r="F5" s="205">
        <v>99826.593845449999</v>
      </c>
      <c r="G5" s="205">
        <v>155517.92353572248</v>
      </c>
      <c r="H5" s="205">
        <v>281443.81971600861</v>
      </c>
      <c r="I5" s="206">
        <f>SUM(C5:H5)</f>
        <v>841492.71625618101</v>
      </c>
    </row>
    <row r="6" spans="1:9">
      <c r="A6" s="40" t="s">
        <v>353</v>
      </c>
      <c r="B6" s="48">
        <v>2</v>
      </c>
      <c r="C6" s="205">
        <v>4378</v>
      </c>
      <c r="D6" s="205">
        <v>4414</v>
      </c>
      <c r="E6" s="205">
        <v>4517.05</v>
      </c>
      <c r="F6" s="205">
        <v>4608.5614999999998</v>
      </c>
      <c r="G6" s="205">
        <v>4698.6083450000006</v>
      </c>
      <c r="H6" s="205">
        <v>4791.26659535</v>
      </c>
      <c r="I6" s="206">
        <f t="shared" ref="I6:I21" si="0">SUM(C6:H6)</f>
        <v>27407.48644035</v>
      </c>
    </row>
    <row r="7" spans="1:9">
      <c r="A7" s="40" t="s">
        <v>95</v>
      </c>
      <c r="B7" s="48">
        <v>156</v>
      </c>
      <c r="C7" s="205">
        <v>50257245.689999998</v>
      </c>
      <c r="D7" s="205">
        <v>45896762.670499995</v>
      </c>
      <c r="E7" s="205">
        <v>43774789.953729108</v>
      </c>
      <c r="F7" s="205">
        <v>40390479.609716915</v>
      </c>
      <c r="G7" s="205">
        <v>36041765.923091799</v>
      </c>
      <c r="H7" s="205">
        <v>27460411.02931644</v>
      </c>
      <c r="I7" s="206">
        <f t="shared" si="0"/>
        <v>243821454.87635428</v>
      </c>
    </row>
    <row r="8" spans="1:9">
      <c r="A8" s="40" t="s">
        <v>38</v>
      </c>
      <c r="B8" s="48">
        <v>65</v>
      </c>
      <c r="C8" s="205">
        <v>396330.99999999843</v>
      </c>
      <c r="D8" s="205">
        <v>579703.8873200001</v>
      </c>
      <c r="E8" s="205">
        <v>7475183.2029940002</v>
      </c>
      <c r="F8" s="205">
        <v>2131663.0342999999</v>
      </c>
      <c r="G8" s="205">
        <v>3507876.0538900001</v>
      </c>
      <c r="H8" s="205">
        <v>1722372.3858</v>
      </c>
      <c r="I8" s="206">
        <f t="shared" si="0"/>
        <v>15813129.564303998</v>
      </c>
    </row>
    <row r="9" spans="1:9">
      <c r="A9" s="40" t="s">
        <v>688</v>
      </c>
      <c r="B9" s="48">
        <v>3</v>
      </c>
      <c r="C9" s="205">
        <v>0</v>
      </c>
      <c r="D9" s="205">
        <v>14400</v>
      </c>
      <c r="E9" s="205">
        <v>3800</v>
      </c>
      <c r="F9" s="205">
        <v>4600</v>
      </c>
      <c r="G9" s="205">
        <v>1600</v>
      </c>
      <c r="H9" s="205">
        <v>1600</v>
      </c>
      <c r="I9" s="206">
        <f t="shared" si="0"/>
        <v>26000</v>
      </c>
    </row>
    <row r="10" spans="1:9">
      <c r="A10" s="40" t="s">
        <v>18</v>
      </c>
      <c r="B10" s="48">
        <v>80</v>
      </c>
      <c r="C10" s="205">
        <v>96923.86</v>
      </c>
      <c r="D10" s="205">
        <v>233291.40788999997</v>
      </c>
      <c r="E10" s="205">
        <v>1275602.7722639998</v>
      </c>
      <c r="F10" s="205">
        <v>645111.21646409109</v>
      </c>
      <c r="G10" s="205">
        <v>342039.60077009205</v>
      </c>
      <c r="H10" s="205">
        <v>187939.44323259036</v>
      </c>
      <c r="I10" s="206">
        <f t="shared" si="0"/>
        <v>2780908.3006207733</v>
      </c>
    </row>
    <row r="11" spans="1:9">
      <c r="A11" s="40" t="s">
        <v>47</v>
      </c>
      <c r="B11" s="48">
        <v>21</v>
      </c>
      <c r="C11" s="205">
        <v>419240</v>
      </c>
      <c r="D11" s="205">
        <v>395885</v>
      </c>
      <c r="E11" s="205">
        <v>1171599.8999999999</v>
      </c>
      <c r="F11" s="205">
        <v>883494.37</v>
      </c>
      <c r="G11" s="205">
        <v>887004.27599999995</v>
      </c>
      <c r="H11" s="205">
        <v>847553.95880000002</v>
      </c>
      <c r="I11" s="206">
        <f t="shared" si="0"/>
        <v>4604777.5048000002</v>
      </c>
    </row>
    <row r="12" spans="1:9">
      <c r="A12" s="40" t="s">
        <v>605</v>
      </c>
      <c r="B12" s="48">
        <v>28</v>
      </c>
      <c r="C12" s="207">
        <v>1091986</v>
      </c>
      <c r="D12" s="207">
        <v>1177974</v>
      </c>
      <c r="E12" s="207">
        <v>1561954.8840999999</v>
      </c>
      <c r="F12" s="207">
        <v>1631628.98695</v>
      </c>
      <c r="G12" s="207">
        <v>1717297.5977100004</v>
      </c>
      <c r="H12" s="207">
        <v>1780372.4676074998</v>
      </c>
      <c r="I12" s="206">
        <f t="shared" si="0"/>
        <v>8961213.9363675006</v>
      </c>
    </row>
    <row r="13" spans="1:9">
      <c r="A13" s="40" t="s">
        <v>105</v>
      </c>
      <c r="B13" s="48">
        <v>394</v>
      </c>
      <c r="C13" s="205">
        <v>18640015.148069996</v>
      </c>
      <c r="D13" s="205">
        <v>17703180.261459999</v>
      </c>
      <c r="E13" s="205">
        <v>9991214.874863999</v>
      </c>
      <c r="F13" s="205">
        <v>7658902.4071282055</v>
      </c>
      <c r="G13" s="205">
        <v>7461772.3775637606</v>
      </c>
      <c r="H13" s="205">
        <v>6491114.09204474</v>
      </c>
      <c r="I13" s="206">
        <f t="shared" si="0"/>
        <v>67946199.161130697</v>
      </c>
    </row>
    <row r="14" spans="1:9">
      <c r="A14" s="40" t="s">
        <v>372</v>
      </c>
      <c r="B14" s="48">
        <v>14</v>
      </c>
      <c r="C14" s="205">
        <v>30274</v>
      </c>
      <c r="D14" s="205">
        <v>32994</v>
      </c>
      <c r="E14" s="205">
        <v>71483</v>
      </c>
      <c r="F14" s="205">
        <v>38653</v>
      </c>
      <c r="G14" s="205">
        <v>39604</v>
      </c>
      <c r="H14" s="205">
        <v>38585</v>
      </c>
      <c r="I14" s="206">
        <f t="shared" si="0"/>
        <v>251593</v>
      </c>
    </row>
    <row r="15" spans="1:9">
      <c r="A15" s="40" t="s">
        <v>204</v>
      </c>
      <c r="B15" s="48">
        <v>26</v>
      </c>
      <c r="C15" s="205">
        <v>2052144.65</v>
      </c>
      <c r="D15" s="205">
        <v>2280525.7234000005</v>
      </c>
      <c r="E15" s="205">
        <v>4593505.611575</v>
      </c>
      <c r="F15" s="205">
        <v>5323657.2396620018</v>
      </c>
      <c r="G15" s="205">
        <v>6191361.8450779989</v>
      </c>
      <c r="H15" s="205">
        <v>7290480.526792</v>
      </c>
      <c r="I15" s="206">
        <f t="shared" si="0"/>
        <v>27731675.596507002</v>
      </c>
    </row>
    <row r="16" spans="1:9">
      <c r="A16" s="40" t="s">
        <v>717</v>
      </c>
      <c r="B16" s="48">
        <v>42</v>
      </c>
      <c r="C16" s="205">
        <v>8459760</v>
      </c>
      <c r="D16" s="205">
        <v>8777089.3599999994</v>
      </c>
      <c r="E16" s="205">
        <v>9215355.3700000029</v>
      </c>
      <c r="F16" s="205">
        <v>9242372.0803000014</v>
      </c>
      <c r="G16" s="205">
        <v>9298333.2602089997</v>
      </c>
      <c r="H16" s="205">
        <v>9328372.3451152723</v>
      </c>
      <c r="I16" s="206">
        <f t="shared" si="0"/>
        <v>54321282.415624283</v>
      </c>
    </row>
    <row r="17" spans="1:10">
      <c r="A17" s="40" t="s">
        <v>430</v>
      </c>
      <c r="B17" s="48">
        <v>22</v>
      </c>
      <c r="C17" s="205">
        <v>40510</v>
      </c>
      <c r="D17" s="205">
        <v>84640.752000000008</v>
      </c>
      <c r="E17" s="205">
        <v>283598.98999000003</v>
      </c>
      <c r="F17" s="205">
        <v>203517.86699999997</v>
      </c>
      <c r="G17" s="205">
        <v>209496.821</v>
      </c>
      <c r="H17" s="205">
        <v>217147.33640000006</v>
      </c>
      <c r="I17" s="206">
        <f t="shared" si="0"/>
        <v>1038911.76639</v>
      </c>
    </row>
    <row r="18" spans="1:10">
      <c r="A18" s="40" t="s">
        <v>162</v>
      </c>
      <c r="B18" s="48">
        <v>146</v>
      </c>
      <c r="C18" s="205">
        <v>2022966.9</v>
      </c>
      <c r="D18" s="205">
        <v>3108212</v>
      </c>
      <c r="E18" s="205">
        <v>22749145.159376666</v>
      </c>
      <c r="F18" s="205">
        <v>13007959.106606668</v>
      </c>
      <c r="G18" s="205">
        <v>12217596.264504166</v>
      </c>
      <c r="H18" s="205">
        <v>11316982.207580375</v>
      </c>
      <c r="I18" s="206">
        <f t="shared" si="0"/>
        <v>64422861.638067871</v>
      </c>
    </row>
    <row r="19" spans="1:10">
      <c r="A19" s="40" t="s">
        <v>396</v>
      </c>
      <c r="B19" s="48">
        <v>3</v>
      </c>
      <c r="C19" s="205">
        <v>3651</v>
      </c>
      <c r="D19" s="205">
        <v>3825</v>
      </c>
      <c r="E19" s="205">
        <v>4972.5</v>
      </c>
      <c r="F19" s="205">
        <v>6464.25</v>
      </c>
      <c r="G19" s="205">
        <v>8403.5250000000015</v>
      </c>
      <c r="H19" s="205">
        <v>10924.582500000002</v>
      </c>
      <c r="I19" s="206">
        <f t="shared" si="0"/>
        <v>38240.857500000006</v>
      </c>
    </row>
    <row r="20" spans="1:10">
      <c r="A20" s="40" t="s">
        <v>341</v>
      </c>
      <c r="B20" s="48">
        <v>18</v>
      </c>
      <c r="C20" s="205">
        <v>176937</v>
      </c>
      <c r="D20" s="205">
        <v>86053</v>
      </c>
      <c r="E20" s="205">
        <v>92427.7</v>
      </c>
      <c r="F20" s="205">
        <v>107098.101</v>
      </c>
      <c r="G20" s="205">
        <v>91832.334029999998</v>
      </c>
      <c r="H20" s="205">
        <v>6130628.5640508998</v>
      </c>
      <c r="I20" s="206">
        <f t="shared" si="0"/>
        <v>6684976.6990808994</v>
      </c>
    </row>
    <row r="21" spans="1:10">
      <c r="A21" s="40" t="s">
        <v>1203</v>
      </c>
      <c r="B21" s="208">
        <v>1032</v>
      </c>
      <c r="C21" s="209">
        <v>83800696.995440006</v>
      </c>
      <c r="D21" s="209">
        <v>80464793.033550009</v>
      </c>
      <c r="E21" s="209">
        <v>102379679.62970175</v>
      </c>
      <c r="F21" s="209">
        <v>81380036.424473315</v>
      </c>
      <c r="G21" s="209">
        <v>78176200.410727546</v>
      </c>
      <c r="H21" s="209">
        <v>73110719.0255512</v>
      </c>
      <c r="I21" s="210">
        <f t="shared" si="0"/>
        <v>499312125.51944381</v>
      </c>
    </row>
    <row r="23" spans="1:10">
      <c r="G23" s="211">
        <v>1000</v>
      </c>
    </row>
    <row r="24" spans="1:10" ht="49.5">
      <c r="A24" s="44" t="s">
        <v>1197</v>
      </c>
      <c r="B24" s="47" t="s">
        <v>1198</v>
      </c>
      <c r="C24" s="44" t="s">
        <v>1210</v>
      </c>
      <c r="D24" s="44" t="s">
        <v>1211</v>
      </c>
      <c r="E24" s="44" t="s">
        <v>1212</v>
      </c>
      <c r="F24" s="44" t="s">
        <v>1213</v>
      </c>
      <c r="G24" s="44" t="s">
        <v>1214</v>
      </c>
      <c r="H24" s="44" t="s">
        <v>1215</v>
      </c>
      <c r="I24" s="23" t="s">
        <v>1216</v>
      </c>
      <c r="J24" s="23" t="s">
        <v>1220</v>
      </c>
    </row>
    <row r="25" spans="1:10">
      <c r="A25" s="40" t="s">
        <v>327</v>
      </c>
      <c r="B25" s="48">
        <v>12</v>
      </c>
      <c r="C25" s="205">
        <v>108333.74737</v>
      </c>
      <c r="D25" s="205">
        <v>85841.970979999998</v>
      </c>
      <c r="E25" s="205">
        <v>110528.66080899999</v>
      </c>
      <c r="F25" s="205">
        <v>99826.593845449999</v>
      </c>
      <c r="G25" s="205">
        <v>155517.92353572248</v>
      </c>
      <c r="H25" s="205">
        <v>281443.81971600861</v>
      </c>
      <c r="I25" s="205">
        <f>SUM(C25:H25)</f>
        <v>841492.71625618101</v>
      </c>
      <c r="J25" s="205">
        <f>SUM(E25:H25)</f>
        <v>647316.99790618103</v>
      </c>
    </row>
    <row r="26" spans="1:10">
      <c r="A26" s="40" t="s">
        <v>353</v>
      </c>
      <c r="B26" s="48">
        <v>2</v>
      </c>
      <c r="C26" s="205">
        <v>4378</v>
      </c>
      <c r="D26" s="205">
        <v>4414</v>
      </c>
      <c r="E26" s="205">
        <v>4517.05</v>
      </c>
      <c r="F26" s="205">
        <v>4608.5614999999998</v>
      </c>
      <c r="G26" s="205">
        <v>4698.6083450000006</v>
      </c>
      <c r="H26" s="205">
        <v>4791.26659535</v>
      </c>
      <c r="I26" s="205">
        <f t="shared" ref="I26:I40" si="1">SUM(C26:H26)</f>
        <v>27407.48644035</v>
      </c>
      <c r="J26" s="205">
        <f t="shared" ref="J26:J40" si="2">SUM(E26:H26)</f>
        <v>18615.48644035</v>
      </c>
    </row>
    <row r="27" spans="1:10">
      <c r="A27" s="40" t="s">
        <v>95</v>
      </c>
      <c r="B27" s="48">
        <v>156</v>
      </c>
      <c r="C27" s="205">
        <v>50257245.689999998</v>
      </c>
      <c r="D27" s="205">
        <v>45896762.670499995</v>
      </c>
      <c r="E27" s="205">
        <v>43774789.953729108</v>
      </c>
      <c r="F27" s="205">
        <v>40390479.609716915</v>
      </c>
      <c r="G27" s="205">
        <v>36041765.923091799</v>
      </c>
      <c r="H27" s="205">
        <v>27460411.02931644</v>
      </c>
      <c r="I27" s="205">
        <f t="shared" si="1"/>
        <v>243821454.87635428</v>
      </c>
      <c r="J27" s="205">
        <f t="shared" si="2"/>
        <v>147667446.51585424</v>
      </c>
    </row>
    <row r="28" spans="1:10">
      <c r="A28" s="40" t="s">
        <v>38</v>
      </c>
      <c r="B28" s="48">
        <v>65</v>
      </c>
      <c r="C28" s="205">
        <v>396330.99999999843</v>
      </c>
      <c r="D28" s="205">
        <v>579703.8873200001</v>
      </c>
      <c r="E28" s="205">
        <v>7475183.2029940002</v>
      </c>
      <c r="F28" s="205">
        <v>2131663.0342999999</v>
      </c>
      <c r="G28" s="205">
        <v>3507876.0538900001</v>
      </c>
      <c r="H28" s="205">
        <v>1722372.3858</v>
      </c>
      <c r="I28" s="205">
        <f t="shared" si="1"/>
        <v>15813129.564303998</v>
      </c>
      <c r="J28" s="205">
        <f t="shared" si="2"/>
        <v>14837094.676984001</v>
      </c>
    </row>
    <row r="29" spans="1:10">
      <c r="A29" s="40" t="s">
        <v>688</v>
      </c>
      <c r="B29" s="48">
        <v>3</v>
      </c>
      <c r="C29" s="205">
        <v>0</v>
      </c>
      <c r="D29" s="205">
        <v>14400</v>
      </c>
      <c r="E29" s="205">
        <v>3800</v>
      </c>
      <c r="F29" s="205">
        <v>4600</v>
      </c>
      <c r="G29" s="205">
        <v>1600</v>
      </c>
      <c r="H29" s="205">
        <v>1600</v>
      </c>
      <c r="I29" s="205">
        <f t="shared" si="1"/>
        <v>26000</v>
      </c>
      <c r="J29" s="205">
        <f t="shared" si="2"/>
        <v>11600</v>
      </c>
    </row>
    <row r="30" spans="1:10">
      <c r="A30" s="40" t="s">
        <v>18</v>
      </c>
      <c r="B30" s="48">
        <v>80</v>
      </c>
      <c r="C30" s="205">
        <v>96923.86</v>
      </c>
      <c r="D30" s="205">
        <v>233291.40788999997</v>
      </c>
      <c r="E30" s="205">
        <v>1275602.7722639998</v>
      </c>
      <c r="F30" s="205">
        <v>645111.21646409109</v>
      </c>
      <c r="G30" s="205">
        <v>342039.60077009205</v>
      </c>
      <c r="H30" s="205">
        <v>187939.44323259036</v>
      </c>
      <c r="I30" s="205">
        <f t="shared" si="1"/>
        <v>2780908.3006207733</v>
      </c>
      <c r="J30" s="205">
        <f t="shared" si="2"/>
        <v>2450693.0327307731</v>
      </c>
    </row>
    <row r="31" spans="1:10">
      <c r="A31" s="40" t="s">
        <v>47</v>
      </c>
      <c r="B31" s="48">
        <v>21</v>
      </c>
      <c r="C31" s="205">
        <v>419240</v>
      </c>
      <c r="D31" s="205">
        <v>395885</v>
      </c>
      <c r="E31" s="205">
        <v>1171599.8999999999</v>
      </c>
      <c r="F31" s="205">
        <v>883494.37</v>
      </c>
      <c r="G31" s="205">
        <v>887004.27599999995</v>
      </c>
      <c r="H31" s="205">
        <v>847553.95880000002</v>
      </c>
      <c r="I31" s="205">
        <f t="shared" si="1"/>
        <v>4604777.5048000002</v>
      </c>
      <c r="J31" s="205">
        <f t="shared" si="2"/>
        <v>3789652.5048000002</v>
      </c>
    </row>
    <row r="32" spans="1:10">
      <c r="A32" s="40" t="s">
        <v>605</v>
      </c>
      <c r="B32" s="48">
        <v>28</v>
      </c>
      <c r="C32" s="205">
        <v>1091986</v>
      </c>
      <c r="D32" s="205">
        <v>1177974</v>
      </c>
      <c r="E32" s="205">
        <v>1561954.8840999999</v>
      </c>
      <c r="F32" s="205">
        <v>1631628.98695</v>
      </c>
      <c r="G32" s="205">
        <v>1717297.5977100004</v>
      </c>
      <c r="H32" s="205">
        <v>1780372.4676074998</v>
      </c>
      <c r="I32" s="205">
        <f t="shared" si="1"/>
        <v>8961213.9363675006</v>
      </c>
      <c r="J32" s="205">
        <f t="shared" si="2"/>
        <v>6691253.9363675006</v>
      </c>
    </row>
    <row r="33" spans="1:13">
      <c r="A33" s="40" t="s">
        <v>105</v>
      </c>
      <c r="B33" s="48">
        <v>394</v>
      </c>
      <c r="C33" s="205">
        <v>18640015.148069996</v>
      </c>
      <c r="D33" s="205">
        <v>17703180.261459999</v>
      </c>
      <c r="E33" s="205">
        <v>9991214.874863999</v>
      </c>
      <c r="F33" s="205">
        <v>7658902.4071282055</v>
      </c>
      <c r="G33" s="205">
        <v>7461772.3775637606</v>
      </c>
      <c r="H33" s="205">
        <v>6491114.09204474</v>
      </c>
      <c r="I33" s="205">
        <f t="shared" si="1"/>
        <v>67946199.161130697</v>
      </c>
      <c r="J33" s="205">
        <f t="shared" si="2"/>
        <v>31603003.751600705</v>
      </c>
    </row>
    <row r="34" spans="1:13">
      <c r="A34" s="40" t="s">
        <v>372</v>
      </c>
      <c r="B34" s="48">
        <v>14</v>
      </c>
      <c r="C34" s="205">
        <v>30274</v>
      </c>
      <c r="D34" s="205">
        <v>32994</v>
      </c>
      <c r="E34" s="205">
        <v>71483</v>
      </c>
      <c r="F34" s="205">
        <v>38653</v>
      </c>
      <c r="G34" s="205">
        <v>39604</v>
      </c>
      <c r="H34" s="205">
        <v>38585</v>
      </c>
      <c r="I34" s="205">
        <f t="shared" si="1"/>
        <v>251593</v>
      </c>
      <c r="J34" s="205">
        <f t="shared" si="2"/>
        <v>188325</v>
      </c>
    </row>
    <row r="35" spans="1:13">
      <c r="A35" s="40" t="s">
        <v>204</v>
      </c>
      <c r="B35" s="48">
        <v>26</v>
      </c>
      <c r="C35" s="205">
        <v>2052144.65</v>
      </c>
      <c r="D35" s="205">
        <v>2280525.7234000005</v>
      </c>
      <c r="E35" s="205">
        <v>4593505.611575</v>
      </c>
      <c r="F35" s="205">
        <v>5323657.2396620018</v>
      </c>
      <c r="G35" s="205">
        <v>6191361.8450779989</v>
      </c>
      <c r="H35" s="205">
        <v>7290480.526792</v>
      </c>
      <c r="I35" s="205">
        <f t="shared" si="1"/>
        <v>27731675.596507002</v>
      </c>
      <c r="J35" s="205">
        <f t="shared" si="2"/>
        <v>23399005.223107003</v>
      </c>
    </row>
    <row r="36" spans="1:13">
      <c r="A36" s="40" t="s">
        <v>717</v>
      </c>
      <c r="B36" s="48">
        <v>42</v>
      </c>
      <c r="C36" s="205">
        <v>8459760</v>
      </c>
      <c r="D36" s="205">
        <v>8777089.3599999994</v>
      </c>
      <c r="E36" s="205">
        <v>9215355.3700000029</v>
      </c>
      <c r="F36" s="205">
        <v>9242372.0803000014</v>
      </c>
      <c r="G36" s="205">
        <v>9298333.2602089997</v>
      </c>
      <c r="H36" s="205">
        <v>9328372.3451152723</v>
      </c>
      <c r="I36" s="205">
        <f t="shared" si="1"/>
        <v>54321282.415624283</v>
      </c>
      <c r="J36" s="205">
        <f t="shared" si="2"/>
        <v>37084433.055624276</v>
      </c>
    </row>
    <row r="37" spans="1:13">
      <c r="A37" s="40" t="s">
        <v>430</v>
      </c>
      <c r="B37" s="48">
        <v>22</v>
      </c>
      <c r="C37" s="205">
        <v>40510</v>
      </c>
      <c r="D37" s="205">
        <v>84640.752000000008</v>
      </c>
      <c r="E37" s="205">
        <v>283598.98999000003</v>
      </c>
      <c r="F37" s="205">
        <v>203517.86699999997</v>
      </c>
      <c r="G37" s="205">
        <v>209496.821</v>
      </c>
      <c r="H37" s="205">
        <v>217147.33640000006</v>
      </c>
      <c r="I37" s="205">
        <f t="shared" si="1"/>
        <v>1038911.76639</v>
      </c>
      <c r="J37" s="205">
        <f t="shared" si="2"/>
        <v>913761.01439000003</v>
      </c>
    </row>
    <row r="38" spans="1:13">
      <c r="A38" s="40" t="s">
        <v>162</v>
      </c>
      <c r="B38" s="48">
        <v>146</v>
      </c>
      <c r="C38" s="205">
        <v>2022966.9</v>
      </c>
      <c r="D38" s="205">
        <v>3108212</v>
      </c>
      <c r="E38" s="205">
        <v>22749145.159376666</v>
      </c>
      <c r="F38" s="205">
        <v>13007959.106606668</v>
      </c>
      <c r="G38" s="205">
        <v>12217596.264504166</v>
      </c>
      <c r="H38" s="205">
        <v>11316982.207580375</v>
      </c>
      <c r="I38" s="205">
        <f t="shared" si="1"/>
        <v>64422861.638067871</v>
      </c>
      <c r="J38" s="205">
        <f t="shared" si="2"/>
        <v>59291682.738067873</v>
      </c>
    </row>
    <row r="39" spans="1:13">
      <c r="A39" s="40" t="s">
        <v>396</v>
      </c>
      <c r="B39" s="48">
        <v>3</v>
      </c>
      <c r="C39" s="205">
        <v>3651</v>
      </c>
      <c r="D39" s="205">
        <v>3825</v>
      </c>
      <c r="E39" s="205">
        <v>4972.5</v>
      </c>
      <c r="F39" s="205">
        <v>6464.25</v>
      </c>
      <c r="G39" s="205">
        <v>8403.5250000000015</v>
      </c>
      <c r="H39" s="205">
        <v>10924.582500000002</v>
      </c>
      <c r="I39" s="205">
        <f t="shared" si="1"/>
        <v>38240.857500000006</v>
      </c>
      <c r="J39" s="205">
        <f t="shared" si="2"/>
        <v>30764.857500000006</v>
      </c>
    </row>
    <row r="40" spans="1:13">
      <c r="A40" s="40" t="s">
        <v>341</v>
      </c>
      <c r="B40" s="48">
        <v>18</v>
      </c>
      <c r="C40" s="205">
        <v>176937</v>
      </c>
      <c r="D40" s="205">
        <v>86053</v>
      </c>
      <c r="E40" s="205">
        <v>92427.7</v>
      </c>
      <c r="F40" s="205">
        <v>107098.101</v>
      </c>
      <c r="G40" s="205">
        <v>91832.334029999998</v>
      </c>
      <c r="H40" s="205">
        <v>6130628.5640508998</v>
      </c>
      <c r="I40" s="205">
        <f t="shared" si="1"/>
        <v>6684976.6990808994</v>
      </c>
      <c r="J40" s="205">
        <f t="shared" si="2"/>
        <v>6421986.6990808994</v>
      </c>
    </row>
    <row r="41" spans="1:13">
      <c r="A41" s="49" t="s">
        <v>1203</v>
      </c>
      <c r="B41" s="208">
        <f>SUM(B25:B40)</f>
        <v>1032</v>
      </c>
      <c r="C41" s="178">
        <f t="shared" ref="C41:H41" si="3">SUM(C25:C40)</f>
        <v>83800696.995440006</v>
      </c>
      <c r="D41" s="178">
        <f>SUM(D25:D40)</f>
        <v>80464793.033549994</v>
      </c>
      <c r="E41" s="178">
        <f t="shared" si="3"/>
        <v>102379679.62970176</v>
      </c>
      <c r="F41" s="178">
        <f t="shared" si="3"/>
        <v>81380036.424473315</v>
      </c>
      <c r="G41" s="178">
        <f t="shared" si="3"/>
        <v>78176200.410727546</v>
      </c>
      <c r="H41" s="178">
        <f t="shared" si="3"/>
        <v>73110719.025551185</v>
      </c>
      <c r="I41" s="210">
        <f>SUM(I25:I40)</f>
        <v>499312125.51944375</v>
      </c>
      <c r="J41" s="210">
        <f>SUM(J25:J40)</f>
        <v>335046635.49045384</v>
      </c>
    </row>
    <row r="42" spans="1:13">
      <c r="C42" s="240" t="s">
        <v>1221</v>
      </c>
      <c r="D42" s="240"/>
      <c r="E42" s="240"/>
      <c r="F42" s="240"/>
      <c r="G42" s="240"/>
      <c r="H42" s="240"/>
      <c r="I42" s="240"/>
    </row>
    <row r="43" spans="1:13" ht="49.5">
      <c r="A43" s="44" t="s">
        <v>1197</v>
      </c>
      <c r="B43" s="47" t="s">
        <v>1219</v>
      </c>
      <c r="C43" s="44" t="s">
        <v>1210</v>
      </c>
      <c r="D43" s="44" t="s">
        <v>1211</v>
      </c>
      <c r="E43" s="44" t="s">
        <v>1212</v>
      </c>
      <c r="F43" s="44" t="s">
        <v>1213</v>
      </c>
      <c r="G43" s="44" t="s">
        <v>1214</v>
      </c>
      <c r="H43" s="44" t="s">
        <v>1215</v>
      </c>
      <c r="I43" s="23" t="s">
        <v>1216</v>
      </c>
      <c r="J43" s="212" t="s">
        <v>1220</v>
      </c>
      <c r="K43" s="23" t="s">
        <v>1202</v>
      </c>
      <c r="L43" s="23" t="s">
        <v>1219</v>
      </c>
      <c r="M43" s="23" t="s">
        <v>1202</v>
      </c>
    </row>
    <row r="44" spans="1:13">
      <c r="A44" s="40" t="s">
        <v>327</v>
      </c>
      <c r="B44" s="48">
        <v>12</v>
      </c>
      <c r="C44" s="207">
        <f t="shared" ref="C44:H53" si="4">C25/$G$23</f>
        <v>108.33374737</v>
      </c>
      <c r="D44" s="207">
        <f t="shared" si="4"/>
        <v>85.841970979999999</v>
      </c>
      <c r="E44" s="207">
        <f t="shared" si="4"/>
        <v>110.52866080899999</v>
      </c>
      <c r="F44" s="207">
        <f t="shared" si="4"/>
        <v>99.826593845450006</v>
      </c>
      <c r="G44" s="207">
        <f t="shared" si="4"/>
        <v>155.51792353572247</v>
      </c>
      <c r="H44" s="207">
        <f t="shared" si="4"/>
        <v>281.44381971600859</v>
      </c>
      <c r="I44" s="207">
        <f>SUM(C44:H44)</f>
        <v>841.49271625618098</v>
      </c>
      <c r="J44" s="205">
        <f>SUM(E44:H44)</f>
        <v>647.31699790618109</v>
      </c>
      <c r="K44" s="31">
        <f>I44/$I$60*100</f>
        <v>0.16853039877226295</v>
      </c>
      <c r="L44" s="30">
        <v>12</v>
      </c>
      <c r="M44" s="31">
        <f>L44/$L$60*100</f>
        <v>1.1627906976744187</v>
      </c>
    </row>
    <row r="45" spans="1:13">
      <c r="A45" s="40" t="s">
        <v>353</v>
      </c>
      <c r="B45" s="48">
        <v>2</v>
      </c>
      <c r="C45" s="207">
        <f t="shared" si="4"/>
        <v>4.3780000000000001</v>
      </c>
      <c r="D45" s="207">
        <f t="shared" si="4"/>
        <v>4.4139999999999997</v>
      </c>
      <c r="E45" s="207">
        <f t="shared" si="4"/>
        <v>4.5170500000000002</v>
      </c>
      <c r="F45" s="207">
        <f t="shared" si="4"/>
        <v>4.6085614999999995</v>
      </c>
      <c r="G45" s="207">
        <f t="shared" si="4"/>
        <v>4.6986083450000002</v>
      </c>
      <c r="H45" s="207">
        <f t="shared" si="4"/>
        <v>4.7912665953499998</v>
      </c>
      <c r="I45" s="207">
        <f t="shared" ref="I45:I59" si="5">SUM(C45:H45)</f>
        <v>27.407486440349999</v>
      </c>
      <c r="J45" s="205">
        <f t="shared" ref="J45:J59" si="6">SUM(E45:H45)</f>
        <v>18.615486440350001</v>
      </c>
      <c r="K45" s="31">
        <f t="shared" ref="K45:K59" si="7">I45/$I$60*100</f>
        <v>5.4890488413109279E-3</v>
      </c>
      <c r="L45" s="30">
        <v>2</v>
      </c>
      <c r="M45" s="31">
        <f t="shared" ref="M45:M60" si="8">L45/$L$60*100</f>
        <v>0.19379844961240311</v>
      </c>
    </row>
    <row r="46" spans="1:13">
      <c r="A46" s="40" t="s">
        <v>95</v>
      </c>
      <c r="B46" s="48">
        <v>156</v>
      </c>
      <c r="C46" s="207">
        <f t="shared" si="4"/>
        <v>50257.245689999996</v>
      </c>
      <c r="D46" s="207">
        <f t="shared" si="4"/>
        <v>45896.762670499993</v>
      </c>
      <c r="E46" s="207">
        <f t="shared" si="4"/>
        <v>43774.789953729109</v>
      </c>
      <c r="F46" s="207">
        <f t="shared" si="4"/>
        <v>40390.479609716916</v>
      </c>
      <c r="G46" s="207">
        <f t="shared" si="4"/>
        <v>36041.7659230918</v>
      </c>
      <c r="H46" s="207">
        <f t="shared" si="4"/>
        <v>27460.411029316441</v>
      </c>
      <c r="I46" s="207">
        <f t="shared" si="5"/>
        <v>243821.45487635426</v>
      </c>
      <c r="J46" s="205">
        <f t="shared" si="6"/>
        <v>147667.44651585427</v>
      </c>
      <c r="K46" s="31">
        <f t="shared" si="7"/>
        <v>48.831470820521766</v>
      </c>
      <c r="L46" s="30">
        <v>156</v>
      </c>
      <c r="M46" s="31">
        <f t="shared" si="8"/>
        <v>15.11627906976744</v>
      </c>
    </row>
    <row r="47" spans="1:13">
      <c r="A47" s="40" t="s">
        <v>38</v>
      </c>
      <c r="B47" s="48">
        <v>65</v>
      </c>
      <c r="C47" s="207">
        <f t="shared" si="4"/>
        <v>396.33099999999843</v>
      </c>
      <c r="D47" s="207">
        <f t="shared" si="4"/>
        <v>579.70388732000015</v>
      </c>
      <c r="E47" s="207">
        <f t="shared" si="4"/>
        <v>7475.1832029940006</v>
      </c>
      <c r="F47" s="207">
        <f t="shared" si="4"/>
        <v>2131.6630343000002</v>
      </c>
      <c r="G47" s="207">
        <f t="shared" si="4"/>
        <v>3507.8760538900001</v>
      </c>
      <c r="H47" s="207">
        <f t="shared" si="4"/>
        <v>1722.3723858000001</v>
      </c>
      <c r="I47" s="207">
        <f t="shared" si="5"/>
        <v>15813.129564303999</v>
      </c>
      <c r="J47" s="205">
        <f t="shared" si="6"/>
        <v>14837.094676984001</v>
      </c>
      <c r="K47" s="31">
        <f t="shared" si="7"/>
        <v>3.1669828862764553</v>
      </c>
      <c r="L47" s="30">
        <v>65</v>
      </c>
      <c r="M47" s="31">
        <f t="shared" si="8"/>
        <v>6.2984496124031004</v>
      </c>
    </row>
    <row r="48" spans="1:13">
      <c r="A48" s="40" t="s">
        <v>688</v>
      </c>
      <c r="B48" s="48">
        <v>3</v>
      </c>
      <c r="C48" s="207">
        <f t="shared" si="4"/>
        <v>0</v>
      </c>
      <c r="D48" s="207">
        <f t="shared" si="4"/>
        <v>14.4</v>
      </c>
      <c r="E48" s="207">
        <f t="shared" si="4"/>
        <v>3.8</v>
      </c>
      <c r="F48" s="207">
        <f t="shared" si="4"/>
        <v>4.5999999999999996</v>
      </c>
      <c r="G48" s="207">
        <f t="shared" si="4"/>
        <v>1.6</v>
      </c>
      <c r="H48" s="207">
        <f t="shared" si="4"/>
        <v>1.6</v>
      </c>
      <c r="I48" s="207">
        <f t="shared" si="5"/>
        <v>26</v>
      </c>
      <c r="J48" s="205">
        <f t="shared" si="6"/>
        <v>11.599999999999998</v>
      </c>
      <c r="K48" s="31">
        <f t="shared" si="7"/>
        <v>5.2071637501195679E-3</v>
      </c>
      <c r="L48" s="30">
        <v>3</v>
      </c>
      <c r="M48" s="31">
        <f t="shared" si="8"/>
        <v>0.29069767441860467</v>
      </c>
    </row>
    <row r="49" spans="1:13">
      <c r="A49" s="40" t="s">
        <v>18</v>
      </c>
      <c r="B49" s="48">
        <v>80</v>
      </c>
      <c r="C49" s="207">
        <f t="shared" si="4"/>
        <v>96.923860000000005</v>
      </c>
      <c r="D49" s="207">
        <f t="shared" si="4"/>
        <v>233.29140788999996</v>
      </c>
      <c r="E49" s="207">
        <f t="shared" si="4"/>
        <v>1275.6027722639999</v>
      </c>
      <c r="F49" s="207">
        <f t="shared" si="4"/>
        <v>645.11121646409106</v>
      </c>
      <c r="G49" s="207">
        <f t="shared" si="4"/>
        <v>342.03960077009202</v>
      </c>
      <c r="H49" s="207">
        <f t="shared" si="4"/>
        <v>187.93944323259035</v>
      </c>
      <c r="I49" s="207">
        <f t="shared" si="5"/>
        <v>2780.9083006207734</v>
      </c>
      <c r="J49" s="205">
        <f t="shared" si="6"/>
        <v>2450.6930327307732</v>
      </c>
      <c r="K49" s="31">
        <f t="shared" si="7"/>
        <v>0.55694788059227318</v>
      </c>
      <c r="L49" s="30">
        <v>80</v>
      </c>
      <c r="M49" s="31">
        <f t="shared" si="8"/>
        <v>7.7519379844961236</v>
      </c>
    </row>
    <row r="50" spans="1:13">
      <c r="A50" s="40" t="s">
        <v>47</v>
      </c>
      <c r="B50" s="48">
        <v>21</v>
      </c>
      <c r="C50" s="207">
        <f t="shared" si="4"/>
        <v>419.24</v>
      </c>
      <c r="D50" s="207">
        <f t="shared" si="4"/>
        <v>395.88499999999999</v>
      </c>
      <c r="E50" s="207">
        <f t="shared" si="4"/>
        <v>1171.5998999999999</v>
      </c>
      <c r="F50" s="207">
        <f t="shared" si="4"/>
        <v>883.49437</v>
      </c>
      <c r="G50" s="207">
        <f t="shared" si="4"/>
        <v>887.004276</v>
      </c>
      <c r="H50" s="207">
        <f t="shared" si="4"/>
        <v>847.55395880000003</v>
      </c>
      <c r="I50" s="207">
        <f t="shared" si="5"/>
        <v>4604.7775048000003</v>
      </c>
      <c r="J50" s="205">
        <f t="shared" si="6"/>
        <v>3789.6525048000003</v>
      </c>
      <c r="K50" s="31">
        <f t="shared" si="7"/>
        <v>0.9222242500138691</v>
      </c>
      <c r="L50" s="30">
        <v>21</v>
      </c>
      <c r="M50" s="31">
        <f t="shared" si="8"/>
        <v>2.0348837209302326</v>
      </c>
    </row>
    <row r="51" spans="1:13">
      <c r="A51" s="40" t="s">
        <v>605</v>
      </c>
      <c r="B51" s="48">
        <v>28</v>
      </c>
      <c r="C51" s="207">
        <f t="shared" si="4"/>
        <v>1091.9860000000001</v>
      </c>
      <c r="D51" s="207">
        <f t="shared" si="4"/>
        <v>1177.9739999999999</v>
      </c>
      <c r="E51" s="207">
        <f t="shared" si="4"/>
        <v>1561.9548840999998</v>
      </c>
      <c r="F51" s="207">
        <f t="shared" si="4"/>
        <v>1631.6289869500001</v>
      </c>
      <c r="G51" s="207">
        <f t="shared" si="4"/>
        <v>1717.2975977100004</v>
      </c>
      <c r="H51" s="207">
        <f t="shared" si="4"/>
        <v>1780.3724676074999</v>
      </c>
      <c r="I51" s="207">
        <f t="shared" si="5"/>
        <v>8961.2139363675014</v>
      </c>
      <c r="J51" s="205">
        <f t="shared" si="6"/>
        <v>6691.2539363675005</v>
      </c>
      <c r="K51" s="31">
        <f t="shared" si="7"/>
        <v>1.7947118602507361</v>
      </c>
      <c r="L51" s="30">
        <v>28</v>
      </c>
      <c r="M51" s="31">
        <f t="shared" si="8"/>
        <v>2.7131782945736433</v>
      </c>
    </row>
    <row r="52" spans="1:13">
      <c r="A52" s="40" t="s">
        <v>105</v>
      </c>
      <c r="B52" s="48">
        <v>394</v>
      </c>
      <c r="C52" s="207">
        <f t="shared" si="4"/>
        <v>18640.015148069997</v>
      </c>
      <c r="D52" s="207">
        <f t="shared" si="4"/>
        <v>17703.180261459998</v>
      </c>
      <c r="E52" s="207">
        <f t="shared" si="4"/>
        <v>9991.2148748639993</v>
      </c>
      <c r="F52" s="207">
        <f t="shared" si="4"/>
        <v>7658.9024071282056</v>
      </c>
      <c r="G52" s="207">
        <f t="shared" si="4"/>
        <v>7461.7723775637605</v>
      </c>
      <c r="H52" s="207">
        <f t="shared" si="4"/>
        <v>6491.1140920447397</v>
      </c>
      <c r="I52" s="207">
        <f t="shared" si="5"/>
        <v>67946.199161130688</v>
      </c>
      <c r="J52" s="205">
        <f t="shared" si="6"/>
        <v>31603.003751600707</v>
      </c>
      <c r="K52" s="31">
        <f t="shared" si="7"/>
        <v>13.607960970394013</v>
      </c>
      <c r="L52" s="30">
        <v>394</v>
      </c>
      <c r="M52" s="31">
        <f t="shared" si="8"/>
        <v>38.178294573643413</v>
      </c>
    </row>
    <row r="53" spans="1:13">
      <c r="A53" s="40" t="s">
        <v>372</v>
      </c>
      <c r="B53" s="48">
        <v>14</v>
      </c>
      <c r="C53" s="207">
        <f t="shared" si="4"/>
        <v>30.274000000000001</v>
      </c>
      <c r="D53" s="207">
        <f t="shared" si="4"/>
        <v>32.994</v>
      </c>
      <c r="E53" s="207">
        <f t="shared" si="4"/>
        <v>71.483000000000004</v>
      </c>
      <c r="F53" s="207">
        <f t="shared" si="4"/>
        <v>38.652999999999999</v>
      </c>
      <c r="G53" s="207">
        <f t="shared" si="4"/>
        <v>39.603999999999999</v>
      </c>
      <c r="H53" s="207">
        <f t="shared" si="4"/>
        <v>38.585000000000001</v>
      </c>
      <c r="I53" s="207">
        <f t="shared" si="5"/>
        <v>251.59299999999999</v>
      </c>
      <c r="J53" s="205">
        <f t="shared" si="6"/>
        <v>188.32500000000002</v>
      </c>
      <c r="K53" s="31">
        <f t="shared" si="7"/>
        <v>5.0387921130147409E-2</v>
      </c>
      <c r="L53" s="30">
        <v>14</v>
      </c>
      <c r="M53" s="31">
        <f t="shared" si="8"/>
        <v>1.3565891472868217</v>
      </c>
    </row>
    <row r="54" spans="1:13">
      <c r="A54" s="40" t="s">
        <v>204</v>
      </c>
      <c r="B54" s="48">
        <v>26</v>
      </c>
      <c r="C54" s="207">
        <f t="shared" ref="C54:H59" si="9">C35/$G$23</f>
        <v>2052.1446499999997</v>
      </c>
      <c r="D54" s="207">
        <f t="shared" si="9"/>
        <v>2280.5257234000005</v>
      </c>
      <c r="E54" s="207">
        <f t="shared" si="9"/>
        <v>4593.5056115750003</v>
      </c>
      <c r="F54" s="207">
        <f t="shared" si="9"/>
        <v>5323.6572396620022</v>
      </c>
      <c r="G54" s="207">
        <f t="shared" si="9"/>
        <v>6191.3618450779986</v>
      </c>
      <c r="H54" s="207">
        <f t="shared" si="9"/>
        <v>7290.4805267920001</v>
      </c>
      <c r="I54" s="207">
        <f t="shared" si="5"/>
        <v>27731.675596507004</v>
      </c>
      <c r="J54" s="205">
        <f t="shared" si="6"/>
        <v>23399.005223107</v>
      </c>
      <c r="K54" s="31">
        <f t="shared" si="7"/>
        <v>5.5539759960079511</v>
      </c>
      <c r="L54" s="30">
        <v>26</v>
      </c>
      <c r="M54" s="31">
        <f t="shared" si="8"/>
        <v>2.5193798449612403</v>
      </c>
    </row>
    <row r="55" spans="1:13">
      <c r="A55" s="40" t="s">
        <v>717</v>
      </c>
      <c r="B55" s="48">
        <v>42</v>
      </c>
      <c r="C55" s="207">
        <f t="shared" si="9"/>
        <v>8459.76</v>
      </c>
      <c r="D55" s="207">
        <f t="shared" si="9"/>
        <v>8777.0893599999999</v>
      </c>
      <c r="E55" s="207">
        <f t="shared" si="9"/>
        <v>9215.3553700000029</v>
      </c>
      <c r="F55" s="207">
        <f t="shared" si="9"/>
        <v>9242.3720803000015</v>
      </c>
      <c r="G55" s="207">
        <f t="shared" si="9"/>
        <v>9298.3332602089995</v>
      </c>
      <c r="H55" s="207">
        <f t="shared" si="9"/>
        <v>9328.3723451152728</v>
      </c>
      <c r="I55" s="207">
        <f t="shared" si="5"/>
        <v>54321.282415624286</v>
      </c>
      <c r="J55" s="205">
        <f t="shared" si="6"/>
        <v>37084.433055624278</v>
      </c>
      <c r="K55" s="31">
        <f t="shared" si="7"/>
        <v>10.879223563640243</v>
      </c>
      <c r="L55" s="30">
        <v>42</v>
      </c>
      <c r="M55" s="31">
        <f t="shared" si="8"/>
        <v>4.0697674418604652</v>
      </c>
    </row>
    <row r="56" spans="1:13">
      <c r="A56" s="40" t="s">
        <v>430</v>
      </c>
      <c r="B56" s="48">
        <v>22</v>
      </c>
      <c r="C56" s="207">
        <f t="shared" si="9"/>
        <v>40.51</v>
      </c>
      <c r="D56" s="207">
        <f t="shared" si="9"/>
        <v>84.640752000000006</v>
      </c>
      <c r="E56" s="207">
        <f t="shared" si="9"/>
        <v>283.59898999000001</v>
      </c>
      <c r="F56" s="207">
        <f t="shared" si="9"/>
        <v>203.51786699999997</v>
      </c>
      <c r="G56" s="207">
        <f t="shared" si="9"/>
        <v>209.49682099999998</v>
      </c>
      <c r="H56" s="207">
        <f t="shared" si="9"/>
        <v>217.14733640000006</v>
      </c>
      <c r="I56" s="207">
        <f t="shared" si="5"/>
        <v>1038.9117663899999</v>
      </c>
      <c r="J56" s="205">
        <f t="shared" si="6"/>
        <v>913.76101439000001</v>
      </c>
      <c r="K56" s="31">
        <f t="shared" si="7"/>
        <v>0.2080686034430268</v>
      </c>
      <c r="L56" s="30">
        <v>22</v>
      </c>
      <c r="M56" s="31">
        <f t="shared" si="8"/>
        <v>2.1317829457364339</v>
      </c>
    </row>
    <row r="57" spans="1:13">
      <c r="A57" s="40" t="s">
        <v>162</v>
      </c>
      <c r="B57" s="48">
        <v>146</v>
      </c>
      <c r="C57" s="207">
        <f t="shared" si="9"/>
        <v>2022.9668999999999</v>
      </c>
      <c r="D57" s="207">
        <f t="shared" si="9"/>
        <v>3108.212</v>
      </c>
      <c r="E57" s="207">
        <f t="shared" si="9"/>
        <v>22749.145159376665</v>
      </c>
      <c r="F57" s="207">
        <f t="shared" si="9"/>
        <v>13007.959106606668</v>
      </c>
      <c r="G57" s="207">
        <f t="shared" si="9"/>
        <v>12217.596264504165</v>
      </c>
      <c r="H57" s="207">
        <f t="shared" si="9"/>
        <v>11316.982207580375</v>
      </c>
      <c r="I57" s="207">
        <f t="shared" si="5"/>
        <v>64422.861638067872</v>
      </c>
      <c r="J57" s="205">
        <f t="shared" si="6"/>
        <v>59291.682738067873</v>
      </c>
      <c r="K57" s="31">
        <f t="shared" si="7"/>
        <v>12.902322684642906</v>
      </c>
      <c r="L57" s="30">
        <v>146</v>
      </c>
      <c r="M57" s="31">
        <f t="shared" si="8"/>
        <v>14.147286821705427</v>
      </c>
    </row>
    <row r="58" spans="1:13">
      <c r="A58" s="40" t="s">
        <v>396</v>
      </c>
      <c r="B58" s="48">
        <v>3</v>
      </c>
      <c r="C58" s="207">
        <f t="shared" si="9"/>
        <v>3.6509999999999998</v>
      </c>
      <c r="D58" s="207">
        <f t="shared" si="9"/>
        <v>3.8250000000000002</v>
      </c>
      <c r="E58" s="207">
        <f t="shared" si="9"/>
        <v>4.9725000000000001</v>
      </c>
      <c r="F58" s="207">
        <f t="shared" si="9"/>
        <v>6.4642499999999998</v>
      </c>
      <c r="G58" s="207">
        <f t="shared" si="9"/>
        <v>8.4035250000000019</v>
      </c>
      <c r="H58" s="207">
        <f t="shared" si="9"/>
        <v>10.924582500000001</v>
      </c>
      <c r="I58" s="207">
        <f t="shared" si="5"/>
        <v>38.240857500000004</v>
      </c>
      <c r="J58" s="205">
        <f t="shared" si="6"/>
        <v>30.764857500000005</v>
      </c>
      <c r="K58" s="31">
        <f t="shared" si="7"/>
        <v>7.6587079595187707E-3</v>
      </c>
      <c r="L58" s="30">
        <v>3</v>
      </c>
      <c r="M58" s="31">
        <f t="shared" si="8"/>
        <v>0.29069767441860467</v>
      </c>
    </row>
    <row r="59" spans="1:13">
      <c r="A59" s="40" t="s">
        <v>341</v>
      </c>
      <c r="B59" s="48">
        <v>18</v>
      </c>
      <c r="C59" s="207">
        <f t="shared" si="9"/>
        <v>176.93700000000001</v>
      </c>
      <c r="D59" s="207">
        <f t="shared" si="9"/>
        <v>86.052999999999997</v>
      </c>
      <c r="E59" s="207">
        <f t="shared" si="9"/>
        <v>92.427700000000002</v>
      </c>
      <c r="F59" s="207">
        <f t="shared" si="9"/>
        <v>107.098101</v>
      </c>
      <c r="G59" s="207">
        <f t="shared" si="9"/>
        <v>91.832334029999998</v>
      </c>
      <c r="H59" s="207">
        <f t="shared" si="9"/>
        <v>6130.6285640508995</v>
      </c>
      <c r="I59" s="207">
        <f t="shared" si="5"/>
        <v>6684.9766990808994</v>
      </c>
      <c r="J59" s="205">
        <f t="shared" si="6"/>
        <v>6421.9866990808996</v>
      </c>
      <c r="K59" s="31">
        <f t="shared" si="7"/>
        <v>1.3388372437633858</v>
      </c>
      <c r="L59" s="30">
        <v>18</v>
      </c>
      <c r="M59" s="31">
        <f t="shared" si="8"/>
        <v>1.7441860465116279</v>
      </c>
    </row>
    <row r="60" spans="1:13">
      <c r="A60" s="49" t="s">
        <v>1203</v>
      </c>
      <c r="B60" s="208">
        <f t="shared" ref="B60:D60" si="10">SUM(B44:B59)</f>
        <v>1032</v>
      </c>
      <c r="C60" s="178">
        <f t="shared" si="10"/>
        <v>83800.696995439983</v>
      </c>
      <c r="D60" s="178">
        <f t="shared" si="10"/>
        <v>80464.793033549999</v>
      </c>
      <c r="E60" s="178">
        <f t="shared" ref="E60:K60" si="11">SUM(E44:E59)</f>
        <v>102379.67962970179</v>
      </c>
      <c r="F60" s="178">
        <f t="shared" si="11"/>
        <v>81380.036424473336</v>
      </c>
      <c r="G60" s="178">
        <f t="shared" si="11"/>
        <v>78176.200410727513</v>
      </c>
      <c r="H60" s="178">
        <f t="shared" si="11"/>
        <v>73110.719025551167</v>
      </c>
      <c r="I60" s="210">
        <f t="shared" si="11"/>
        <v>499312.12551944389</v>
      </c>
      <c r="J60" s="213">
        <f t="shared" si="11"/>
        <v>335046.6354904538</v>
      </c>
      <c r="K60" s="214">
        <f t="shared" si="11"/>
        <v>99.999999999999986</v>
      </c>
      <c r="L60" s="215">
        <v>1032</v>
      </c>
      <c r="M60" s="216">
        <f t="shared" si="8"/>
        <v>100</v>
      </c>
    </row>
    <row r="63" spans="1:13">
      <c r="A63" s="20" t="s">
        <v>1222</v>
      </c>
      <c r="L63" s="217"/>
    </row>
    <row r="64" spans="1:13" ht="49.5">
      <c r="A64" s="44" t="s">
        <v>1197</v>
      </c>
      <c r="B64" s="47" t="s">
        <v>1198</v>
      </c>
      <c r="C64" s="44" t="s">
        <v>1210</v>
      </c>
      <c r="D64" s="44" t="s">
        <v>1211</v>
      </c>
      <c r="E64" s="44" t="s">
        <v>1212</v>
      </c>
      <c r="F64" s="44" t="s">
        <v>1213</v>
      </c>
      <c r="G64" s="44" t="s">
        <v>1214</v>
      </c>
      <c r="H64" s="44" t="s">
        <v>1215</v>
      </c>
      <c r="I64" s="23" t="s">
        <v>1216</v>
      </c>
    </row>
    <row r="65" spans="1:9">
      <c r="A65" s="40" t="s">
        <v>605</v>
      </c>
      <c r="B65" s="48">
        <v>28</v>
      </c>
      <c r="C65" s="205">
        <v>1091986</v>
      </c>
      <c r="D65" s="205">
        <v>1177974</v>
      </c>
      <c r="E65" s="205">
        <v>1561954.8840999999</v>
      </c>
      <c r="F65" s="205">
        <v>1631628.98695</v>
      </c>
      <c r="G65" s="205">
        <v>1717297.5977100004</v>
      </c>
      <c r="H65" s="205">
        <v>1780372.4676074998</v>
      </c>
      <c r="I65" s="206">
        <f t="shared" ref="I65:I80" si="12">SUM(C65:H65)</f>
        <v>8961213.9363675006</v>
      </c>
    </row>
    <row r="66" spans="1:9">
      <c r="A66" s="40" t="s">
        <v>105</v>
      </c>
      <c r="B66" s="48">
        <v>394</v>
      </c>
      <c r="C66" s="205">
        <v>18640015.148069996</v>
      </c>
      <c r="D66" s="205">
        <v>17703180.261459999</v>
      </c>
      <c r="E66" s="205">
        <v>9991214.874863999</v>
      </c>
      <c r="F66" s="205">
        <v>7658902.4071282055</v>
      </c>
      <c r="G66" s="205">
        <v>7461772.3775637606</v>
      </c>
      <c r="H66" s="205">
        <v>6491114.09204474</v>
      </c>
      <c r="I66" s="206">
        <f t="shared" si="12"/>
        <v>67946199.161130697</v>
      </c>
    </row>
    <row r="67" spans="1:9">
      <c r="A67" s="40" t="s">
        <v>372</v>
      </c>
      <c r="B67" s="48">
        <v>14</v>
      </c>
      <c r="C67" s="205">
        <v>30274</v>
      </c>
      <c r="D67" s="205">
        <v>32994</v>
      </c>
      <c r="E67" s="205">
        <v>71483</v>
      </c>
      <c r="F67" s="205">
        <v>38653</v>
      </c>
      <c r="G67" s="205">
        <v>39604</v>
      </c>
      <c r="H67" s="205">
        <v>38585</v>
      </c>
      <c r="I67" s="206">
        <f t="shared" si="12"/>
        <v>251593</v>
      </c>
    </row>
    <row r="68" spans="1:9">
      <c r="A68" s="40" t="s">
        <v>204</v>
      </c>
      <c r="B68" s="48">
        <v>26</v>
      </c>
      <c r="C68" s="205">
        <v>2052144.65</v>
      </c>
      <c r="D68" s="205">
        <v>2280525.7234000005</v>
      </c>
      <c r="E68" s="205">
        <v>4593505.611575</v>
      </c>
      <c r="F68" s="205">
        <v>5323657.2396620018</v>
      </c>
      <c r="G68" s="205">
        <v>6191361.8450779989</v>
      </c>
      <c r="H68" s="205">
        <v>7290480.526792</v>
      </c>
      <c r="I68" s="206">
        <f t="shared" si="12"/>
        <v>27731675.596507002</v>
      </c>
    </row>
    <row r="69" spans="1:9">
      <c r="A69" s="40" t="s">
        <v>717</v>
      </c>
      <c r="B69" s="48">
        <v>42</v>
      </c>
      <c r="C69" s="205">
        <v>8459760</v>
      </c>
      <c r="D69" s="205">
        <v>8777089.3599999994</v>
      </c>
      <c r="E69" s="205">
        <v>9215355.3700000029</v>
      </c>
      <c r="F69" s="205">
        <v>9242372.0803000014</v>
      </c>
      <c r="G69" s="205">
        <v>9298333.2602089997</v>
      </c>
      <c r="H69" s="205">
        <v>9328372.3451152723</v>
      </c>
      <c r="I69" s="206">
        <f t="shared" si="12"/>
        <v>54321282.415624283</v>
      </c>
    </row>
    <row r="70" spans="1:9">
      <c r="A70" s="40" t="s">
        <v>430</v>
      </c>
      <c r="B70" s="48">
        <v>22</v>
      </c>
      <c r="C70" s="205">
        <v>40510</v>
      </c>
      <c r="D70" s="205">
        <v>84640.752000000008</v>
      </c>
      <c r="E70" s="205">
        <v>283598.98999000003</v>
      </c>
      <c r="F70" s="205">
        <v>203517.86699999997</v>
      </c>
      <c r="G70" s="205">
        <v>209496.821</v>
      </c>
      <c r="H70" s="205">
        <v>217147.33640000006</v>
      </c>
      <c r="I70" s="206">
        <f t="shared" si="12"/>
        <v>1038911.76639</v>
      </c>
    </row>
    <row r="71" spans="1:9">
      <c r="A71" s="40" t="s">
        <v>162</v>
      </c>
      <c r="B71" s="48">
        <v>146</v>
      </c>
      <c r="C71" s="205">
        <v>2022966.9</v>
      </c>
      <c r="D71" s="205">
        <v>3108212</v>
      </c>
      <c r="E71" s="205">
        <v>22749145.159376666</v>
      </c>
      <c r="F71" s="205">
        <v>13007959.106606668</v>
      </c>
      <c r="G71" s="205">
        <v>12217596.264504166</v>
      </c>
      <c r="H71" s="205">
        <v>11316982.207580375</v>
      </c>
      <c r="I71" s="206">
        <f t="shared" si="12"/>
        <v>64422861.638067871</v>
      </c>
    </row>
    <row r="72" spans="1:9">
      <c r="A72" s="40" t="s">
        <v>396</v>
      </c>
      <c r="B72" s="48">
        <v>3</v>
      </c>
      <c r="C72" s="205">
        <v>3651</v>
      </c>
      <c r="D72" s="205">
        <v>3825</v>
      </c>
      <c r="E72" s="205">
        <v>4972.5</v>
      </c>
      <c r="F72" s="205">
        <v>6464.25</v>
      </c>
      <c r="G72" s="205">
        <v>8403.5250000000015</v>
      </c>
      <c r="H72" s="205">
        <v>10924.582500000002</v>
      </c>
      <c r="I72" s="206">
        <f t="shared" si="12"/>
        <v>38240.857500000006</v>
      </c>
    </row>
    <row r="73" spans="1:9">
      <c r="A73" s="40" t="s">
        <v>341</v>
      </c>
      <c r="B73" s="48">
        <v>18</v>
      </c>
      <c r="C73" s="205">
        <v>176937</v>
      </c>
      <c r="D73" s="205">
        <v>86053</v>
      </c>
      <c r="E73" s="205">
        <v>92427.7</v>
      </c>
      <c r="F73" s="205">
        <v>107098.101</v>
      </c>
      <c r="G73" s="205">
        <v>91832.334029999998</v>
      </c>
      <c r="H73" s="205">
        <v>6130628.5640508998</v>
      </c>
      <c r="I73" s="206">
        <f t="shared" si="12"/>
        <v>6684976.6990808994</v>
      </c>
    </row>
    <row r="74" spans="1:9">
      <c r="A74" s="40" t="s">
        <v>327</v>
      </c>
      <c r="B74" s="48">
        <v>12</v>
      </c>
      <c r="C74" s="205">
        <v>108333.74737</v>
      </c>
      <c r="D74" s="205">
        <v>85841.970979999998</v>
      </c>
      <c r="E74" s="205">
        <v>110528.66080899999</v>
      </c>
      <c r="F74" s="205">
        <v>99826.593845449999</v>
      </c>
      <c r="G74" s="205">
        <v>155517.92353572248</v>
      </c>
      <c r="H74" s="205">
        <v>281443.81971600861</v>
      </c>
      <c r="I74" s="206">
        <f t="shared" si="12"/>
        <v>841492.71625618101</v>
      </c>
    </row>
    <row r="75" spans="1:9">
      <c r="A75" s="40" t="s">
        <v>353</v>
      </c>
      <c r="B75" s="48">
        <v>2</v>
      </c>
      <c r="C75" s="205">
        <v>4378</v>
      </c>
      <c r="D75" s="205">
        <v>4414</v>
      </c>
      <c r="E75" s="205">
        <v>4517.05</v>
      </c>
      <c r="F75" s="205">
        <v>4608.5614999999998</v>
      </c>
      <c r="G75" s="205">
        <v>4698.6083450000006</v>
      </c>
      <c r="H75" s="205">
        <v>4791.26659535</v>
      </c>
      <c r="I75" s="206">
        <f t="shared" si="12"/>
        <v>27407.48644035</v>
      </c>
    </row>
    <row r="76" spans="1:9">
      <c r="A76" s="40" t="s">
        <v>95</v>
      </c>
      <c r="B76" s="48">
        <v>156</v>
      </c>
      <c r="C76" s="205">
        <v>50257245.689999998</v>
      </c>
      <c r="D76" s="205">
        <v>45896762.670499995</v>
      </c>
      <c r="E76" s="205">
        <v>43774789.953729108</v>
      </c>
      <c r="F76" s="205">
        <v>40390479.609716915</v>
      </c>
      <c r="G76" s="205">
        <v>36041765.923091799</v>
      </c>
      <c r="H76" s="205">
        <v>27460411.02931644</v>
      </c>
      <c r="I76" s="206">
        <f t="shared" si="12"/>
        <v>243821454.87635428</v>
      </c>
    </row>
    <row r="77" spans="1:9">
      <c r="A77" s="40" t="s">
        <v>38</v>
      </c>
      <c r="B77" s="48">
        <v>65</v>
      </c>
      <c r="C77" s="205">
        <v>396330.99999999843</v>
      </c>
      <c r="D77" s="205">
        <v>579703.8873200001</v>
      </c>
      <c r="E77" s="205">
        <v>7475183.2029940002</v>
      </c>
      <c r="F77" s="205">
        <v>2131663.0342999999</v>
      </c>
      <c r="G77" s="205">
        <v>3507876.0538900001</v>
      </c>
      <c r="H77" s="205">
        <v>1722372.3858</v>
      </c>
      <c r="I77" s="206">
        <f t="shared" si="12"/>
        <v>15813129.564303998</v>
      </c>
    </row>
    <row r="78" spans="1:9">
      <c r="A78" s="40" t="s">
        <v>688</v>
      </c>
      <c r="B78" s="48">
        <v>3</v>
      </c>
      <c r="C78" s="205">
        <v>0</v>
      </c>
      <c r="D78" s="205">
        <v>14400</v>
      </c>
      <c r="E78" s="205">
        <v>3800</v>
      </c>
      <c r="F78" s="205">
        <v>4600</v>
      </c>
      <c r="G78" s="205">
        <v>1600</v>
      </c>
      <c r="H78" s="205">
        <v>1600</v>
      </c>
      <c r="I78" s="206">
        <f t="shared" si="12"/>
        <v>26000</v>
      </c>
    </row>
    <row r="79" spans="1:9">
      <c r="A79" s="40" t="s">
        <v>18</v>
      </c>
      <c r="B79" s="48">
        <v>80</v>
      </c>
      <c r="C79" s="205">
        <v>96923.86</v>
      </c>
      <c r="D79" s="205">
        <v>233291.40788999997</v>
      </c>
      <c r="E79" s="205">
        <v>1275602.7722639998</v>
      </c>
      <c r="F79" s="205">
        <v>645111.21646409109</v>
      </c>
      <c r="G79" s="205">
        <v>342039.60077009205</v>
      </c>
      <c r="H79" s="205">
        <v>187939.44323259036</v>
      </c>
      <c r="I79" s="206">
        <f t="shared" si="12"/>
        <v>2780908.3006207733</v>
      </c>
    </row>
    <row r="80" spans="1:9">
      <c r="A80" s="40" t="s">
        <v>47</v>
      </c>
      <c r="B80" s="48">
        <v>21</v>
      </c>
      <c r="C80" s="205">
        <v>419240</v>
      </c>
      <c r="D80" s="205">
        <v>395885</v>
      </c>
      <c r="E80" s="205">
        <v>1171599.8999999999</v>
      </c>
      <c r="F80" s="205">
        <v>883494.37</v>
      </c>
      <c r="G80" s="205">
        <v>887004.27599999995</v>
      </c>
      <c r="H80" s="205">
        <v>847553.95880000002</v>
      </c>
      <c r="I80" s="206">
        <f t="shared" si="12"/>
        <v>4604777.5048000002</v>
      </c>
    </row>
    <row r="81" spans="1:9">
      <c r="A81" s="208" t="s">
        <v>1203</v>
      </c>
      <c r="B81" s="208">
        <f>SUM(B65:B80)</f>
        <v>1032</v>
      </c>
      <c r="C81" s="218">
        <f>SUM(C65:C80)</f>
        <v>83800696.995439991</v>
      </c>
      <c r="D81" s="218">
        <f t="shared" ref="D81:H81" si="13">SUM(D65:D80)</f>
        <v>80464793.033549994</v>
      </c>
      <c r="E81" s="218">
        <f t="shared" si="13"/>
        <v>102379679.62970178</v>
      </c>
      <c r="F81" s="218">
        <f t="shared" si="13"/>
        <v>81380036.42447333</v>
      </c>
      <c r="G81" s="218">
        <f t="shared" si="13"/>
        <v>78176200.410727531</v>
      </c>
      <c r="H81" s="218">
        <f t="shared" si="13"/>
        <v>73110719.025551185</v>
      </c>
      <c r="I81" s="210">
        <f t="shared" ref="I81" si="14">SUM(C81:H81)</f>
        <v>499312125.51944387</v>
      </c>
    </row>
  </sheetData>
  <mergeCells count="2">
    <mergeCell ref="C3:I3"/>
    <mergeCell ref="C42:I42"/>
  </mergeCell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79998168889431442"/>
  </sheetPr>
  <dimension ref="A1:L102"/>
  <sheetViews>
    <sheetView topLeftCell="B1" zoomScale="130" zoomScaleNormal="130" workbookViewId="0">
      <selection activeCell="J5" sqref="J5"/>
    </sheetView>
  </sheetViews>
  <sheetFormatPr defaultRowHeight="16.5"/>
  <cols>
    <col min="1" max="1" width="44.7109375" style="20" customWidth="1"/>
    <col min="2" max="2" width="14.28515625" style="42" customWidth="1"/>
    <col min="3" max="3" width="14.28515625" style="20" customWidth="1"/>
    <col min="4" max="4" width="15.28515625" style="20" customWidth="1"/>
    <col min="5" max="7" width="14.28515625" style="20" customWidth="1"/>
    <col min="8" max="8" width="17.5703125" style="19" customWidth="1"/>
    <col min="9" max="11" width="16.140625" style="20" bestFit="1" customWidth="1"/>
    <col min="12" max="12" width="14.42578125" style="20" customWidth="1"/>
    <col min="13" max="16384" width="9.140625" style="20"/>
  </cols>
  <sheetData>
    <row r="1" spans="1:12" ht="18.75">
      <c r="A1" s="165" t="s">
        <v>1209</v>
      </c>
    </row>
    <row r="2" spans="1:12" ht="18.75">
      <c r="A2" s="165" t="s">
        <v>1205</v>
      </c>
    </row>
    <row r="3" spans="1:12" ht="18.75">
      <c r="A3" s="165"/>
      <c r="C3" s="219" t="s">
        <v>1</v>
      </c>
      <c r="D3" s="220"/>
      <c r="E3" s="220"/>
      <c r="F3" s="220"/>
      <c r="G3" s="220"/>
      <c r="H3" s="219"/>
      <c r="I3" s="220"/>
      <c r="J3" s="220"/>
      <c r="K3" s="220"/>
    </row>
    <row r="4" spans="1:12" ht="49.5">
      <c r="A4" s="221" t="s">
        <v>1197</v>
      </c>
      <c r="B4" s="22" t="s">
        <v>1210</v>
      </c>
      <c r="C4" s="22" t="s">
        <v>1211</v>
      </c>
      <c r="D4" s="22" t="s">
        <v>1212</v>
      </c>
      <c r="E4" s="22" t="s">
        <v>1213</v>
      </c>
      <c r="F4" s="22" t="s">
        <v>1214</v>
      </c>
      <c r="G4" s="22" t="s">
        <v>1215</v>
      </c>
      <c r="H4" s="22" t="s">
        <v>1198</v>
      </c>
      <c r="I4" s="23" t="s">
        <v>1216</v>
      </c>
      <c r="J4" s="23" t="s">
        <v>1202</v>
      </c>
      <c r="K4" s="23" t="s">
        <v>1198</v>
      </c>
      <c r="L4" s="23" t="s">
        <v>1201</v>
      </c>
    </row>
    <row r="5" spans="1:12">
      <c r="A5" s="40" t="s">
        <v>58</v>
      </c>
      <c r="B5" s="222">
        <v>315594</v>
      </c>
      <c r="C5" s="222">
        <v>593709</v>
      </c>
      <c r="D5" s="222">
        <v>3301453.35133</v>
      </c>
      <c r="E5" s="222">
        <v>1867333.3333300001</v>
      </c>
      <c r="F5" s="222">
        <v>2075833.3333399999</v>
      </c>
      <c r="G5" s="222">
        <v>1417000</v>
      </c>
      <c r="H5" s="28">
        <v>72</v>
      </c>
      <c r="I5" s="222">
        <f>SUM(B5:G5)</f>
        <v>9570923.0179999992</v>
      </c>
      <c r="J5" s="31">
        <f>I5/$I$23*100</f>
        <v>1.9168216690197919</v>
      </c>
      <c r="K5" s="30">
        <v>72</v>
      </c>
      <c r="L5" s="31">
        <f>K5/$K$23*100</f>
        <v>6.9767441860465116</v>
      </c>
    </row>
    <row r="6" spans="1:12">
      <c r="A6" s="40" t="s">
        <v>16</v>
      </c>
      <c r="B6" s="222">
        <v>78367189.995439991</v>
      </c>
      <c r="C6" s="222">
        <v>72007895.186229974</v>
      </c>
      <c r="D6" s="222">
        <v>57823236.097621098</v>
      </c>
      <c r="E6" s="222">
        <v>54173681.227576636</v>
      </c>
      <c r="F6" s="222">
        <v>53785458.796363883</v>
      </c>
      <c r="G6" s="222">
        <v>51366402.596806459</v>
      </c>
      <c r="H6" s="28">
        <v>337</v>
      </c>
      <c r="I6" s="222">
        <f t="shared" ref="I6:I22" si="0">SUM(B6:G6)</f>
        <v>367523863.900038</v>
      </c>
      <c r="J6" s="31">
        <f t="shared" ref="J6:J22" si="1">I6/$I$23*100</f>
        <v>73.606036207852171</v>
      </c>
      <c r="K6" s="30">
        <v>337</v>
      </c>
      <c r="L6" s="31">
        <f t="shared" ref="L6:L22" si="2">K6/$K$23*100</f>
        <v>32.655038759689923</v>
      </c>
    </row>
    <row r="7" spans="1:12">
      <c r="A7" s="40" t="s">
        <v>134</v>
      </c>
      <c r="B7" s="222">
        <v>1272194</v>
      </c>
      <c r="C7" s="222">
        <v>4670982.8473199997</v>
      </c>
      <c r="D7" s="222">
        <v>20958841.878074002</v>
      </c>
      <c r="E7" s="222">
        <v>17183327.869999997</v>
      </c>
      <c r="F7" s="222">
        <v>15004663.55311</v>
      </c>
      <c r="G7" s="222">
        <v>14487419.564800002</v>
      </c>
      <c r="H7" s="28">
        <v>189</v>
      </c>
      <c r="I7" s="222">
        <f t="shared" si="0"/>
        <v>73577429.713304013</v>
      </c>
      <c r="J7" s="31">
        <f t="shared" si="1"/>
        <v>14.735758647311044</v>
      </c>
      <c r="K7" s="30">
        <v>189</v>
      </c>
      <c r="L7" s="31">
        <f t="shared" si="2"/>
        <v>18.313953488372093</v>
      </c>
    </row>
    <row r="8" spans="1:12">
      <c r="A8" s="40" t="s">
        <v>24</v>
      </c>
      <c r="B8" s="222">
        <v>80350</v>
      </c>
      <c r="C8" s="222">
        <v>291450</v>
      </c>
      <c r="D8" s="222">
        <v>4230695.3813399998</v>
      </c>
      <c r="E8" s="222">
        <v>1596932.5383300001</v>
      </c>
      <c r="F8" s="222">
        <v>1402242.5383300001</v>
      </c>
      <c r="G8" s="222">
        <v>779486</v>
      </c>
      <c r="H8" s="28">
        <v>109</v>
      </c>
      <c r="I8" s="222">
        <f t="shared" si="0"/>
        <v>8381156.4579999996</v>
      </c>
      <c r="J8" s="31">
        <f t="shared" si="1"/>
        <v>1.6785405420068511</v>
      </c>
      <c r="K8" s="30">
        <v>109</v>
      </c>
      <c r="L8" s="31">
        <f t="shared" si="2"/>
        <v>10.562015503875969</v>
      </c>
    </row>
    <row r="9" spans="1:12">
      <c r="A9" s="40" t="s">
        <v>55</v>
      </c>
      <c r="B9" s="222">
        <v>221082</v>
      </c>
      <c r="C9" s="222">
        <v>343000</v>
      </c>
      <c r="D9" s="222">
        <v>10725908.557996666</v>
      </c>
      <c r="E9" s="222">
        <v>3060669.660006667</v>
      </c>
      <c r="F9" s="222">
        <v>2559117.5999966669</v>
      </c>
      <c r="G9" s="222">
        <v>2102017.6</v>
      </c>
      <c r="H9" s="28">
        <v>155</v>
      </c>
      <c r="I9" s="222">
        <f t="shared" si="0"/>
        <v>19011795.418000001</v>
      </c>
      <c r="J9" s="31">
        <f t="shared" si="1"/>
        <v>3.807597381742267</v>
      </c>
      <c r="K9" s="30">
        <v>155</v>
      </c>
      <c r="L9" s="31">
        <f t="shared" si="2"/>
        <v>15.019379844961239</v>
      </c>
    </row>
    <row r="10" spans="1:12">
      <c r="A10" s="40" t="s">
        <v>195</v>
      </c>
      <c r="B10" s="222">
        <v>259293</v>
      </c>
      <c r="C10" s="222">
        <v>473236</v>
      </c>
      <c r="D10" s="222">
        <v>2524004.3233400006</v>
      </c>
      <c r="E10" s="222">
        <v>1778530.98333</v>
      </c>
      <c r="F10" s="222">
        <v>1777826.3333300001</v>
      </c>
      <c r="G10" s="222">
        <v>1306700.79</v>
      </c>
      <c r="H10" s="28">
        <v>143</v>
      </c>
      <c r="I10" s="222">
        <f t="shared" si="0"/>
        <v>8119591.4300000006</v>
      </c>
      <c r="J10" s="31">
        <f t="shared" si="1"/>
        <v>1.6261554676952894</v>
      </c>
      <c r="K10" s="30">
        <v>143</v>
      </c>
      <c r="L10" s="31">
        <f t="shared" si="2"/>
        <v>13.856589147286821</v>
      </c>
    </row>
    <row r="11" spans="1:12">
      <c r="A11" s="40" t="s">
        <v>170</v>
      </c>
      <c r="B11" s="222"/>
      <c r="C11" s="222">
        <v>60000</v>
      </c>
      <c r="D11" s="222">
        <v>60000</v>
      </c>
      <c r="E11" s="222">
        <v>60000</v>
      </c>
      <c r="F11" s="222">
        <v>69000</v>
      </c>
      <c r="G11" s="222">
        <v>79350</v>
      </c>
      <c r="H11" s="28">
        <v>1</v>
      </c>
      <c r="I11" s="222">
        <f t="shared" si="0"/>
        <v>328350</v>
      </c>
      <c r="J11" s="31">
        <f t="shared" si="1"/>
        <v>6.5760469898144644E-2</v>
      </c>
      <c r="K11" s="30">
        <v>1</v>
      </c>
      <c r="L11" s="31">
        <f t="shared" si="2"/>
        <v>9.6899224806201556E-2</v>
      </c>
    </row>
    <row r="12" spans="1:12">
      <c r="A12" s="40" t="s">
        <v>183</v>
      </c>
      <c r="B12" s="222">
        <v>244000</v>
      </c>
      <c r="C12" s="222">
        <v>209000</v>
      </c>
      <c r="D12" s="222">
        <v>59000</v>
      </c>
      <c r="E12" s="222">
        <v>30000</v>
      </c>
      <c r="F12" s="222">
        <v>46000</v>
      </c>
      <c r="G12" s="222">
        <v>40000</v>
      </c>
      <c r="H12" s="28">
        <v>2</v>
      </c>
      <c r="I12" s="222">
        <f t="shared" si="0"/>
        <v>628000</v>
      </c>
      <c r="J12" s="31">
        <f t="shared" si="1"/>
        <v>0.12577303211827268</v>
      </c>
      <c r="K12" s="30">
        <v>2</v>
      </c>
      <c r="L12" s="31">
        <f t="shared" si="2"/>
        <v>0.19379844961240311</v>
      </c>
    </row>
    <row r="13" spans="1:12">
      <c r="A13" s="40" t="s">
        <v>512</v>
      </c>
      <c r="B13" s="222">
        <v>237150</v>
      </c>
      <c r="C13" s="222">
        <v>34624</v>
      </c>
      <c r="D13" s="222">
        <v>385640</v>
      </c>
      <c r="E13" s="222">
        <v>1540</v>
      </c>
      <c r="F13" s="222">
        <v>25540</v>
      </c>
      <c r="G13" s="222">
        <v>197540</v>
      </c>
      <c r="H13" s="28">
        <v>4</v>
      </c>
      <c r="I13" s="222">
        <f t="shared" si="0"/>
        <v>882034</v>
      </c>
      <c r="J13" s="31">
        <f t="shared" si="1"/>
        <v>0.1766498258143448</v>
      </c>
      <c r="K13" s="30">
        <v>4</v>
      </c>
      <c r="L13" s="31">
        <f t="shared" si="2"/>
        <v>0.38759689922480622</v>
      </c>
    </row>
    <row r="14" spans="1:12">
      <c r="A14" s="40" t="s">
        <v>510</v>
      </c>
      <c r="B14" s="222">
        <v>1755</v>
      </c>
      <c r="C14" s="222">
        <v>30995</v>
      </c>
      <c r="D14" s="222">
        <v>693293.31</v>
      </c>
      <c r="E14" s="222">
        <v>693000</v>
      </c>
      <c r="F14" s="222">
        <v>691418</v>
      </c>
      <c r="G14" s="222">
        <v>690000</v>
      </c>
      <c r="H14" s="28">
        <v>5</v>
      </c>
      <c r="I14" s="222">
        <f t="shared" si="0"/>
        <v>2800461.31</v>
      </c>
      <c r="J14" s="31">
        <f t="shared" si="1"/>
        <v>0.56086386988632164</v>
      </c>
      <c r="K14" s="30">
        <v>5</v>
      </c>
      <c r="L14" s="31">
        <f t="shared" si="2"/>
        <v>0.48449612403100772</v>
      </c>
    </row>
    <row r="15" spans="1:12">
      <c r="A15" s="40" t="s">
        <v>468</v>
      </c>
      <c r="B15" s="222">
        <v>2106914</v>
      </c>
      <c r="C15" s="222">
        <v>1073121</v>
      </c>
      <c r="D15" s="222">
        <v>872704</v>
      </c>
      <c r="E15" s="222">
        <v>487846</v>
      </c>
      <c r="F15" s="222">
        <v>319221</v>
      </c>
      <c r="G15" s="222">
        <v>306000</v>
      </c>
      <c r="H15" s="28">
        <v>4</v>
      </c>
      <c r="I15" s="222">
        <f t="shared" si="0"/>
        <v>5165806</v>
      </c>
      <c r="J15" s="31">
        <f t="shared" si="1"/>
        <v>1.0345845285903912</v>
      </c>
      <c r="K15" s="30">
        <v>4</v>
      </c>
      <c r="L15" s="31">
        <f t="shared" si="2"/>
        <v>0.38759689922480622</v>
      </c>
    </row>
    <row r="16" spans="1:12">
      <c r="A16" s="40" t="s">
        <v>521</v>
      </c>
      <c r="B16" s="222">
        <v>149900</v>
      </c>
      <c r="C16" s="222">
        <v>209136</v>
      </c>
      <c r="D16" s="222">
        <v>477900</v>
      </c>
      <c r="E16" s="222">
        <v>417900</v>
      </c>
      <c r="F16" s="222">
        <v>402900</v>
      </c>
      <c r="G16" s="222">
        <v>318600</v>
      </c>
      <c r="H16" s="28">
        <v>2</v>
      </c>
      <c r="I16" s="222">
        <f t="shared" si="0"/>
        <v>1976336</v>
      </c>
      <c r="J16" s="31">
        <f t="shared" si="1"/>
        <v>0.39581173758678112</v>
      </c>
      <c r="K16" s="30">
        <v>2</v>
      </c>
      <c r="L16" s="31">
        <f t="shared" si="2"/>
        <v>0.19379844961240311</v>
      </c>
    </row>
    <row r="17" spans="1:12">
      <c r="A17" s="40" t="s">
        <v>66</v>
      </c>
      <c r="B17" s="222">
        <v>391</v>
      </c>
      <c r="C17" s="222">
        <v>391</v>
      </c>
      <c r="D17" s="222">
        <v>1202.73</v>
      </c>
      <c r="E17" s="222">
        <v>1314.8118999999999</v>
      </c>
      <c r="F17" s="222">
        <v>1427.256257</v>
      </c>
      <c r="G17" s="222">
        <v>1540.07394471</v>
      </c>
      <c r="H17" s="28">
        <v>3</v>
      </c>
      <c r="I17" s="222">
        <f t="shared" si="0"/>
        <v>6266.8721017099997</v>
      </c>
      <c r="J17" s="31">
        <f t="shared" si="1"/>
        <v>1.2551011244099981E-3</v>
      </c>
      <c r="K17" s="30">
        <v>3</v>
      </c>
      <c r="L17" s="31">
        <f t="shared" si="2"/>
        <v>0.29069767441860467</v>
      </c>
    </row>
    <row r="18" spans="1:12">
      <c r="A18" s="40" t="s">
        <v>456</v>
      </c>
      <c r="B18" s="222">
        <v>1150</v>
      </c>
      <c r="C18" s="222">
        <v>9000</v>
      </c>
      <c r="D18" s="222">
        <v>10800</v>
      </c>
      <c r="E18" s="222">
        <v>12960</v>
      </c>
      <c r="F18" s="222">
        <v>15552</v>
      </c>
      <c r="G18" s="222">
        <v>18662.399999999998</v>
      </c>
      <c r="H18" s="28">
        <v>1</v>
      </c>
      <c r="I18" s="222">
        <f t="shared" si="0"/>
        <v>68124.399999999994</v>
      </c>
      <c r="J18" s="31">
        <f t="shared" si="1"/>
        <v>1.3643650237640215E-2</v>
      </c>
      <c r="K18" s="30">
        <v>1</v>
      </c>
      <c r="L18" s="31">
        <f t="shared" si="2"/>
        <v>9.6899224806201556E-2</v>
      </c>
    </row>
    <row r="19" spans="1:12">
      <c r="A19" s="40" t="s">
        <v>647</v>
      </c>
      <c r="B19" s="222">
        <v>72000</v>
      </c>
      <c r="C19" s="222">
        <v>66000</v>
      </c>
      <c r="D19" s="222"/>
      <c r="E19" s="222"/>
      <c r="F19" s="222"/>
      <c r="G19" s="222"/>
      <c r="H19" s="28">
        <v>1</v>
      </c>
      <c r="I19" s="222">
        <f t="shared" si="0"/>
        <v>138000</v>
      </c>
      <c r="J19" s="31">
        <f t="shared" si="1"/>
        <v>2.763802298140387E-2</v>
      </c>
      <c r="K19" s="30">
        <v>1</v>
      </c>
      <c r="L19" s="31">
        <f t="shared" si="2"/>
        <v>9.6899224806201556E-2</v>
      </c>
    </row>
    <row r="20" spans="1:12">
      <c r="A20" s="40" t="s">
        <v>644</v>
      </c>
      <c r="B20" s="222">
        <v>157744</v>
      </c>
      <c r="C20" s="222">
        <v>96000</v>
      </c>
      <c r="D20" s="222"/>
      <c r="E20" s="222"/>
      <c r="F20" s="222"/>
      <c r="G20" s="222"/>
      <c r="H20" s="28">
        <v>2</v>
      </c>
      <c r="I20" s="222">
        <f t="shared" si="0"/>
        <v>253744</v>
      </c>
      <c r="J20" s="31">
        <f t="shared" si="1"/>
        <v>5.0818713792705389E-2</v>
      </c>
      <c r="K20" s="30">
        <v>2</v>
      </c>
      <c r="L20" s="31">
        <f t="shared" si="2"/>
        <v>0.19379844961240311</v>
      </c>
    </row>
    <row r="21" spans="1:12">
      <c r="A21" s="40" t="s">
        <v>529</v>
      </c>
      <c r="B21" s="222">
        <v>310000</v>
      </c>
      <c r="C21" s="222">
        <v>296253</v>
      </c>
      <c r="D21" s="222">
        <v>255000</v>
      </c>
      <c r="E21" s="222">
        <v>15000</v>
      </c>
      <c r="F21" s="222">
        <v>0</v>
      </c>
      <c r="G21" s="222">
        <v>0</v>
      </c>
      <c r="H21" s="28">
        <v>1</v>
      </c>
      <c r="I21" s="222">
        <f t="shared" si="0"/>
        <v>876253</v>
      </c>
      <c r="J21" s="31">
        <f t="shared" si="1"/>
        <v>0.17549203298205859</v>
      </c>
      <c r="K21" s="30">
        <v>1</v>
      </c>
      <c r="L21" s="31">
        <f t="shared" si="2"/>
        <v>9.6899224806201556E-2</v>
      </c>
    </row>
    <row r="22" spans="1:12">
      <c r="A22" s="40" t="s">
        <v>62</v>
      </c>
      <c r="B22" s="222">
        <v>3990</v>
      </c>
      <c r="C22" s="222">
        <v>0</v>
      </c>
      <c r="D22" s="222"/>
      <c r="E22" s="222"/>
      <c r="F22" s="222"/>
      <c r="G22" s="222"/>
      <c r="H22" s="28">
        <v>1</v>
      </c>
      <c r="I22" s="222">
        <f t="shared" si="0"/>
        <v>3990</v>
      </c>
      <c r="J22" s="31">
        <f t="shared" si="1"/>
        <v>7.9909936011450316E-4</v>
      </c>
      <c r="K22" s="30">
        <v>1</v>
      </c>
      <c r="L22" s="31">
        <f t="shared" si="2"/>
        <v>9.6899224806201556E-2</v>
      </c>
    </row>
    <row r="23" spans="1:12">
      <c r="A23" s="40" t="s">
        <v>1203</v>
      </c>
      <c r="B23" s="222">
        <v>83800696.995439991</v>
      </c>
      <c r="C23" s="222">
        <v>80464793.033549979</v>
      </c>
      <c r="D23" s="222">
        <v>102379679.62970178</v>
      </c>
      <c r="E23" s="222">
        <v>81380036.424473301</v>
      </c>
      <c r="F23" s="222">
        <v>78176200.410727561</v>
      </c>
      <c r="G23" s="222">
        <v>73110719.02555117</v>
      </c>
      <c r="H23" s="223">
        <v>1032</v>
      </c>
      <c r="I23" s="224">
        <f>SUM(I5:I22)</f>
        <v>499312125.51944375</v>
      </c>
      <c r="J23" s="225">
        <f>SUM(J5:J22)</f>
        <v>100.00000000000003</v>
      </c>
      <c r="K23" s="208">
        <v>1032</v>
      </c>
      <c r="L23" s="225">
        <f>SUM(L5:L22)</f>
        <v>100.00000000000003</v>
      </c>
    </row>
    <row r="24" spans="1:12">
      <c r="B24" s="20"/>
    </row>
    <row r="25" spans="1:12">
      <c r="B25" s="20"/>
    </row>
    <row r="26" spans="1:12">
      <c r="B26" s="20"/>
    </row>
    <row r="27" spans="1:12">
      <c r="B27" s="20"/>
    </row>
    <row r="28" spans="1:12">
      <c r="B28" s="20"/>
    </row>
    <row r="29" spans="1:12">
      <c r="B29" s="20"/>
    </row>
    <row r="30" spans="1:12">
      <c r="B30" s="20"/>
    </row>
    <row r="31" spans="1:12">
      <c r="B31" s="20"/>
    </row>
    <row r="32" spans="1:12">
      <c r="B32" s="20"/>
    </row>
    <row r="33" spans="2:2">
      <c r="B33" s="20"/>
    </row>
    <row r="34" spans="2:2">
      <c r="B34" s="20"/>
    </row>
    <row r="35" spans="2:2">
      <c r="B35" s="20"/>
    </row>
    <row r="36" spans="2:2">
      <c r="B36" s="20"/>
    </row>
    <row r="37" spans="2:2">
      <c r="B37" s="20"/>
    </row>
    <row r="38" spans="2:2">
      <c r="B38" s="20"/>
    </row>
    <row r="39" spans="2:2">
      <c r="B39" s="20"/>
    </row>
    <row r="40" spans="2:2">
      <c r="B40" s="20"/>
    </row>
    <row r="41" spans="2:2">
      <c r="B41" s="20"/>
    </row>
    <row r="42" spans="2:2">
      <c r="B42" s="20"/>
    </row>
    <row r="43" spans="2:2">
      <c r="B43" s="20"/>
    </row>
    <row r="44" spans="2:2">
      <c r="B44" s="20"/>
    </row>
    <row r="45" spans="2:2">
      <c r="B45" s="20"/>
    </row>
    <row r="46" spans="2:2">
      <c r="B46" s="20"/>
    </row>
    <row r="47" spans="2:2">
      <c r="B47" s="20"/>
    </row>
    <row r="48" spans="2:2">
      <c r="B48" s="20"/>
    </row>
    <row r="49" spans="2:2">
      <c r="B49" s="20"/>
    </row>
    <row r="50" spans="2:2">
      <c r="B50" s="20"/>
    </row>
    <row r="51" spans="2:2">
      <c r="B51" s="20"/>
    </row>
    <row r="52" spans="2:2">
      <c r="B52" s="20"/>
    </row>
    <row r="53" spans="2:2">
      <c r="B53" s="20"/>
    </row>
    <row r="54" spans="2:2">
      <c r="B54" s="20"/>
    </row>
    <row r="55" spans="2:2">
      <c r="B55" s="20"/>
    </row>
    <row r="56" spans="2:2">
      <c r="B56" s="20"/>
    </row>
    <row r="57" spans="2:2">
      <c r="B57" s="20"/>
    </row>
    <row r="58" spans="2:2">
      <c r="B58" s="20"/>
    </row>
    <row r="59" spans="2:2">
      <c r="B59" s="20"/>
    </row>
    <row r="60" spans="2:2">
      <c r="B60" s="20"/>
    </row>
    <row r="61" spans="2:2">
      <c r="B61" s="20"/>
    </row>
    <row r="62" spans="2:2">
      <c r="B62" s="20"/>
    </row>
    <row r="63" spans="2:2">
      <c r="B63" s="20"/>
    </row>
    <row r="64" spans="2:2">
      <c r="B64" s="20"/>
    </row>
    <row r="65" spans="2:2">
      <c r="B65" s="20"/>
    </row>
    <row r="66" spans="2:2">
      <c r="B66" s="20"/>
    </row>
    <row r="67" spans="2:2">
      <c r="B67" s="20"/>
    </row>
    <row r="68" spans="2:2">
      <c r="B68" s="20"/>
    </row>
    <row r="69" spans="2:2">
      <c r="B69" s="20"/>
    </row>
    <row r="70" spans="2:2">
      <c r="B70" s="20"/>
    </row>
    <row r="71" spans="2:2">
      <c r="B71" s="20"/>
    </row>
    <row r="72" spans="2:2">
      <c r="B72" s="20"/>
    </row>
    <row r="73" spans="2:2">
      <c r="B73" s="20"/>
    </row>
    <row r="74" spans="2:2">
      <c r="B74" s="20"/>
    </row>
    <row r="75" spans="2:2">
      <c r="B75" s="20"/>
    </row>
    <row r="76" spans="2:2">
      <c r="B76" s="20"/>
    </row>
    <row r="77" spans="2:2">
      <c r="B77" s="20"/>
    </row>
    <row r="78" spans="2:2">
      <c r="B78" s="20"/>
    </row>
    <row r="79" spans="2:2">
      <c r="B79" s="20"/>
    </row>
    <row r="80" spans="2:2">
      <c r="B80" s="20"/>
    </row>
    <row r="81" spans="2:2">
      <c r="B81" s="20"/>
    </row>
    <row r="82" spans="2:2">
      <c r="B82" s="20"/>
    </row>
    <row r="83" spans="2:2">
      <c r="B83" s="20"/>
    </row>
    <row r="84" spans="2:2">
      <c r="B84" s="20"/>
    </row>
    <row r="85" spans="2:2">
      <c r="B85" s="20"/>
    </row>
    <row r="86" spans="2:2">
      <c r="B86" s="20"/>
    </row>
    <row r="87" spans="2:2">
      <c r="B87" s="20"/>
    </row>
    <row r="88" spans="2:2">
      <c r="B88" s="20"/>
    </row>
    <row r="89" spans="2:2">
      <c r="B89" s="20"/>
    </row>
    <row r="90" spans="2:2">
      <c r="B90" s="20"/>
    </row>
    <row r="91" spans="2:2">
      <c r="B91" s="20"/>
    </row>
    <row r="92" spans="2:2">
      <c r="B92" s="20"/>
    </row>
    <row r="93" spans="2:2">
      <c r="B93" s="20"/>
    </row>
    <row r="94" spans="2:2">
      <c r="B94" s="20"/>
    </row>
    <row r="95" spans="2:2">
      <c r="B95" s="20"/>
    </row>
    <row r="96" spans="2:2">
      <c r="B96" s="20"/>
    </row>
    <row r="97" spans="2:2">
      <c r="B97" s="20"/>
    </row>
    <row r="98" spans="2:2">
      <c r="B98" s="20"/>
    </row>
    <row r="99" spans="2:2">
      <c r="B99" s="20"/>
    </row>
    <row r="100" spans="2:2">
      <c r="B100" s="20"/>
    </row>
    <row r="101" spans="2:2">
      <c r="B101" s="20"/>
    </row>
    <row r="102" spans="2:2">
      <c r="B102" s="20"/>
    </row>
  </sheetData>
  <pageMargins left="0.7" right="0.7" top="0.75" bottom="0.75" header="0.3" footer="0.3"/>
  <pageSetup orientation="portrait" horizontalDpi="360" verticalDpi="360"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79998168889431442"/>
  </sheetPr>
  <dimension ref="A1:L62"/>
  <sheetViews>
    <sheetView zoomScale="130" zoomScaleNormal="130" workbookViewId="0">
      <selection activeCell="K15" sqref="K15"/>
    </sheetView>
  </sheetViews>
  <sheetFormatPr defaultRowHeight="16.5"/>
  <cols>
    <col min="1" max="1" width="13.140625" style="20" customWidth="1"/>
    <col min="2" max="2" width="15.7109375" style="226" customWidth="1"/>
    <col min="3" max="4" width="14.7109375" style="20" bestFit="1" customWidth="1"/>
    <col min="5" max="5" width="15.7109375" style="20" bestFit="1" customWidth="1"/>
    <col min="6" max="8" width="14.7109375" style="20" bestFit="1" customWidth="1"/>
    <col min="9" max="9" width="17.85546875" style="20" bestFit="1" customWidth="1"/>
    <col min="10" max="10" width="16.85546875" style="20" customWidth="1"/>
    <col min="11" max="11" width="16.5703125" style="20" customWidth="1"/>
    <col min="12" max="12" width="16.85546875" style="20" customWidth="1"/>
    <col min="13" max="16384" width="9.140625" style="20"/>
  </cols>
  <sheetData>
    <row r="1" spans="1:12" ht="18.75">
      <c r="A1" s="165" t="s">
        <v>1209</v>
      </c>
    </row>
    <row r="2" spans="1:12" ht="18.75">
      <c r="A2" s="165" t="s">
        <v>1207</v>
      </c>
    </row>
    <row r="3" spans="1:12" ht="18.75">
      <c r="A3" s="165"/>
      <c r="C3" s="239" t="s">
        <v>1</v>
      </c>
      <c r="D3" s="239"/>
      <c r="E3" s="239"/>
      <c r="F3" s="239"/>
      <c r="G3" s="239"/>
      <c r="H3" s="239"/>
      <c r="I3" s="239"/>
    </row>
    <row r="4" spans="1:12" s="227" customFormat="1" ht="49.5">
      <c r="A4" s="21" t="s">
        <v>1197</v>
      </c>
      <c r="B4" s="22" t="s">
        <v>1223</v>
      </c>
      <c r="C4" s="22" t="s">
        <v>1210</v>
      </c>
      <c r="D4" s="22" t="s">
        <v>1211</v>
      </c>
      <c r="E4" s="22" t="s">
        <v>1212</v>
      </c>
      <c r="F4" s="22" t="s">
        <v>1213</v>
      </c>
      <c r="G4" s="22" t="s">
        <v>1214</v>
      </c>
      <c r="H4" s="22" t="s">
        <v>1215</v>
      </c>
      <c r="I4" s="23" t="s">
        <v>1216</v>
      </c>
      <c r="J4" s="23" t="s">
        <v>1202</v>
      </c>
      <c r="K4" s="47" t="s">
        <v>1223</v>
      </c>
      <c r="L4" s="23" t="s">
        <v>1224</v>
      </c>
    </row>
    <row r="5" spans="1:12">
      <c r="A5" s="40" t="s">
        <v>214</v>
      </c>
      <c r="B5" s="228">
        <v>1</v>
      </c>
      <c r="C5" s="229">
        <v>1300</v>
      </c>
      <c r="D5" s="229">
        <v>0</v>
      </c>
      <c r="E5" s="229"/>
      <c r="F5" s="229">
        <v>0</v>
      </c>
      <c r="G5" s="229">
        <v>0</v>
      </c>
      <c r="H5" s="229">
        <v>0</v>
      </c>
      <c r="I5" s="206">
        <f>SUM(C5:H5)</f>
        <v>1300</v>
      </c>
      <c r="J5" s="230">
        <f>I5/$I$9*100</f>
        <v>2.6035818750597849E-4</v>
      </c>
      <c r="K5" s="228">
        <v>1</v>
      </c>
      <c r="L5" s="230">
        <f>K5/$K$9*100</f>
        <v>9.6899224806201556E-2</v>
      </c>
    </row>
    <row r="6" spans="1:12">
      <c r="A6" s="40" t="s">
        <v>19</v>
      </c>
      <c r="B6" s="228">
        <v>347</v>
      </c>
      <c r="C6" s="229">
        <v>83663248.995439991</v>
      </c>
      <c r="D6" s="229">
        <v>75370904.38695997</v>
      </c>
      <c r="E6" s="229">
        <v>59391018.7859881</v>
      </c>
      <c r="F6" s="229">
        <v>54801851.939908899</v>
      </c>
      <c r="G6" s="229">
        <v>54830686.618828937</v>
      </c>
      <c r="H6" s="229">
        <v>52780159.295322113</v>
      </c>
      <c r="I6" s="206">
        <f t="shared" ref="I6:I9" si="0">SUM(C6:H6)</f>
        <v>380837870.02244806</v>
      </c>
      <c r="J6" s="230">
        <f t="shared" ref="J6:J8" si="1">I6/$I$9*100</f>
        <v>76.272505825139987</v>
      </c>
      <c r="K6" s="228">
        <v>347</v>
      </c>
      <c r="L6" s="230">
        <f t="shared" ref="L6:L8" si="2">K6/$K$9*100</f>
        <v>33.624031007751938</v>
      </c>
    </row>
    <row r="7" spans="1:12">
      <c r="A7" s="40" t="s">
        <v>21</v>
      </c>
      <c r="B7" s="228">
        <v>55</v>
      </c>
      <c r="C7" s="229">
        <v>101148</v>
      </c>
      <c r="D7" s="229">
        <v>4750394.5188699998</v>
      </c>
      <c r="E7" s="229">
        <v>5202908.1385030001</v>
      </c>
      <c r="F7" s="229">
        <v>6446768.7667377414</v>
      </c>
      <c r="G7" s="229">
        <v>5140910.0535344342</v>
      </c>
      <c r="H7" s="229">
        <v>1449427.984301181</v>
      </c>
      <c r="I7" s="206">
        <f t="shared" si="0"/>
        <v>23091557.461946353</v>
      </c>
      <c r="J7" s="230">
        <f t="shared" si="1"/>
        <v>4.6246738826788505</v>
      </c>
      <c r="K7" s="228">
        <v>55</v>
      </c>
      <c r="L7" s="230">
        <f t="shared" si="2"/>
        <v>5.329457364341085</v>
      </c>
    </row>
    <row r="8" spans="1:12">
      <c r="A8" s="40" t="s">
        <v>25</v>
      </c>
      <c r="B8" s="228">
        <v>629</v>
      </c>
      <c r="C8" s="229">
        <v>35000</v>
      </c>
      <c r="D8" s="229">
        <v>343494.12772000005</v>
      </c>
      <c r="E8" s="229">
        <v>37785752.705210663</v>
      </c>
      <c r="F8" s="229">
        <v>20131415.717826664</v>
      </c>
      <c r="G8" s="229">
        <v>18204603.738364168</v>
      </c>
      <c r="H8" s="229">
        <v>18881131.745927874</v>
      </c>
      <c r="I8" s="206">
        <f t="shared" si="0"/>
        <v>95381398.035049364</v>
      </c>
      <c r="J8" s="230">
        <f t="shared" si="1"/>
        <v>19.102559933993653</v>
      </c>
      <c r="K8" s="228">
        <v>629</v>
      </c>
      <c r="L8" s="230">
        <f t="shared" si="2"/>
        <v>60.949612403100772</v>
      </c>
    </row>
    <row r="9" spans="1:12">
      <c r="A9" s="40" t="s">
        <v>1203</v>
      </c>
      <c r="B9" s="223">
        <v>1032</v>
      </c>
      <c r="C9" s="229">
        <v>83800696.995439991</v>
      </c>
      <c r="D9" s="229">
        <v>80464793.033549979</v>
      </c>
      <c r="E9" s="229">
        <v>102379679.62970176</v>
      </c>
      <c r="F9" s="229">
        <v>81380036.424473301</v>
      </c>
      <c r="G9" s="229">
        <v>78176200.410727531</v>
      </c>
      <c r="H9" s="229">
        <v>73110719.02555117</v>
      </c>
      <c r="I9" s="210">
        <f t="shared" si="0"/>
        <v>499312125.51944375</v>
      </c>
      <c r="J9" s="214">
        <f>SUM(J5:J8)</f>
        <v>100</v>
      </c>
      <c r="K9" s="208">
        <v>1032</v>
      </c>
      <c r="L9" s="214">
        <f>SUM(L5:L8)</f>
        <v>100</v>
      </c>
    </row>
    <row r="10" spans="1:12">
      <c r="B10" s="42"/>
    </row>
    <row r="11" spans="1:12">
      <c r="B11" s="42"/>
      <c r="C11" s="241">
        <v>1000</v>
      </c>
      <c r="D11" s="241"/>
      <c r="E11" s="241"/>
      <c r="F11" s="241"/>
      <c r="G11" s="241"/>
      <c r="H11" s="241"/>
      <c r="I11" s="241"/>
    </row>
    <row r="12" spans="1:12" ht="49.5">
      <c r="A12" s="47" t="s">
        <v>1197</v>
      </c>
      <c r="B12" s="47" t="s">
        <v>1223</v>
      </c>
      <c r="C12" s="47" t="s">
        <v>1210</v>
      </c>
      <c r="D12" s="47" t="s">
        <v>1211</v>
      </c>
      <c r="E12" s="47" t="s">
        <v>1212</v>
      </c>
      <c r="F12" s="47" t="s">
        <v>1213</v>
      </c>
      <c r="G12" s="47" t="s">
        <v>1214</v>
      </c>
      <c r="H12" s="47" t="s">
        <v>1215</v>
      </c>
      <c r="I12" s="23" t="s">
        <v>1216</v>
      </c>
    </row>
    <row r="13" spans="1:12">
      <c r="A13" s="40" t="s">
        <v>214</v>
      </c>
      <c r="B13" s="48">
        <f>GETPIVOTDATA("Count of Spatial Coverage / Location",$A$4,"PAP Status","Completed")</f>
        <v>1</v>
      </c>
      <c r="C13" s="229">
        <v>1300</v>
      </c>
      <c r="D13" s="229">
        <v>0</v>
      </c>
      <c r="E13" s="229"/>
      <c r="F13" s="229">
        <v>0</v>
      </c>
      <c r="G13" s="229">
        <v>0</v>
      </c>
      <c r="H13" s="229">
        <v>0</v>
      </c>
      <c r="I13" s="229">
        <f>SUM(C13:H13)</f>
        <v>1300</v>
      </c>
    </row>
    <row r="14" spans="1:12">
      <c r="A14" s="40" t="s">
        <v>19</v>
      </c>
      <c r="B14" s="48">
        <f>GETPIVOTDATA("Count of Spatial Coverage / Location",$A$4,"PAP Status","Ongoing")</f>
        <v>347</v>
      </c>
      <c r="C14" s="229">
        <v>83663248.995439991</v>
      </c>
      <c r="D14" s="229">
        <v>75370904.38695997</v>
      </c>
      <c r="E14" s="229">
        <v>59391018.7859881</v>
      </c>
      <c r="F14" s="229">
        <v>54801851.939908899</v>
      </c>
      <c r="G14" s="229">
        <v>54830686.618828937</v>
      </c>
      <c r="H14" s="229">
        <v>52780159.295322113</v>
      </c>
      <c r="I14" s="229">
        <f t="shared" ref="I14:I16" si="3">SUM(C14:H14)</f>
        <v>380837870.02244806</v>
      </c>
    </row>
    <row r="15" spans="1:12">
      <c r="A15" s="40" t="s">
        <v>21</v>
      </c>
      <c r="B15" s="48">
        <f>GETPIVOTDATA("Count of Spatial Coverage / Location",$A$4,"PAP Status","Pipelined")</f>
        <v>55</v>
      </c>
      <c r="C15" s="229">
        <v>101148</v>
      </c>
      <c r="D15" s="229">
        <v>4750394.5188699998</v>
      </c>
      <c r="E15" s="229">
        <v>5202908.1385030001</v>
      </c>
      <c r="F15" s="229">
        <v>6446768.7667377414</v>
      </c>
      <c r="G15" s="229">
        <v>5140910.0535344342</v>
      </c>
      <c r="H15" s="229">
        <v>1449427.984301181</v>
      </c>
      <c r="I15" s="229">
        <f t="shared" si="3"/>
        <v>23091557.461946353</v>
      </c>
    </row>
    <row r="16" spans="1:12">
      <c r="A16" s="40" t="s">
        <v>25</v>
      </c>
      <c r="B16" s="48">
        <f>GETPIVOTDATA("Count of Spatial Coverage / Location",$A$4,"PAP Status","Proposed")</f>
        <v>629</v>
      </c>
      <c r="C16" s="229">
        <v>35000</v>
      </c>
      <c r="D16" s="229">
        <v>343494.12772000005</v>
      </c>
      <c r="E16" s="229">
        <v>37785752.705210663</v>
      </c>
      <c r="F16" s="229">
        <v>20131415.717826664</v>
      </c>
      <c r="G16" s="229">
        <v>18204603.738364168</v>
      </c>
      <c r="H16" s="229">
        <v>18881131.745927874</v>
      </c>
      <c r="I16" s="229">
        <f t="shared" si="3"/>
        <v>95381398.035049364</v>
      </c>
    </row>
    <row r="17" spans="1:9">
      <c r="A17" s="49" t="s">
        <v>1203</v>
      </c>
      <c r="B17" s="208">
        <f>SUM(B13:B16)</f>
        <v>1032</v>
      </c>
      <c r="C17" s="231">
        <f>SUM(C13:C16)</f>
        <v>83800696.995439991</v>
      </c>
      <c r="D17" s="231">
        <f t="shared" ref="D17:I17" si="4">SUM(D13:D16)</f>
        <v>80464793.033549964</v>
      </c>
      <c r="E17" s="231">
        <f t="shared" si="4"/>
        <v>102379679.62970176</v>
      </c>
      <c r="F17" s="231">
        <f t="shared" si="4"/>
        <v>81380036.424473315</v>
      </c>
      <c r="G17" s="231">
        <f t="shared" si="4"/>
        <v>78176200.410727531</v>
      </c>
      <c r="H17" s="231">
        <f t="shared" si="4"/>
        <v>73110719.02555117</v>
      </c>
      <c r="I17" s="210">
        <f t="shared" si="4"/>
        <v>499312125.51944381</v>
      </c>
    </row>
    <row r="18" spans="1:9">
      <c r="B18" s="42"/>
    </row>
    <row r="19" spans="1:9">
      <c r="B19" s="42"/>
      <c r="C19" s="241" t="s">
        <v>1225</v>
      </c>
      <c r="D19" s="241"/>
      <c r="E19" s="241"/>
      <c r="F19" s="241"/>
      <c r="G19" s="241"/>
      <c r="H19" s="241"/>
      <c r="I19" s="241"/>
    </row>
    <row r="20" spans="1:9" ht="49.5">
      <c r="A20" s="47" t="s">
        <v>1197</v>
      </c>
      <c r="B20" s="47" t="s">
        <v>1223</v>
      </c>
      <c r="C20" s="47" t="s">
        <v>1210</v>
      </c>
      <c r="D20" s="47" t="s">
        <v>1211</v>
      </c>
      <c r="E20" s="47" t="s">
        <v>1212</v>
      </c>
      <c r="F20" s="47" t="s">
        <v>1213</v>
      </c>
      <c r="G20" s="47" t="s">
        <v>1214</v>
      </c>
      <c r="H20" s="47" t="s">
        <v>1215</v>
      </c>
      <c r="I20" s="23" t="s">
        <v>1216</v>
      </c>
    </row>
    <row r="21" spans="1:9">
      <c r="A21" s="40" t="s">
        <v>214</v>
      </c>
      <c r="B21" s="48">
        <f>GETPIVOTDATA("Count of Spatial Coverage / Location",$A$4,"PAP Status","Completed")</f>
        <v>1</v>
      </c>
      <c r="C21" s="229">
        <f t="shared" ref="C21:H24" si="5">C13/$C$11</f>
        <v>1.3</v>
      </c>
      <c r="D21" s="229">
        <f t="shared" si="5"/>
        <v>0</v>
      </c>
      <c r="E21" s="229">
        <f t="shared" si="5"/>
        <v>0</v>
      </c>
      <c r="F21" s="229">
        <f t="shared" si="5"/>
        <v>0</v>
      </c>
      <c r="G21" s="229">
        <f t="shared" si="5"/>
        <v>0</v>
      </c>
      <c r="H21" s="229">
        <f t="shared" si="5"/>
        <v>0</v>
      </c>
      <c r="I21" s="229">
        <f>SUM(C21:H21)</f>
        <v>1.3</v>
      </c>
    </row>
    <row r="22" spans="1:9">
      <c r="A22" s="40" t="s">
        <v>19</v>
      </c>
      <c r="B22" s="48">
        <f>GETPIVOTDATA("Count of Spatial Coverage / Location",$A$4,"PAP Status","Ongoing")</f>
        <v>347</v>
      </c>
      <c r="C22" s="229">
        <f t="shared" si="5"/>
        <v>83663.248995439993</v>
      </c>
      <c r="D22" s="229">
        <f t="shared" si="5"/>
        <v>75370.90438695997</v>
      </c>
      <c r="E22" s="229">
        <f t="shared" si="5"/>
        <v>59391.018785988097</v>
      </c>
      <c r="F22" s="229">
        <f t="shared" si="5"/>
        <v>54801.851939908898</v>
      </c>
      <c r="G22" s="229">
        <f t="shared" si="5"/>
        <v>54830.686618828935</v>
      </c>
      <c r="H22" s="229">
        <f t="shared" si="5"/>
        <v>52780.159295322112</v>
      </c>
      <c r="I22" s="229">
        <f t="shared" ref="I22:I24" si="6">SUM(C22:H22)</f>
        <v>380837.87002244801</v>
      </c>
    </row>
    <row r="23" spans="1:9">
      <c r="A23" s="40" t="s">
        <v>21</v>
      </c>
      <c r="B23" s="48">
        <f>GETPIVOTDATA("Count of Spatial Coverage / Location",$A$4,"PAP Status","Pipelined")</f>
        <v>55</v>
      </c>
      <c r="C23" s="229">
        <f t="shared" si="5"/>
        <v>101.148</v>
      </c>
      <c r="D23" s="229">
        <f t="shared" si="5"/>
        <v>4750.39451887</v>
      </c>
      <c r="E23" s="229">
        <f t="shared" si="5"/>
        <v>5202.9081385030004</v>
      </c>
      <c r="F23" s="229">
        <f t="shared" si="5"/>
        <v>6446.7687667377413</v>
      </c>
      <c r="G23" s="229">
        <f t="shared" si="5"/>
        <v>5140.9100535344342</v>
      </c>
      <c r="H23" s="229">
        <f t="shared" si="5"/>
        <v>1449.4279843011811</v>
      </c>
      <c r="I23" s="229">
        <f t="shared" si="6"/>
        <v>23091.557461946359</v>
      </c>
    </row>
    <row r="24" spans="1:9">
      <c r="A24" s="40" t="s">
        <v>25</v>
      </c>
      <c r="B24" s="48">
        <f>GETPIVOTDATA("Count of Spatial Coverage / Location",$A$4,"PAP Status","Proposed")</f>
        <v>629</v>
      </c>
      <c r="C24" s="229">
        <f t="shared" si="5"/>
        <v>35</v>
      </c>
      <c r="D24" s="229">
        <f t="shared" si="5"/>
        <v>343.49412772000005</v>
      </c>
      <c r="E24" s="229">
        <f t="shared" si="5"/>
        <v>37785.75270521066</v>
      </c>
      <c r="F24" s="229">
        <f t="shared" si="5"/>
        <v>20131.415717826665</v>
      </c>
      <c r="G24" s="229">
        <f t="shared" si="5"/>
        <v>18204.603738364167</v>
      </c>
      <c r="H24" s="229">
        <f t="shared" si="5"/>
        <v>18881.131745927873</v>
      </c>
      <c r="I24" s="229">
        <f t="shared" si="6"/>
        <v>95381.398035049351</v>
      </c>
    </row>
    <row r="25" spans="1:9">
      <c r="A25" s="49" t="s">
        <v>1203</v>
      </c>
      <c r="B25" s="208">
        <f>SUM(B21:B24)</f>
        <v>1032</v>
      </c>
      <c r="C25" s="231">
        <f>SUM(C21:C24)</f>
        <v>83800.696995439997</v>
      </c>
      <c r="D25" s="231">
        <f t="shared" ref="D25" si="7">SUM(D21:D24)</f>
        <v>80464.79303354997</v>
      </c>
      <c r="E25" s="231">
        <f t="shared" ref="E25" si="8">SUM(E21:E24)</f>
        <v>102379.67962970176</v>
      </c>
      <c r="F25" s="231">
        <f t="shared" ref="F25" si="9">SUM(F21:F24)</f>
        <v>81380.036424473306</v>
      </c>
      <c r="G25" s="231">
        <f>SUM(G21:G24)</f>
        <v>78176.200410727528</v>
      </c>
      <c r="H25" s="231">
        <f t="shared" ref="H25" si="10">SUM(H21:H24)</f>
        <v>73110.719025551167</v>
      </c>
      <c r="I25" s="210">
        <f t="shared" ref="I25" si="11">SUM(I21:I24)</f>
        <v>499312.12551944365</v>
      </c>
    </row>
    <row r="26" spans="1:9">
      <c r="B26" s="42"/>
    </row>
    <row r="27" spans="1:9">
      <c r="B27" s="42"/>
    </row>
    <row r="28" spans="1:9">
      <c r="B28" s="42"/>
    </row>
    <row r="29" spans="1:9">
      <c r="B29" s="42"/>
    </row>
    <row r="30" spans="1:9">
      <c r="B30" s="42"/>
    </row>
    <row r="31" spans="1:9">
      <c r="B31" s="42"/>
    </row>
    <row r="32" spans="1:9">
      <c r="B32" s="42"/>
    </row>
    <row r="33" spans="2:2">
      <c r="B33" s="42"/>
    </row>
    <row r="34" spans="2:2">
      <c r="B34" s="42"/>
    </row>
    <row r="35" spans="2:2">
      <c r="B35" s="42"/>
    </row>
    <row r="36" spans="2:2">
      <c r="B36" s="42"/>
    </row>
    <row r="37" spans="2:2">
      <c r="B37" s="42"/>
    </row>
    <row r="38" spans="2:2">
      <c r="B38" s="42"/>
    </row>
    <row r="39" spans="2:2">
      <c r="B39" s="42"/>
    </row>
    <row r="40" spans="2:2">
      <c r="B40" s="42"/>
    </row>
    <row r="41" spans="2:2">
      <c r="B41" s="42"/>
    </row>
    <row r="42" spans="2:2">
      <c r="B42" s="42"/>
    </row>
    <row r="43" spans="2:2">
      <c r="B43" s="42"/>
    </row>
    <row r="44" spans="2:2">
      <c r="B44" s="42"/>
    </row>
    <row r="45" spans="2:2">
      <c r="B45" s="42"/>
    </row>
    <row r="46" spans="2:2">
      <c r="B46" s="42"/>
    </row>
    <row r="47" spans="2:2">
      <c r="B47" s="42"/>
    </row>
    <row r="48" spans="2:2">
      <c r="B48" s="42"/>
    </row>
    <row r="49" spans="2:2">
      <c r="B49" s="42"/>
    </row>
    <row r="50" spans="2:2">
      <c r="B50" s="42"/>
    </row>
    <row r="51" spans="2:2">
      <c r="B51" s="42"/>
    </row>
    <row r="52" spans="2:2">
      <c r="B52" s="42"/>
    </row>
    <row r="53" spans="2:2">
      <c r="B53" s="42"/>
    </row>
    <row r="54" spans="2:2">
      <c r="B54" s="42"/>
    </row>
    <row r="55" spans="2:2">
      <c r="B55" s="42"/>
    </row>
    <row r="56" spans="2:2">
      <c r="B56" s="42"/>
    </row>
    <row r="57" spans="2:2">
      <c r="B57" s="42"/>
    </row>
    <row r="58" spans="2:2">
      <c r="B58" s="42"/>
    </row>
    <row r="59" spans="2:2">
      <c r="B59" s="42"/>
    </row>
    <row r="60" spans="2:2">
      <c r="B60" s="42"/>
    </row>
    <row r="61" spans="2:2">
      <c r="B61" s="42"/>
    </row>
    <row r="62" spans="2:2">
      <c r="B62" s="42"/>
    </row>
  </sheetData>
  <mergeCells count="3">
    <mergeCell ref="C3:I3"/>
    <mergeCell ref="C19:I19"/>
    <mergeCell ref="C11:I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79998168889431442"/>
  </sheetPr>
  <dimension ref="A1:L9"/>
  <sheetViews>
    <sheetView zoomScale="145" zoomScaleNormal="145" workbookViewId="0">
      <selection activeCell="D17" sqref="D17"/>
    </sheetView>
  </sheetViews>
  <sheetFormatPr defaultRowHeight="16.5"/>
  <cols>
    <col min="1" max="1" width="14.5703125" style="20" customWidth="1"/>
    <col min="2" max="2" width="15.5703125" style="19" customWidth="1"/>
    <col min="3" max="4" width="14.28515625" style="20" customWidth="1"/>
    <col min="5" max="5" width="15.7109375" style="20" bestFit="1" customWidth="1"/>
    <col min="6" max="8" width="14.28515625" style="20" customWidth="1"/>
    <col min="9" max="9" width="16.85546875" style="20" bestFit="1" customWidth="1"/>
    <col min="10" max="10" width="17.28515625" style="20" customWidth="1"/>
    <col min="11" max="11" width="13.42578125" style="20" customWidth="1"/>
    <col min="12" max="12" width="16.7109375" style="20" customWidth="1"/>
    <col min="13" max="16384" width="9.140625" style="20"/>
  </cols>
  <sheetData>
    <row r="1" spans="1:12" ht="18.75">
      <c r="A1" s="165" t="s">
        <v>1209</v>
      </c>
    </row>
    <row r="2" spans="1:12" ht="18.75">
      <c r="A2" s="165" t="s">
        <v>1208</v>
      </c>
    </row>
    <row r="3" spans="1:12" ht="18.75">
      <c r="A3" s="165"/>
      <c r="C3" s="239" t="s">
        <v>1</v>
      </c>
      <c r="D3" s="239"/>
      <c r="E3" s="239"/>
      <c r="F3" s="239"/>
      <c r="G3" s="239"/>
      <c r="H3" s="239"/>
      <c r="I3" s="239"/>
    </row>
    <row r="4" spans="1:12" ht="49.5">
      <c r="A4" s="43" t="s">
        <v>1197</v>
      </c>
      <c r="B4" s="22" t="s">
        <v>1198</v>
      </c>
      <c r="C4" s="28" t="s">
        <v>1210</v>
      </c>
      <c r="D4" s="28" t="s">
        <v>1211</v>
      </c>
      <c r="E4" s="28" t="s">
        <v>1212</v>
      </c>
      <c r="F4" s="28" t="s">
        <v>1213</v>
      </c>
      <c r="G4" s="28" t="s">
        <v>1214</v>
      </c>
      <c r="H4" s="28" t="s">
        <v>1215</v>
      </c>
      <c r="I4" s="23" t="s">
        <v>1216</v>
      </c>
      <c r="J4" s="23" t="s">
        <v>1226</v>
      </c>
      <c r="K4" s="23" t="s">
        <v>1227</v>
      </c>
      <c r="L4" s="23" t="s">
        <v>1228</v>
      </c>
    </row>
    <row r="5" spans="1:12">
      <c r="A5" s="40" t="s">
        <v>17</v>
      </c>
      <c r="B5" s="223">
        <v>988</v>
      </c>
      <c r="C5" s="232">
        <v>83759596.995439991</v>
      </c>
      <c r="D5" s="232">
        <v>80084417.290549994</v>
      </c>
      <c r="E5" s="232">
        <v>101182448.33810183</v>
      </c>
      <c r="F5" s="232">
        <v>78932237.158493295</v>
      </c>
      <c r="G5" s="232">
        <v>76407472.315507486</v>
      </c>
      <c r="H5" s="232">
        <v>66334339.025551163</v>
      </c>
      <c r="I5" s="232">
        <f>SUM(C5:H5)</f>
        <v>486700511.12364376</v>
      </c>
      <c r="J5" s="233">
        <f>I5/$I$9*100</f>
        <v>97.474202257219389</v>
      </c>
      <c r="K5" s="28">
        <v>988</v>
      </c>
      <c r="L5" s="233">
        <f>K5/$K$9*100</f>
        <v>95.736434108527135</v>
      </c>
    </row>
    <row r="6" spans="1:12">
      <c r="A6" s="40" t="s">
        <v>350</v>
      </c>
      <c r="B6" s="223">
        <v>1</v>
      </c>
      <c r="C6" s="232"/>
      <c r="D6" s="232"/>
      <c r="E6" s="232"/>
      <c r="F6" s="232"/>
      <c r="G6" s="232"/>
      <c r="H6" s="232">
        <v>6032880</v>
      </c>
      <c r="I6" s="232">
        <f t="shared" ref="I6:I9" si="0">SUM(C6:H6)</f>
        <v>6032880</v>
      </c>
      <c r="J6" s="233">
        <f t="shared" ref="J6:J8" si="1">I6/$I$9*100</f>
        <v>1.2082382324931287</v>
      </c>
      <c r="K6" s="28">
        <v>1</v>
      </c>
      <c r="L6" s="233">
        <f t="shared" ref="L6:L8" si="2">K6/$K$9*100</f>
        <v>9.6899224806201556E-2</v>
      </c>
    </row>
    <row r="7" spans="1:12">
      <c r="A7" s="40" t="s">
        <v>363</v>
      </c>
      <c r="B7" s="223">
        <v>42</v>
      </c>
      <c r="C7" s="232">
        <v>41100</v>
      </c>
      <c r="D7" s="232">
        <v>380375.74300000002</v>
      </c>
      <c r="E7" s="232">
        <v>1192231.2916000001</v>
      </c>
      <c r="F7" s="232">
        <v>2337799.2659800001</v>
      </c>
      <c r="G7" s="232">
        <v>1568728.09522</v>
      </c>
      <c r="H7" s="232">
        <v>453500</v>
      </c>
      <c r="I7" s="232">
        <f t="shared" si="0"/>
        <v>5973734.3958000001</v>
      </c>
      <c r="J7" s="233">
        <f t="shared" si="1"/>
        <v>1.1963928153327765</v>
      </c>
      <c r="K7" s="28">
        <v>42</v>
      </c>
      <c r="L7" s="233">
        <f t="shared" si="2"/>
        <v>4.0697674418604652</v>
      </c>
    </row>
    <row r="8" spans="1:12">
      <c r="A8" s="40" t="s">
        <v>226</v>
      </c>
      <c r="B8" s="223">
        <v>1</v>
      </c>
      <c r="C8" s="232">
        <v>0</v>
      </c>
      <c r="D8" s="232">
        <v>0</v>
      </c>
      <c r="E8" s="232">
        <v>5000</v>
      </c>
      <c r="F8" s="232">
        <v>110000</v>
      </c>
      <c r="G8" s="232">
        <v>200000</v>
      </c>
      <c r="H8" s="232">
        <v>290000</v>
      </c>
      <c r="I8" s="232">
        <f t="shared" si="0"/>
        <v>605000</v>
      </c>
      <c r="J8" s="233">
        <f t="shared" si="1"/>
        <v>0.12116669495470538</v>
      </c>
      <c r="K8" s="28">
        <v>1</v>
      </c>
      <c r="L8" s="233">
        <f t="shared" si="2"/>
        <v>9.6899224806201556E-2</v>
      </c>
    </row>
    <row r="9" spans="1:12">
      <c r="A9" s="40" t="s">
        <v>1203</v>
      </c>
      <c r="B9" s="223">
        <v>1032</v>
      </c>
      <c r="C9" s="29">
        <v>83800696.995439991</v>
      </c>
      <c r="D9" s="29">
        <v>80464793.033549994</v>
      </c>
      <c r="E9" s="29">
        <v>102379679.62970184</v>
      </c>
      <c r="F9" s="29">
        <v>81380036.424473286</v>
      </c>
      <c r="G9" s="29">
        <v>78176200.410727486</v>
      </c>
      <c r="H9" s="29">
        <v>73110719.02555117</v>
      </c>
      <c r="I9" s="234">
        <f t="shared" si="0"/>
        <v>499312125.51944375</v>
      </c>
      <c r="J9" s="44">
        <f>SUM(J5:J8)</f>
        <v>100</v>
      </c>
      <c r="K9" s="44">
        <f>SUM(K5:K8)</f>
        <v>1032</v>
      </c>
      <c r="L9" s="44">
        <f>SUM(L5:L8)</f>
        <v>100.00000000000001</v>
      </c>
    </row>
  </sheetData>
  <mergeCells count="1">
    <mergeCell ref="C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A26F155BAA3C0459295FB8CF2DEE6F9" ma:contentTypeVersion="17" ma:contentTypeDescription="Create a new document." ma:contentTypeScope="" ma:versionID="aa4a3d9b02545ed0fbbb4f8fad7586fd">
  <xsd:schema xmlns:xsd="http://www.w3.org/2001/XMLSchema" xmlns:xs="http://www.w3.org/2001/XMLSchema" xmlns:p="http://schemas.microsoft.com/office/2006/metadata/properties" xmlns:ns2="2a4f4df2-35ea-41c7-9e83-0ea62a436e0b" xmlns:ns3="3fe2ab7c-8d91-458b-bd16-bbbac8e4a53b" targetNamespace="http://schemas.microsoft.com/office/2006/metadata/properties" ma:root="true" ma:fieldsID="589109826db382e5e3f2ba0c0f3d9c36" ns2:_="" ns3:_="">
    <xsd:import namespace="2a4f4df2-35ea-41c7-9e83-0ea62a436e0b"/>
    <xsd:import namespace="3fe2ab7c-8d91-458b-bd16-bbbac8e4a53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4f4df2-35ea-41c7-9e83-0ea62a436e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63b54e7-b30b-407c-b667-cb0926cd08e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fe2ab7c-8d91-458b-bd16-bbbac8e4a53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1dc82800-af02-412d-b066-bb5a79e39144}" ma:internalName="TaxCatchAll" ma:showField="CatchAllData" ma:web="3fe2ab7c-8d91-458b-bd16-bbbac8e4a5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fe2ab7c-8d91-458b-bd16-bbbac8e4a53b" xsi:nil="true"/>
    <lcf76f155ced4ddcb4097134ff3c332f xmlns="2a4f4df2-35ea-41c7-9e83-0ea62a436e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BB97F0-0595-4216-BC67-983E8857EB8E}"/>
</file>

<file path=customXml/itemProps2.xml><?xml version="1.0" encoding="utf-8"?>
<ds:datastoreItem xmlns:ds="http://schemas.openxmlformats.org/officeDocument/2006/customXml" ds:itemID="{D946B978-435C-458F-A838-F2B526E83C23}"/>
</file>

<file path=customXml/itemProps3.xml><?xml version="1.0" encoding="utf-8"?>
<ds:datastoreItem xmlns:ds="http://schemas.openxmlformats.org/officeDocument/2006/customXml" ds:itemID="{DB26C761-5402-4FE6-AD0E-0BA325A9E63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NEDA-Charmaine</dc:creator>
  <cp:keywords/>
  <dc:description/>
  <cp:lastModifiedBy>Bernardino A. Atienza, Jr.</cp:lastModifiedBy>
  <cp:revision/>
  <dcterms:created xsi:type="dcterms:W3CDTF">2023-11-28T00:43:24Z</dcterms:created>
  <dcterms:modified xsi:type="dcterms:W3CDTF">2024-01-24T04:58:48Z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0x0101007A26F155BAA3C0459295FB8CF2DEE6F9</vt:lpwstr>
  </property>
</Properties>
</file>